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ontiereconom.sharepoint.com/sites/ProposalACM05/Shared Documents/General/FE documents/"/>
    </mc:Choice>
  </mc:AlternateContent>
  <xr:revisionPtr revIDLastSave="3032" documentId="8_{005C1B12-2FB1-4B72-85B8-1A8223DC5C07}" xr6:coauthVersionLast="47" xr6:coauthVersionMax="47" xr10:uidLastSave="{9132571E-D830-4038-9766-1D1DC392BA48}"/>
  <bookViews>
    <workbookView xWindow="-98" yWindow="-98" windowWidth="28996" windowHeight="15675" activeTab="3" xr2:uid="{F74D4446-688A-472A-B385-91D4AA5734CD}"/>
  </bookViews>
  <sheets>
    <sheet name="Report workings" sheetId="9" r:id="rId1"/>
    <sheet name="Benchmarking" sheetId="3" r:id="rId2"/>
    <sheet name="Months&amp;days" sheetId="7" r:id="rId3"/>
    <sheet name="lump v popbased" sheetId="10" r:id="rId4"/>
  </sheets>
  <definedNames>
    <definedName name="asset_life">#REF!</definedName>
    <definedName name="tilt">'Report workings'!$N$5</definedName>
    <definedName name="tilt_2">Benchmarking!$D$10</definedName>
    <definedName name="wacc">'Report workings'!$N$6</definedName>
    <definedName name="wacc_2">Benchmarking!$D$9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9" l="1"/>
  <c r="AA11" i="7"/>
  <c r="Q11" i="7"/>
  <c r="AH11" i="7"/>
  <c r="U5" i="7"/>
  <c r="U6" i="7"/>
  <c r="AH5487" i="7"/>
  <c r="AH5486" i="7"/>
  <c r="AH5485" i="7"/>
  <c r="AH5484" i="7"/>
  <c r="AH5483" i="7"/>
  <c r="AH5482" i="7"/>
  <c r="AH5481" i="7"/>
  <c r="AH5480" i="7"/>
  <c r="AH5479" i="7"/>
  <c r="AH5478" i="7"/>
  <c r="AH5477" i="7"/>
  <c r="AH5476" i="7"/>
  <c r="AH5475" i="7"/>
  <c r="AH5474" i="7"/>
  <c r="AH5473" i="7"/>
  <c r="AH5472" i="7"/>
  <c r="AH5471" i="7"/>
  <c r="AH5470" i="7"/>
  <c r="AH5469" i="7"/>
  <c r="AH5468" i="7"/>
  <c r="AH5467" i="7"/>
  <c r="AH5466" i="7"/>
  <c r="AH5465" i="7"/>
  <c r="AH5464" i="7"/>
  <c r="AH5463" i="7"/>
  <c r="AH5462" i="7"/>
  <c r="AH5461" i="7"/>
  <c r="AH5460" i="7"/>
  <c r="AH5459" i="7"/>
  <c r="AH5458" i="7"/>
  <c r="AH5457" i="7"/>
  <c r="AH5456" i="7"/>
  <c r="AH5455" i="7"/>
  <c r="AH5454" i="7"/>
  <c r="AH5453" i="7"/>
  <c r="AH5452" i="7"/>
  <c r="AH5451" i="7"/>
  <c r="AH5450" i="7"/>
  <c r="AH5449" i="7"/>
  <c r="AH5448" i="7"/>
  <c r="AH5447" i="7"/>
  <c r="AH5446" i="7"/>
  <c r="AH5445" i="7"/>
  <c r="AH5444" i="7"/>
  <c r="AH5443" i="7"/>
  <c r="AH5442" i="7"/>
  <c r="AH5441" i="7"/>
  <c r="AH5440" i="7"/>
  <c r="AH5439" i="7"/>
  <c r="AH5438" i="7"/>
  <c r="AH5437" i="7"/>
  <c r="AH5436" i="7"/>
  <c r="AH5435" i="7"/>
  <c r="AH5434" i="7"/>
  <c r="AH5433" i="7"/>
  <c r="AH5432" i="7"/>
  <c r="AH5431" i="7"/>
  <c r="AH5430" i="7"/>
  <c r="AH5429" i="7"/>
  <c r="AH5428" i="7"/>
  <c r="AH5427" i="7"/>
  <c r="AH5426" i="7"/>
  <c r="AH5425" i="7"/>
  <c r="AH5424" i="7"/>
  <c r="AH5423" i="7"/>
  <c r="AH5422" i="7"/>
  <c r="AH5421" i="7"/>
  <c r="AH5420" i="7"/>
  <c r="AH5419" i="7"/>
  <c r="AH5418" i="7"/>
  <c r="AH5417" i="7"/>
  <c r="AH5416" i="7"/>
  <c r="AH5415" i="7"/>
  <c r="AH5414" i="7"/>
  <c r="AH5413" i="7"/>
  <c r="AH5412" i="7"/>
  <c r="AH5411" i="7"/>
  <c r="AH5410" i="7"/>
  <c r="AH5409" i="7"/>
  <c r="AH5408" i="7"/>
  <c r="AH5407" i="7"/>
  <c r="AH5406" i="7"/>
  <c r="AH5405" i="7"/>
  <c r="AH5404" i="7"/>
  <c r="AH5403" i="7"/>
  <c r="AH5402" i="7"/>
  <c r="AH5401" i="7"/>
  <c r="AH5400" i="7"/>
  <c r="AH5399" i="7"/>
  <c r="AH5398" i="7"/>
  <c r="AH5397" i="7"/>
  <c r="AH5396" i="7"/>
  <c r="AH5395" i="7"/>
  <c r="AH5394" i="7"/>
  <c r="AH5393" i="7"/>
  <c r="AH5392" i="7"/>
  <c r="AH5391" i="7"/>
  <c r="AH5390" i="7"/>
  <c r="AH5389" i="7"/>
  <c r="AH5388" i="7"/>
  <c r="AH5387" i="7"/>
  <c r="AH5386" i="7"/>
  <c r="AH5385" i="7"/>
  <c r="AH5384" i="7"/>
  <c r="AH5383" i="7"/>
  <c r="AH5382" i="7"/>
  <c r="AH5381" i="7"/>
  <c r="AH5380" i="7"/>
  <c r="AH5379" i="7"/>
  <c r="AH5378" i="7"/>
  <c r="AH5377" i="7"/>
  <c r="AH5376" i="7"/>
  <c r="AH5375" i="7"/>
  <c r="AH5374" i="7"/>
  <c r="AH5373" i="7"/>
  <c r="AH5372" i="7"/>
  <c r="AH5371" i="7"/>
  <c r="AH5370" i="7"/>
  <c r="AH5369" i="7"/>
  <c r="AH5368" i="7"/>
  <c r="AH5367" i="7"/>
  <c r="AH5366" i="7"/>
  <c r="AH5365" i="7"/>
  <c r="AH5364" i="7"/>
  <c r="AH5363" i="7"/>
  <c r="AH5362" i="7"/>
  <c r="AH5361" i="7"/>
  <c r="AH5360" i="7"/>
  <c r="AH5359" i="7"/>
  <c r="AH5358" i="7"/>
  <c r="AH5357" i="7"/>
  <c r="AH5356" i="7"/>
  <c r="AH5355" i="7"/>
  <c r="AH5354" i="7"/>
  <c r="AH5353" i="7"/>
  <c r="AH5352" i="7"/>
  <c r="AH5351" i="7"/>
  <c r="AH5350" i="7"/>
  <c r="AH5349" i="7"/>
  <c r="AH5348" i="7"/>
  <c r="AH5347" i="7"/>
  <c r="AH5346" i="7"/>
  <c r="AH5345" i="7"/>
  <c r="AH5344" i="7"/>
  <c r="AH5343" i="7"/>
  <c r="AH5342" i="7"/>
  <c r="AH5341" i="7"/>
  <c r="AH5340" i="7"/>
  <c r="AH5339" i="7"/>
  <c r="AH5338" i="7"/>
  <c r="AH5337" i="7"/>
  <c r="AH5336" i="7"/>
  <c r="AH5335" i="7"/>
  <c r="AH5334" i="7"/>
  <c r="AH5333" i="7"/>
  <c r="AH5332" i="7"/>
  <c r="AH5331" i="7"/>
  <c r="AH5330" i="7"/>
  <c r="AH5329" i="7"/>
  <c r="AH5328" i="7"/>
  <c r="AH5327" i="7"/>
  <c r="AH5326" i="7"/>
  <c r="AH5325" i="7"/>
  <c r="AH5324" i="7"/>
  <c r="AH5323" i="7"/>
  <c r="AH5322" i="7"/>
  <c r="AH5321" i="7"/>
  <c r="AH5320" i="7"/>
  <c r="AH5319" i="7"/>
  <c r="AH5318" i="7"/>
  <c r="AH5317" i="7"/>
  <c r="AH5316" i="7"/>
  <c r="AH5315" i="7"/>
  <c r="AH5314" i="7"/>
  <c r="AH5313" i="7"/>
  <c r="AH5312" i="7"/>
  <c r="AH5311" i="7"/>
  <c r="AH5310" i="7"/>
  <c r="AH5309" i="7"/>
  <c r="AH5308" i="7"/>
  <c r="AH5307" i="7"/>
  <c r="AH5306" i="7"/>
  <c r="AH5305" i="7"/>
  <c r="AH5304" i="7"/>
  <c r="AH5303" i="7"/>
  <c r="AH5302" i="7"/>
  <c r="AH5301" i="7"/>
  <c r="AH5300" i="7"/>
  <c r="AH5299" i="7"/>
  <c r="AH5298" i="7"/>
  <c r="AH5297" i="7"/>
  <c r="AH5296" i="7"/>
  <c r="AH5295" i="7"/>
  <c r="AH5294" i="7"/>
  <c r="AH5293" i="7"/>
  <c r="AH5292" i="7"/>
  <c r="AH5291" i="7"/>
  <c r="AH5290" i="7"/>
  <c r="AH5289" i="7"/>
  <c r="AH5288" i="7"/>
  <c r="AH5287" i="7"/>
  <c r="AH5286" i="7"/>
  <c r="AH5285" i="7"/>
  <c r="AH5284" i="7"/>
  <c r="AH5283" i="7"/>
  <c r="AH5282" i="7"/>
  <c r="AH5281" i="7"/>
  <c r="AH5280" i="7"/>
  <c r="AH5279" i="7"/>
  <c r="AH5278" i="7"/>
  <c r="AH5277" i="7"/>
  <c r="AH5276" i="7"/>
  <c r="AH5275" i="7"/>
  <c r="AH5274" i="7"/>
  <c r="AH5273" i="7"/>
  <c r="AH5272" i="7"/>
  <c r="AH5271" i="7"/>
  <c r="AH5270" i="7"/>
  <c r="AH5269" i="7"/>
  <c r="AH5268" i="7"/>
  <c r="AH5267" i="7"/>
  <c r="AH5266" i="7"/>
  <c r="AH5265" i="7"/>
  <c r="AH5264" i="7"/>
  <c r="AH5263" i="7"/>
  <c r="AH5262" i="7"/>
  <c r="AH5261" i="7"/>
  <c r="AH5260" i="7"/>
  <c r="AH5259" i="7"/>
  <c r="AH5258" i="7"/>
  <c r="AH5257" i="7"/>
  <c r="AH5256" i="7"/>
  <c r="AH5255" i="7"/>
  <c r="AH5254" i="7"/>
  <c r="AH5253" i="7"/>
  <c r="AH5252" i="7"/>
  <c r="AH5251" i="7"/>
  <c r="AH5250" i="7"/>
  <c r="AH5249" i="7"/>
  <c r="AH5248" i="7"/>
  <c r="AH5247" i="7"/>
  <c r="AH5246" i="7"/>
  <c r="AH5245" i="7"/>
  <c r="AH5244" i="7"/>
  <c r="AH5243" i="7"/>
  <c r="AH5242" i="7"/>
  <c r="AH5241" i="7"/>
  <c r="AH5240" i="7"/>
  <c r="AH5239" i="7"/>
  <c r="AH5238" i="7"/>
  <c r="AH5237" i="7"/>
  <c r="AH5236" i="7"/>
  <c r="AH5235" i="7"/>
  <c r="AH5234" i="7"/>
  <c r="AH5233" i="7"/>
  <c r="AH5232" i="7"/>
  <c r="AH5231" i="7"/>
  <c r="AH5230" i="7"/>
  <c r="AH5229" i="7"/>
  <c r="AH5228" i="7"/>
  <c r="AH5227" i="7"/>
  <c r="AH5226" i="7"/>
  <c r="AH5225" i="7"/>
  <c r="AH5224" i="7"/>
  <c r="AH5223" i="7"/>
  <c r="AH5222" i="7"/>
  <c r="AH5221" i="7"/>
  <c r="AH5220" i="7"/>
  <c r="AH5219" i="7"/>
  <c r="AH5218" i="7"/>
  <c r="AH5217" i="7"/>
  <c r="AH5216" i="7"/>
  <c r="AH5215" i="7"/>
  <c r="AH5214" i="7"/>
  <c r="AH5213" i="7"/>
  <c r="AH5212" i="7"/>
  <c r="AH5211" i="7"/>
  <c r="AH5210" i="7"/>
  <c r="AH5209" i="7"/>
  <c r="AH5208" i="7"/>
  <c r="AH5207" i="7"/>
  <c r="AH5206" i="7"/>
  <c r="AH5205" i="7"/>
  <c r="AH5204" i="7"/>
  <c r="AH5203" i="7"/>
  <c r="AH5202" i="7"/>
  <c r="AH5201" i="7"/>
  <c r="AH5200" i="7"/>
  <c r="AH5199" i="7"/>
  <c r="AH5198" i="7"/>
  <c r="AH5197" i="7"/>
  <c r="AH5196" i="7"/>
  <c r="AH5195" i="7"/>
  <c r="AH5194" i="7"/>
  <c r="AH5193" i="7"/>
  <c r="AH5192" i="7"/>
  <c r="AH5191" i="7"/>
  <c r="AH5190" i="7"/>
  <c r="AH5189" i="7"/>
  <c r="AH5188" i="7"/>
  <c r="AH5187" i="7"/>
  <c r="AH5186" i="7"/>
  <c r="AH5185" i="7"/>
  <c r="AH5184" i="7"/>
  <c r="AH5183" i="7"/>
  <c r="AH5182" i="7"/>
  <c r="AH5181" i="7"/>
  <c r="AH5180" i="7"/>
  <c r="AH5179" i="7"/>
  <c r="AH5178" i="7"/>
  <c r="AH5177" i="7"/>
  <c r="AH5176" i="7"/>
  <c r="AH5175" i="7"/>
  <c r="AH5174" i="7"/>
  <c r="AH5173" i="7"/>
  <c r="AH5172" i="7"/>
  <c r="AH5171" i="7"/>
  <c r="AH5170" i="7"/>
  <c r="AH5169" i="7"/>
  <c r="AH5168" i="7"/>
  <c r="AH5167" i="7"/>
  <c r="AH5166" i="7"/>
  <c r="AH5165" i="7"/>
  <c r="AH5164" i="7"/>
  <c r="AH5163" i="7"/>
  <c r="AH5162" i="7"/>
  <c r="AH5161" i="7"/>
  <c r="AH5160" i="7"/>
  <c r="AH5159" i="7"/>
  <c r="AH5158" i="7"/>
  <c r="AH5157" i="7"/>
  <c r="AH5156" i="7"/>
  <c r="AH5155" i="7"/>
  <c r="AH5154" i="7"/>
  <c r="AH5153" i="7"/>
  <c r="AH5152" i="7"/>
  <c r="AH5151" i="7"/>
  <c r="AH5150" i="7"/>
  <c r="AH5149" i="7"/>
  <c r="AH5148" i="7"/>
  <c r="AH5147" i="7"/>
  <c r="AH5146" i="7"/>
  <c r="AH5145" i="7"/>
  <c r="AH5144" i="7"/>
  <c r="AH5143" i="7"/>
  <c r="AH5142" i="7"/>
  <c r="AH5141" i="7"/>
  <c r="AH5140" i="7"/>
  <c r="AH5139" i="7"/>
  <c r="AH5138" i="7"/>
  <c r="AH5137" i="7"/>
  <c r="AH5136" i="7"/>
  <c r="AH5135" i="7"/>
  <c r="AH5134" i="7"/>
  <c r="AH5133" i="7"/>
  <c r="AH5132" i="7"/>
  <c r="AH5131" i="7"/>
  <c r="AH5130" i="7"/>
  <c r="AH5129" i="7"/>
  <c r="AH5128" i="7"/>
  <c r="AH5127" i="7"/>
  <c r="AH5126" i="7"/>
  <c r="AH5125" i="7"/>
  <c r="AH5124" i="7"/>
  <c r="AH5123" i="7"/>
  <c r="AH5122" i="7"/>
  <c r="AH5121" i="7"/>
  <c r="AH5120" i="7"/>
  <c r="AH5119" i="7"/>
  <c r="AH5118" i="7"/>
  <c r="AH5117" i="7"/>
  <c r="AH5116" i="7"/>
  <c r="AH5115" i="7"/>
  <c r="AH5114" i="7"/>
  <c r="AH5113" i="7"/>
  <c r="AH5112" i="7"/>
  <c r="AH5111" i="7"/>
  <c r="AH5110" i="7"/>
  <c r="AH5109" i="7"/>
  <c r="AH5108" i="7"/>
  <c r="AH5107" i="7"/>
  <c r="AH5106" i="7"/>
  <c r="AH5105" i="7"/>
  <c r="AH5104" i="7"/>
  <c r="AH5103" i="7"/>
  <c r="AH5102" i="7"/>
  <c r="AH5101" i="7"/>
  <c r="AH5100" i="7"/>
  <c r="AH5099" i="7"/>
  <c r="AH5098" i="7"/>
  <c r="AH5097" i="7"/>
  <c r="AH5096" i="7"/>
  <c r="AH5095" i="7"/>
  <c r="AH5094" i="7"/>
  <c r="AH5093" i="7"/>
  <c r="AH5092" i="7"/>
  <c r="AH5091" i="7"/>
  <c r="AH5090" i="7"/>
  <c r="AH5089" i="7"/>
  <c r="AH5088" i="7"/>
  <c r="AH5087" i="7"/>
  <c r="AH5086" i="7"/>
  <c r="AH5085" i="7"/>
  <c r="AH5084" i="7"/>
  <c r="AH5083" i="7"/>
  <c r="AH5082" i="7"/>
  <c r="AH5081" i="7"/>
  <c r="AH5080" i="7"/>
  <c r="AH5079" i="7"/>
  <c r="AH5078" i="7"/>
  <c r="AH5077" i="7"/>
  <c r="AH5076" i="7"/>
  <c r="AH5075" i="7"/>
  <c r="AH5074" i="7"/>
  <c r="AH5073" i="7"/>
  <c r="AH5072" i="7"/>
  <c r="AH5071" i="7"/>
  <c r="AH5070" i="7"/>
  <c r="AH5069" i="7"/>
  <c r="AH5068" i="7"/>
  <c r="AH5067" i="7"/>
  <c r="AH5066" i="7"/>
  <c r="AH5065" i="7"/>
  <c r="AH5064" i="7"/>
  <c r="AH5063" i="7"/>
  <c r="AH5062" i="7"/>
  <c r="AH5061" i="7"/>
  <c r="AH5060" i="7"/>
  <c r="AH5059" i="7"/>
  <c r="AH5058" i="7"/>
  <c r="AH5057" i="7"/>
  <c r="AH5056" i="7"/>
  <c r="AH5055" i="7"/>
  <c r="AH5054" i="7"/>
  <c r="AH5053" i="7"/>
  <c r="AH5052" i="7"/>
  <c r="AH5051" i="7"/>
  <c r="AH5050" i="7"/>
  <c r="AH5049" i="7"/>
  <c r="AH5048" i="7"/>
  <c r="AH5047" i="7"/>
  <c r="AH5046" i="7"/>
  <c r="AH5045" i="7"/>
  <c r="AH5044" i="7"/>
  <c r="AH5043" i="7"/>
  <c r="AH5042" i="7"/>
  <c r="AH5041" i="7"/>
  <c r="AH5040" i="7"/>
  <c r="AH5039" i="7"/>
  <c r="AH5038" i="7"/>
  <c r="AH5037" i="7"/>
  <c r="AH5036" i="7"/>
  <c r="AH5035" i="7"/>
  <c r="AH5034" i="7"/>
  <c r="AH5033" i="7"/>
  <c r="AH5032" i="7"/>
  <c r="AH5031" i="7"/>
  <c r="AH5030" i="7"/>
  <c r="AH5029" i="7"/>
  <c r="AH5028" i="7"/>
  <c r="AH5027" i="7"/>
  <c r="AH5026" i="7"/>
  <c r="AH5025" i="7"/>
  <c r="AH5024" i="7"/>
  <c r="AH5023" i="7"/>
  <c r="AH5022" i="7"/>
  <c r="AH5021" i="7"/>
  <c r="AH5020" i="7"/>
  <c r="AH5019" i="7"/>
  <c r="AH5018" i="7"/>
  <c r="AH5017" i="7"/>
  <c r="AH5016" i="7"/>
  <c r="AH5015" i="7"/>
  <c r="AH5014" i="7"/>
  <c r="AH5013" i="7"/>
  <c r="AH5012" i="7"/>
  <c r="AH5011" i="7"/>
  <c r="AH5010" i="7"/>
  <c r="AH5009" i="7"/>
  <c r="AH5008" i="7"/>
  <c r="AH5007" i="7"/>
  <c r="AH5006" i="7"/>
  <c r="AH5005" i="7"/>
  <c r="AH5004" i="7"/>
  <c r="AH5003" i="7"/>
  <c r="AH5002" i="7"/>
  <c r="AH5001" i="7"/>
  <c r="AH5000" i="7"/>
  <c r="AH4999" i="7"/>
  <c r="AH4998" i="7"/>
  <c r="AH4997" i="7"/>
  <c r="AH4996" i="7"/>
  <c r="AH4995" i="7"/>
  <c r="AH4994" i="7"/>
  <c r="AH4993" i="7"/>
  <c r="AH4992" i="7"/>
  <c r="AH4991" i="7"/>
  <c r="AH4990" i="7"/>
  <c r="AH4989" i="7"/>
  <c r="AH4988" i="7"/>
  <c r="AH4987" i="7"/>
  <c r="AH4986" i="7"/>
  <c r="AH4985" i="7"/>
  <c r="AH4984" i="7"/>
  <c r="AH4983" i="7"/>
  <c r="AH4982" i="7"/>
  <c r="AH4981" i="7"/>
  <c r="AH4980" i="7"/>
  <c r="AH4979" i="7"/>
  <c r="AH4978" i="7"/>
  <c r="AH4977" i="7"/>
  <c r="AH4976" i="7"/>
  <c r="AH4975" i="7"/>
  <c r="AH4974" i="7"/>
  <c r="AH4973" i="7"/>
  <c r="AH4972" i="7"/>
  <c r="AH4971" i="7"/>
  <c r="AH4970" i="7"/>
  <c r="AH4969" i="7"/>
  <c r="AH4968" i="7"/>
  <c r="AH4967" i="7"/>
  <c r="AH4966" i="7"/>
  <c r="AH4965" i="7"/>
  <c r="AH4964" i="7"/>
  <c r="AH4963" i="7"/>
  <c r="AH4962" i="7"/>
  <c r="AH4961" i="7"/>
  <c r="AH4960" i="7"/>
  <c r="AH4959" i="7"/>
  <c r="AH4958" i="7"/>
  <c r="AH4957" i="7"/>
  <c r="AH4956" i="7"/>
  <c r="AH4955" i="7"/>
  <c r="AH4954" i="7"/>
  <c r="AH4953" i="7"/>
  <c r="AH4952" i="7"/>
  <c r="AH4951" i="7"/>
  <c r="AH4950" i="7"/>
  <c r="AH4949" i="7"/>
  <c r="AH4948" i="7"/>
  <c r="AH4947" i="7"/>
  <c r="AH4946" i="7"/>
  <c r="AH4945" i="7"/>
  <c r="AH4944" i="7"/>
  <c r="AH4943" i="7"/>
  <c r="AH4942" i="7"/>
  <c r="AH4941" i="7"/>
  <c r="AH4940" i="7"/>
  <c r="AH4939" i="7"/>
  <c r="AH4938" i="7"/>
  <c r="AH4937" i="7"/>
  <c r="AH4936" i="7"/>
  <c r="AH4935" i="7"/>
  <c r="AH4934" i="7"/>
  <c r="AH4933" i="7"/>
  <c r="AH4932" i="7"/>
  <c r="AH4931" i="7"/>
  <c r="AH4930" i="7"/>
  <c r="AH4929" i="7"/>
  <c r="AH4928" i="7"/>
  <c r="AH4927" i="7"/>
  <c r="AH4926" i="7"/>
  <c r="AH4925" i="7"/>
  <c r="AH4924" i="7"/>
  <c r="AH4923" i="7"/>
  <c r="AH4922" i="7"/>
  <c r="AH4921" i="7"/>
  <c r="AH4920" i="7"/>
  <c r="AH4919" i="7"/>
  <c r="AH4918" i="7"/>
  <c r="AH4917" i="7"/>
  <c r="AH4916" i="7"/>
  <c r="AH4915" i="7"/>
  <c r="AH4914" i="7"/>
  <c r="AH4913" i="7"/>
  <c r="AH4912" i="7"/>
  <c r="AH4911" i="7"/>
  <c r="AH4910" i="7"/>
  <c r="AH4909" i="7"/>
  <c r="AH4908" i="7"/>
  <c r="AH4907" i="7"/>
  <c r="AH4906" i="7"/>
  <c r="AH4905" i="7"/>
  <c r="AH4904" i="7"/>
  <c r="AH4903" i="7"/>
  <c r="AH4902" i="7"/>
  <c r="AH4901" i="7"/>
  <c r="AH4900" i="7"/>
  <c r="AH4899" i="7"/>
  <c r="AH4898" i="7"/>
  <c r="AH4897" i="7"/>
  <c r="AH4896" i="7"/>
  <c r="AH4895" i="7"/>
  <c r="AH4894" i="7"/>
  <c r="AH4893" i="7"/>
  <c r="AH4892" i="7"/>
  <c r="AH4891" i="7"/>
  <c r="AH4890" i="7"/>
  <c r="AH4889" i="7"/>
  <c r="AH4888" i="7"/>
  <c r="AH4887" i="7"/>
  <c r="AH4886" i="7"/>
  <c r="AH4885" i="7"/>
  <c r="AH4884" i="7"/>
  <c r="AH4883" i="7"/>
  <c r="AH4882" i="7"/>
  <c r="AH4881" i="7"/>
  <c r="AH4880" i="7"/>
  <c r="AH4879" i="7"/>
  <c r="AH4878" i="7"/>
  <c r="AH4877" i="7"/>
  <c r="AH4876" i="7"/>
  <c r="AH4875" i="7"/>
  <c r="AH4874" i="7"/>
  <c r="AH4873" i="7"/>
  <c r="AH4872" i="7"/>
  <c r="AH4871" i="7"/>
  <c r="AH4870" i="7"/>
  <c r="AH4869" i="7"/>
  <c r="AH4868" i="7"/>
  <c r="AH4867" i="7"/>
  <c r="AH4866" i="7"/>
  <c r="AH4865" i="7"/>
  <c r="AH4864" i="7"/>
  <c r="AH4863" i="7"/>
  <c r="AH4862" i="7"/>
  <c r="AH4861" i="7"/>
  <c r="AH4860" i="7"/>
  <c r="AH4859" i="7"/>
  <c r="AH4858" i="7"/>
  <c r="AH4857" i="7"/>
  <c r="AH4856" i="7"/>
  <c r="AH4855" i="7"/>
  <c r="AH4854" i="7"/>
  <c r="AH4853" i="7"/>
  <c r="AH4852" i="7"/>
  <c r="AH4851" i="7"/>
  <c r="AH4850" i="7"/>
  <c r="AH4849" i="7"/>
  <c r="AH4848" i="7"/>
  <c r="AH4847" i="7"/>
  <c r="AH4846" i="7"/>
  <c r="AH4845" i="7"/>
  <c r="AH4844" i="7"/>
  <c r="AH4843" i="7"/>
  <c r="AH4842" i="7"/>
  <c r="AH4841" i="7"/>
  <c r="AH4840" i="7"/>
  <c r="AH4839" i="7"/>
  <c r="AH4838" i="7"/>
  <c r="AH4837" i="7"/>
  <c r="AH4836" i="7"/>
  <c r="AH4835" i="7"/>
  <c r="AH4834" i="7"/>
  <c r="AH4833" i="7"/>
  <c r="AH4832" i="7"/>
  <c r="AH4831" i="7"/>
  <c r="AH4830" i="7"/>
  <c r="AH4829" i="7"/>
  <c r="AH4828" i="7"/>
  <c r="AH4827" i="7"/>
  <c r="AH4826" i="7"/>
  <c r="AH4825" i="7"/>
  <c r="AH4824" i="7"/>
  <c r="AH4823" i="7"/>
  <c r="AH4822" i="7"/>
  <c r="AH4821" i="7"/>
  <c r="AH4820" i="7"/>
  <c r="AH4819" i="7"/>
  <c r="AH4818" i="7"/>
  <c r="AH4817" i="7"/>
  <c r="AH4816" i="7"/>
  <c r="AH4815" i="7"/>
  <c r="AH4814" i="7"/>
  <c r="AH4813" i="7"/>
  <c r="AH4812" i="7"/>
  <c r="AH4811" i="7"/>
  <c r="AH4810" i="7"/>
  <c r="AH4809" i="7"/>
  <c r="AH4808" i="7"/>
  <c r="AH4807" i="7"/>
  <c r="AH4806" i="7"/>
  <c r="AH4805" i="7"/>
  <c r="AH4804" i="7"/>
  <c r="AH4803" i="7"/>
  <c r="AH4802" i="7"/>
  <c r="AH4801" i="7"/>
  <c r="AH4800" i="7"/>
  <c r="AH4799" i="7"/>
  <c r="AH4798" i="7"/>
  <c r="AH4797" i="7"/>
  <c r="AH4796" i="7"/>
  <c r="AH4795" i="7"/>
  <c r="AH4794" i="7"/>
  <c r="AH4793" i="7"/>
  <c r="AH4792" i="7"/>
  <c r="AH4791" i="7"/>
  <c r="AH4790" i="7"/>
  <c r="AH4789" i="7"/>
  <c r="AH4788" i="7"/>
  <c r="AH4787" i="7"/>
  <c r="AH4786" i="7"/>
  <c r="AH4785" i="7"/>
  <c r="AH4784" i="7"/>
  <c r="AH4783" i="7"/>
  <c r="AH4782" i="7"/>
  <c r="AH4781" i="7"/>
  <c r="AH4780" i="7"/>
  <c r="AH4779" i="7"/>
  <c r="AH4778" i="7"/>
  <c r="AH4777" i="7"/>
  <c r="AH4776" i="7"/>
  <c r="AH4775" i="7"/>
  <c r="AH4774" i="7"/>
  <c r="AH4773" i="7"/>
  <c r="AH4772" i="7"/>
  <c r="AH4771" i="7"/>
  <c r="AH4770" i="7"/>
  <c r="AH4769" i="7"/>
  <c r="AH4768" i="7"/>
  <c r="AH4767" i="7"/>
  <c r="AH4766" i="7"/>
  <c r="AH4765" i="7"/>
  <c r="AH4764" i="7"/>
  <c r="AH4763" i="7"/>
  <c r="AH4762" i="7"/>
  <c r="AH4761" i="7"/>
  <c r="AH4760" i="7"/>
  <c r="AH4759" i="7"/>
  <c r="AH4758" i="7"/>
  <c r="AH4757" i="7"/>
  <c r="AH4756" i="7"/>
  <c r="AH4755" i="7"/>
  <c r="AH4754" i="7"/>
  <c r="AH4753" i="7"/>
  <c r="AH4752" i="7"/>
  <c r="AH4751" i="7"/>
  <c r="AH4750" i="7"/>
  <c r="AH4749" i="7"/>
  <c r="AH4748" i="7"/>
  <c r="AH4747" i="7"/>
  <c r="AH4746" i="7"/>
  <c r="AH4745" i="7"/>
  <c r="AH4744" i="7"/>
  <c r="AH4743" i="7"/>
  <c r="AH4742" i="7"/>
  <c r="AH4741" i="7"/>
  <c r="AH4740" i="7"/>
  <c r="AH4739" i="7"/>
  <c r="AH4738" i="7"/>
  <c r="AH4737" i="7"/>
  <c r="AH4736" i="7"/>
  <c r="AH4735" i="7"/>
  <c r="AH4734" i="7"/>
  <c r="AH4733" i="7"/>
  <c r="AH4732" i="7"/>
  <c r="AH4731" i="7"/>
  <c r="AH4730" i="7"/>
  <c r="AH4729" i="7"/>
  <c r="AH4728" i="7"/>
  <c r="AH4727" i="7"/>
  <c r="AH4726" i="7"/>
  <c r="AH4725" i="7"/>
  <c r="AH4724" i="7"/>
  <c r="AH4723" i="7"/>
  <c r="AH4722" i="7"/>
  <c r="AH4721" i="7"/>
  <c r="AH4720" i="7"/>
  <c r="AH4719" i="7"/>
  <c r="AH4718" i="7"/>
  <c r="AH4717" i="7"/>
  <c r="AH4716" i="7"/>
  <c r="AH4715" i="7"/>
  <c r="AH4714" i="7"/>
  <c r="AH4713" i="7"/>
  <c r="AH4712" i="7"/>
  <c r="AH4711" i="7"/>
  <c r="AH4710" i="7"/>
  <c r="AH4709" i="7"/>
  <c r="AH4708" i="7"/>
  <c r="AH4707" i="7"/>
  <c r="AH4706" i="7"/>
  <c r="AH4705" i="7"/>
  <c r="AH4704" i="7"/>
  <c r="AH4703" i="7"/>
  <c r="AH4702" i="7"/>
  <c r="AH4701" i="7"/>
  <c r="AH4700" i="7"/>
  <c r="AH4699" i="7"/>
  <c r="AH4698" i="7"/>
  <c r="AH4697" i="7"/>
  <c r="AH4696" i="7"/>
  <c r="AH4695" i="7"/>
  <c r="AH4694" i="7"/>
  <c r="AH4693" i="7"/>
  <c r="AH4692" i="7"/>
  <c r="AH4691" i="7"/>
  <c r="AH4690" i="7"/>
  <c r="AH4689" i="7"/>
  <c r="AH4688" i="7"/>
  <c r="AH4687" i="7"/>
  <c r="AH4686" i="7"/>
  <c r="AH4685" i="7"/>
  <c r="AH4684" i="7"/>
  <c r="AH4683" i="7"/>
  <c r="AH4682" i="7"/>
  <c r="AH4681" i="7"/>
  <c r="AH4680" i="7"/>
  <c r="AH4679" i="7"/>
  <c r="AH4678" i="7"/>
  <c r="AH4677" i="7"/>
  <c r="AH4676" i="7"/>
  <c r="AH4675" i="7"/>
  <c r="AH4674" i="7"/>
  <c r="AH4673" i="7"/>
  <c r="AH4672" i="7"/>
  <c r="AH4671" i="7"/>
  <c r="AH4670" i="7"/>
  <c r="AH4669" i="7"/>
  <c r="AH4668" i="7"/>
  <c r="AH4667" i="7"/>
  <c r="AH4666" i="7"/>
  <c r="AH4665" i="7"/>
  <c r="AH4664" i="7"/>
  <c r="AH4663" i="7"/>
  <c r="AH4662" i="7"/>
  <c r="AH4661" i="7"/>
  <c r="AH4660" i="7"/>
  <c r="AH4659" i="7"/>
  <c r="AH4658" i="7"/>
  <c r="AH4657" i="7"/>
  <c r="AH4656" i="7"/>
  <c r="AH4655" i="7"/>
  <c r="AH4654" i="7"/>
  <c r="AH4653" i="7"/>
  <c r="AH4652" i="7"/>
  <c r="AH4651" i="7"/>
  <c r="AH4650" i="7"/>
  <c r="AH4649" i="7"/>
  <c r="AH4648" i="7"/>
  <c r="AH4647" i="7"/>
  <c r="AH4646" i="7"/>
  <c r="AH4645" i="7"/>
  <c r="AH4644" i="7"/>
  <c r="AH4643" i="7"/>
  <c r="AH4642" i="7"/>
  <c r="AH4641" i="7"/>
  <c r="AH4640" i="7"/>
  <c r="AH4639" i="7"/>
  <c r="AH4638" i="7"/>
  <c r="AH4637" i="7"/>
  <c r="AH4636" i="7"/>
  <c r="AH4635" i="7"/>
  <c r="AH4634" i="7"/>
  <c r="AH4633" i="7"/>
  <c r="AH4632" i="7"/>
  <c r="AH4631" i="7"/>
  <c r="AH4630" i="7"/>
  <c r="AH4629" i="7"/>
  <c r="AH4628" i="7"/>
  <c r="AH4627" i="7"/>
  <c r="AH4626" i="7"/>
  <c r="AH4625" i="7"/>
  <c r="AH4624" i="7"/>
  <c r="AH4623" i="7"/>
  <c r="AH4622" i="7"/>
  <c r="AH4621" i="7"/>
  <c r="AH4620" i="7"/>
  <c r="AH4619" i="7"/>
  <c r="AH4618" i="7"/>
  <c r="AH4617" i="7"/>
  <c r="AH4616" i="7"/>
  <c r="AH4615" i="7"/>
  <c r="AH4614" i="7"/>
  <c r="AH4613" i="7"/>
  <c r="AH4612" i="7"/>
  <c r="AH4611" i="7"/>
  <c r="AH4610" i="7"/>
  <c r="AH4609" i="7"/>
  <c r="AH4608" i="7"/>
  <c r="AH4607" i="7"/>
  <c r="AH4606" i="7"/>
  <c r="AH4605" i="7"/>
  <c r="AH4604" i="7"/>
  <c r="AH4603" i="7"/>
  <c r="AH4602" i="7"/>
  <c r="AH4601" i="7"/>
  <c r="AH4600" i="7"/>
  <c r="AH4599" i="7"/>
  <c r="AH4598" i="7"/>
  <c r="AH4597" i="7"/>
  <c r="AH4596" i="7"/>
  <c r="AH4595" i="7"/>
  <c r="AH4594" i="7"/>
  <c r="AH4593" i="7"/>
  <c r="AH4592" i="7"/>
  <c r="AH4591" i="7"/>
  <c r="AH4590" i="7"/>
  <c r="AH4589" i="7"/>
  <c r="AH4588" i="7"/>
  <c r="AH4587" i="7"/>
  <c r="AH4586" i="7"/>
  <c r="AH4585" i="7"/>
  <c r="AH4584" i="7"/>
  <c r="AH4583" i="7"/>
  <c r="AH4582" i="7"/>
  <c r="AH4581" i="7"/>
  <c r="AH4580" i="7"/>
  <c r="AH4579" i="7"/>
  <c r="AH4578" i="7"/>
  <c r="AH4577" i="7"/>
  <c r="AH4576" i="7"/>
  <c r="AH4575" i="7"/>
  <c r="AH4574" i="7"/>
  <c r="AH4573" i="7"/>
  <c r="AH4572" i="7"/>
  <c r="AH4571" i="7"/>
  <c r="AH4570" i="7"/>
  <c r="AH4569" i="7"/>
  <c r="AH4568" i="7"/>
  <c r="AH4567" i="7"/>
  <c r="AH4566" i="7"/>
  <c r="AH4565" i="7"/>
  <c r="AH4564" i="7"/>
  <c r="AH4563" i="7"/>
  <c r="AH4562" i="7"/>
  <c r="AH4561" i="7"/>
  <c r="AH4560" i="7"/>
  <c r="AH4559" i="7"/>
  <c r="AH4558" i="7"/>
  <c r="AH4557" i="7"/>
  <c r="AH4556" i="7"/>
  <c r="AH4555" i="7"/>
  <c r="AH4554" i="7"/>
  <c r="AH4553" i="7"/>
  <c r="AH4552" i="7"/>
  <c r="AH4551" i="7"/>
  <c r="AH4550" i="7"/>
  <c r="AH4549" i="7"/>
  <c r="AH4548" i="7"/>
  <c r="AH4547" i="7"/>
  <c r="AH4546" i="7"/>
  <c r="AH4545" i="7"/>
  <c r="AH4544" i="7"/>
  <c r="AH4543" i="7"/>
  <c r="AH4542" i="7"/>
  <c r="AH4541" i="7"/>
  <c r="AH4540" i="7"/>
  <c r="AH4539" i="7"/>
  <c r="AH4538" i="7"/>
  <c r="AH4537" i="7"/>
  <c r="AH4536" i="7"/>
  <c r="AH4535" i="7"/>
  <c r="AH4534" i="7"/>
  <c r="AH4533" i="7"/>
  <c r="AH4532" i="7"/>
  <c r="AH4531" i="7"/>
  <c r="AH4530" i="7"/>
  <c r="AH4529" i="7"/>
  <c r="AH4528" i="7"/>
  <c r="AH4527" i="7"/>
  <c r="AH4526" i="7"/>
  <c r="AH4525" i="7"/>
  <c r="AH4524" i="7"/>
  <c r="AH4523" i="7"/>
  <c r="AH4522" i="7"/>
  <c r="AH4521" i="7"/>
  <c r="AH4520" i="7"/>
  <c r="AH4519" i="7"/>
  <c r="AH4518" i="7"/>
  <c r="AH4517" i="7"/>
  <c r="AH4516" i="7"/>
  <c r="AH4515" i="7"/>
  <c r="AH4514" i="7"/>
  <c r="AH4513" i="7"/>
  <c r="AH4512" i="7"/>
  <c r="AH4511" i="7"/>
  <c r="AH4510" i="7"/>
  <c r="AH4509" i="7"/>
  <c r="AH4508" i="7"/>
  <c r="AH4507" i="7"/>
  <c r="AH4506" i="7"/>
  <c r="AH4505" i="7"/>
  <c r="AH4504" i="7"/>
  <c r="AH4503" i="7"/>
  <c r="AH4502" i="7"/>
  <c r="AH4501" i="7"/>
  <c r="AH4500" i="7"/>
  <c r="AH4499" i="7"/>
  <c r="AH4498" i="7"/>
  <c r="AH4497" i="7"/>
  <c r="AH4496" i="7"/>
  <c r="AH4495" i="7"/>
  <c r="AH4494" i="7"/>
  <c r="AH4493" i="7"/>
  <c r="AH4492" i="7"/>
  <c r="AH4491" i="7"/>
  <c r="AH4490" i="7"/>
  <c r="AH4489" i="7"/>
  <c r="AH4488" i="7"/>
  <c r="AH4487" i="7"/>
  <c r="AH4486" i="7"/>
  <c r="AH4485" i="7"/>
  <c r="AH4484" i="7"/>
  <c r="AH4483" i="7"/>
  <c r="AH4482" i="7"/>
  <c r="AH4481" i="7"/>
  <c r="AH4480" i="7"/>
  <c r="AH4479" i="7"/>
  <c r="AH4478" i="7"/>
  <c r="AH4477" i="7"/>
  <c r="AH4476" i="7"/>
  <c r="AH4475" i="7"/>
  <c r="AH4474" i="7"/>
  <c r="AH4473" i="7"/>
  <c r="AH4472" i="7"/>
  <c r="AH4471" i="7"/>
  <c r="AH4470" i="7"/>
  <c r="AH4469" i="7"/>
  <c r="AH4468" i="7"/>
  <c r="AH4467" i="7"/>
  <c r="AH4466" i="7"/>
  <c r="AH4465" i="7"/>
  <c r="AH4464" i="7"/>
  <c r="AH4463" i="7"/>
  <c r="AH4462" i="7"/>
  <c r="AH4461" i="7"/>
  <c r="AH4460" i="7"/>
  <c r="AH4459" i="7"/>
  <c r="AH4458" i="7"/>
  <c r="AH4457" i="7"/>
  <c r="AH4456" i="7"/>
  <c r="AH4455" i="7"/>
  <c r="AH4454" i="7"/>
  <c r="AH4453" i="7"/>
  <c r="AH4452" i="7"/>
  <c r="AH4451" i="7"/>
  <c r="AH4450" i="7"/>
  <c r="AH4449" i="7"/>
  <c r="AH4448" i="7"/>
  <c r="AH4447" i="7"/>
  <c r="AH4446" i="7"/>
  <c r="AH4445" i="7"/>
  <c r="AH4444" i="7"/>
  <c r="AH4443" i="7"/>
  <c r="AH4442" i="7"/>
  <c r="AH4441" i="7"/>
  <c r="AH4440" i="7"/>
  <c r="AH4439" i="7"/>
  <c r="AH4438" i="7"/>
  <c r="AH4437" i="7"/>
  <c r="AH4436" i="7"/>
  <c r="AH4435" i="7"/>
  <c r="AH4434" i="7"/>
  <c r="AH4433" i="7"/>
  <c r="AH4432" i="7"/>
  <c r="AH4431" i="7"/>
  <c r="AH4430" i="7"/>
  <c r="AH4429" i="7"/>
  <c r="AH4428" i="7"/>
  <c r="AH4427" i="7"/>
  <c r="AH4426" i="7"/>
  <c r="AH4425" i="7"/>
  <c r="AH4424" i="7"/>
  <c r="AH4423" i="7"/>
  <c r="AH4422" i="7"/>
  <c r="AH4421" i="7"/>
  <c r="AH4420" i="7"/>
  <c r="AH4419" i="7"/>
  <c r="AH4418" i="7"/>
  <c r="AH4417" i="7"/>
  <c r="AH4416" i="7"/>
  <c r="AH4415" i="7"/>
  <c r="AH4414" i="7"/>
  <c r="AH4413" i="7"/>
  <c r="AH4412" i="7"/>
  <c r="AH4411" i="7"/>
  <c r="AH4410" i="7"/>
  <c r="AH4409" i="7"/>
  <c r="AH4408" i="7"/>
  <c r="AH4407" i="7"/>
  <c r="AH4406" i="7"/>
  <c r="AH4405" i="7"/>
  <c r="AH4404" i="7"/>
  <c r="AH4403" i="7"/>
  <c r="AH4402" i="7"/>
  <c r="AH4401" i="7"/>
  <c r="AH4400" i="7"/>
  <c r="AH4399" i="7"/>
  <c r="AH4398" i="7"/>
  <c r="AH4397" i="7"/>
  <c r="AH4396" i="7"/>
  <c r="AH4395" i="7"/>
  <c r="AH4394" i="7"/>
  <c r="AH4393" i="7"/>
  <c r="AH4392" i="7"/>
  <c r="AH4391" i="7"/>
  <c r="AH4390" i="7"/>
  <c r="AH4389" i="7"/>
  <c r="AH4388" i="7"/>
  <c r="AH4387" i="7"/>
  <c r="AH4386" i="7"/>
  <c r="AH4385" i="7"/>
  <c r="AH4384" i="7"/>
  <c r="AH4383" i="7"/>
  <c r="AH4382" i="7"/>
  <c r="AH4381" i="7"/>
  <c r="AH4380" i="7"/>
  <c r="AH4379" i="7"/>
  <c r="AH4378" i="7"/>
  <c r="AH4377" i="7"/>
  <c r="AH4376" i="7"/>
  <c r="AH4375" i="7"/>
  <c r="AH4374" i="7"/>
  <c r="AH4373" i="7"/>
  <c r="AH4372" i="7"/>
  <c r="AH4371" i="7"/>
  <c r="AH4370" i="7"/>
  <c r="AH4369" i="7"/>
  <c r="AH4368" i="7"/>
  <c r="AH4367" i="7"/>
  <c r="AH4366" i="7"/>
  <c r="AH4365" i="7"/>
  <c r="AH4364" i="7"/>
  <c r="AH4363" i="7"/>
  <c r="AH4362" i="7"/>
  <c r="AH4361" i="7"/>
  <c r="AH4360" i="7"/>
  <c r="AH4359" i="7"/>
  <c r="AH4358" i="7"/>
  <c r="AH4357" i="7"/>
  <c r="AH4356" i="7"/>
  <c r="AH4355" i="7"/>
  <c r="AH4354" i="7"/>
  <c r="AH4353" i="7"/>
  <c r="AH4352" i="7"/>
  <c r="AH4351" i="7"/>
  <c r="AH4350" i="7"/>
  <c r="AH4349" i="7"/>
  <c r="AH4348" i="7"/>
  <c r="AH4347" i="7"/>
  <c r="AH4346" i="7"/>
  <c r="AH4345" i="7"/>
  <c r="AH4344" i="7"/>
  <c r="AH4343" i="7"/>
  <c r="AH4342" i="7"/>
  <c r="AH4341" i="7"/>
  <c r="AH4340" i="7"/>
  <c r="AH4339" i="7"/>
  <c r="AH4338" i="7"/>
  <c r="AH4337" i="7"/>
  <c r="AH4336" i="7"/>
  <c r="AH4335" i="7"/>
  <c r="AH4334" i="7"/>
  <c r="AH4333" i="7"/>
  <c r="AH4332" i="7"/>
  <c r="AH4331" i="7"/>
  <c r="AH4330" i="7"/>
  <c r="AH4329" i="7"/>
  <c r="AH4328" i="7"/>
  <c r="AH4327" i="7"/>
  <c r="AH4326" i="7"/>
  <c r="AH4325" i="7"/>
  <c r="AH4324" i="7"/>
  <c r="AH4323" i="7"/>
  <c r="AH4322" i="7"/>
  <c r="AH4321" i="7"/>
  <c r="AH4320" i="7"/>
  <c r="AH4319" i="7"/>
  <c r="AH4318" i="7"/>
  <c r="AH4317" i="7"/>
  <c r="AH4316" i="7"/>
  <c r="AH4315" i="7"/>
  <c r="AH4314" i="7"/>
  <c r="AH4313" i="7"/>
  <c r="AH4312" i="7"/>
  <c r="AH4311" i="7"/>
  <c r="AH4310" i="7"/>
  <c r="AH4309" i="7"/>
  <c r="AH4308" i="7"/>
  <c r="AH4307" i="7"/>
  <c r="AH4306" i="7"/>
  <c r="AH4305" i="7"/>
  <c r="AH4304" i="7"/>
  <c r="AH4303" i="7"/>
  <c r="AH4302" i="7"/>
  <c r="AH4301" i="7"/>
  <c r="AH4300" i="7"/>
  <c r="AH4299" i="7"/>
  <c r="AH4298" i="7"/>
  <c r="AH4297" i="7"/>
  <c r="AH4296" i="7"/>
  <c r="AH4295" i="7"/>
  <c r="AH4294" i="7"/>
  <c r="AH4293" i="7"/>
  <c r="AH4292" i="7"/>
  <c r="AH4291" i="7"/>
  <c r="AH4290" i="7"/>
  <c r="AH4289" i="7"/>
  <c r="AH4288" i="7"/>
  <c r="AH4287" i="7"/>
  <c r="AH4286" i="7"/>
  <c r="AH4285" i="7"/>
  <c r="AH4284" i="7"/>
  <c r="AH4283" i="7"/>
  <c r="AH4282" i="7"/>
  <c r="AH4281" i="7"/>
  <c r="AH4280" i="7"/>
  <c r="AH4279" i="7"/>
  <c r="AH4278" i="7"/>
  <c r="AH4277" i="7"/>
  <c r="AH4276" i="7"/>
  <c r="AH4275" i="7"/>
  <c r="AH4274" i="7"/>
  <c r="AH4273" i="7"/>
  <c r="AH4272" i="7"/>
  <c r="AH4271" i="7"/>
  <c r="AH4270" i="7"/>
  <c r="AH4269" i="7"/>
  <c r="AH4268" i="7"/>
  <c r="AH4267" i="7"/>
  <c r="AH4266" i="7"/>
  <c r="AH4265" i="7"/>
  <c r="AH4264" i="7"/>
  <c r="AH4263" i="7"/>
  <c r="AH4262" i="7"/>
  <c r="AH4261" i="7"/>
  <c r="AH4260" i="7"/>
  <c r="AH4259" i="7"/>
  <c r="AH4258" i="7"/>
  <c r="AH4257" i="7"/>
  <c r="AH4256" i="7"/>
  <c r="AH4255" i="7"/>
  <c r="AH4254" i="7"/>
  <c r="AH4253" i="7"/>
  <c r="AH4252" i="7"/>
  <c r="AH4251" i="7"/>
  <c r="AH4250" i="7"/>
  <c r="AH4249" i="7"/>
  <c r="AH4248" i="7"/>
  <c r="AH4247" i="7"/>
  <c r="AH4246" i="7"/>
  <c r="AH4245" i="7"/>
  <c r="AH4244" i="7"/>
  <c r="AH4243" i="7"/>
  <c r="AH4242" i="7"/>
  <c r="AH4241" i="7"/>
  <c r="AH4240" i="7"/>
  <c r="AH4239" i="7"/>
  <c r="AH4238" i="7"/>
  <c r="AH4237" i="7"/>
  <c r="AH4236" i="7"/>
  <c r="AH4235" i="7"/>
  <c r="AH4234" i="7"/>
  <c r="AH4233" i="7"/>
  <c r="AH4232" i="7"/>
  <c r="AH4231" i="7"/>
  <c r="AH4230" i="7"/>
  <c r="AH4229" i="7"/>
  <c r="AH4228" i="7"/>
  <c r="AH4227" i="7"/>
  <c r="AH4226" i="7"/>
  <c r="AH4225" i="7"/>
  <c r="AH4224" i="7"/>
  <c r="AH4223" i="7"/>
  <c r="AH4222" i="7"/>
  <c r="AH4221" i="7"/>
  <c r="AH4220" i="7"/>
  <c r="AH4219" i="7"/>
  <c r="AH4218" i="7"/>
  <c r="AH4217" i="7"/>
  <c r="AH4216" i="7"/>
  <c r="AH4215" i="7"/>
  <c r="AH4214" i="7"/>
  <c r="AH4213" i="7"/>
  <c r="AH4212" i="7"/>
  <c r="AH4211" i="7"/>
  <c r="AH4210" i="7"/>
  <c r="AH4209" i="7"/>
  <c r="AH4208" i="7"/>
  <c r="AH4207" i="7"/>
  <c r="AH4206" i="7"/>
  <c r="AH4205" i="7"/>
  <c r="AH4204" i="7"/>
  <c r="AH4203" i="7"/>
  <c r="AH4202" i="7"/>
  <c r="AH4201" i="7"/>
  <c r="AH4200" i="7"/>
  <c r="AH4199" i="7"/>
  <c r="AH4198" i="7"/>
  <c r="AH4197" i="7"/>
  <c r="AH4196" i="7"/>
  <c r="AH4195" i="7"/>
  <c r="AH4194" i="7"/>
  <c r="AH4193" i="7"/>
  <c r="AH4192" i="7"/>
  <c r="AH4191" i="7"/>
  <c r="AH4190" i="7"/>
  <c r="AH4189" i="7"/>
  <c r="AH4188" i="7"/>
  <c r="AH4187" i="7"/>
  <c r="AH4186" i="7"/>
  <c r="AH4185" i="7"/>
  <c r="AH4184" i="7"/>
  <c r="AH4183" i="7"/>
  <c r="AH4182" i="7"/>
  <c r="AH4181" i="7"/>
  <c r="AH4180" i="7"/>
  <c r="AH4179" i="7"/>
  <c r="AH4178" i="7"/>
  <c r="AH4177" i="7"/>
  <c r="AH4176" i="7"/>
  <c r="AH4175" i="7"/>
  <c r="AH4174" i="7"/>
  <c r="AH4173" i="7"/>
  <c r="AH4172" i="7"/>
  <c r="AH4171" i="7"/>
  <c r="AH4170" i="7"/>
  <c r="AH4169" i="7"/>
  <c r="AH4168" i="7"/>
  <c r="AH4167" i="7"/>
  <c r="AH4166" i="7"/>
  <c r="AH4165" i="7"/>
  <c r="AH4164" i="7"/>
  <c r="AH4163" i="7"/>
  <c r="AH4162" i="7"/>
  <c r="AH4161" i="7"/>
  <c r="AH4160" i="7"/>
  <c r="AH4159" i="7"/>
  <c r="AH4158" i="7"/>
  <c r="AH4157" i="7"/>
  <c r="AH4156" i="7"/>
  <c r="AH4155" i="7"/>
  <c r="AH4154" i="7"/>
  <c r="AH4153" i="7"/>
  <c r="AH4152" i="7"/>
  <c r="AH4151" i="7"/>
  <c r="AH4150" i="7"/>
  <c r="AH4149" i="7"/>
  <c r="AH4148" i="7"/>
  <c r="AH4147" i="7"/>
  <c r="AH4146" i="7"/>
  <c r="AH4145" i="7"/>
  <c r="AH4144" i="7"/>
  <c r="AH4143" i="7"/>
  <c r="AH4142" i="7"/>
  <c r="AH4141" i="7"/>
  <c r="AH4140" i="7"/>
  <c r="AH4139" i="7"/>
  <c r="AH4138" i="7"/>
  <c r="AH4137" i="7"/>
  <c r="AH4136" i="7"/>
  <c r="AH4135" i="7"/>
  <c r="AH4134" i="7"/>
  <c r="AH4133" i="7"/>
  <c r="AH4132" i="7"/>
  <c r="AH4131" i="7"/>
  <c r="AH4130" i="7"/>
  <c r="AH4129" i="7"/>
  <c r="AH4128" i="7"/>
  <c r="AH4127" i="7"/>
  <c r="AH4126" i="7"/>
  <c r="AH4125" i="7"/>
  <c r="AH4124" i="7"/>
  <c r="AH4123" i="7"/>
  <c r="AH4122" i="7"/>
  <c r="AH4121" i="7"/>
  <c r="AH4120" i="7"/>
  <c r="AH4119" i="7"/>
  <c r="AH4118" i="7"/>
  <c r="AH4117" i="7"/>
  <c r="AH4116" i="7"/>
  <c r="AH4115" i="7"/>
  <c r="AH4114" i="7"/>
  <c r="AH4113" i="7"/>
  <c r="AH4112" i="7"/>
  <c r="AH4111" i="7"/>
  <c r="AH4110" i="7"/>
  <c r="AH4109" i="7"/>
  <c r="AH4108" i="7"/>
  <c r="AH4107" i="7"/>
  <c r="AH4106" i="7"/>
  <c r="AH4105" i="7"/>
  <c r="AH4104" i="7"/>
  <c r="AH4103" i="7"/>
  <c r="AH4102" i="7"/>
  <c r="AH4101" i="7"/>
  <c r="AH4100" i="7"/>
  <c r="AH4099" i="7"/>
  <c r="AH4098" i="7"/>
  <c r="AH4097" i="7"/>
  <c r="AH4096" i="7"/>
  <c r="AH4095" i="7"/>
  <c r="AH4094" i="7"/>
  <c r="AH4093" i="7"/>
  <c r="AH4092" i="7"/>
  <c r="AH4091" i="7"/>
  <c r="AH4090" i="7"/>
  <c r="AH4089" i="7"/>
  <c r="AH4088" i="7"/>
  <c r="AH4087" i="7"/>
  <c r="AH4086" i="7"/>
  <c r="AH4085" i="7"/>
  <c r="AH4084" i="7"/>
  <c r="AH4083" i="7"/>
  <c r="AH4082" i="7"/>
  <c r="AH4081" i="7"/>
  <c r="AH4080" i="7"/>
  <c r="AH4079" i="7"/>
  <c r="AH4078" i="7"/>
  <c r="AH4077" i="7"/>
  <c r="AH4076" i="7"/>
  <c r="AH4075" i="7"/>
  <c r="AH4074" i="7"/>
  <c r="AH4073" i="7"/>
  <c r="AH4072" i="7"/>
  <c r="AH4071" i="7"/>
  <c r="AH4070" i="7"/>
  <c r="AH4069" i="7"/>
  <c r="AH4068" i="7"/>
  <c r="AH4067" i="7"/>
  <c r="AH4066" i="7"/>
  <c r="AH4065" i="7"/>
  <c r="AH4064" i="7"/>
  <c r="AH4063" i="7"/>
  <c r="AH4062" i="7"/>
  <c r="AH4061" i="7"/>
  <c r="AH4060" i="7"/>
  <c r="AH4059" i="7"/>
  <c r="AH4058" i="7"/>
  <c r="AH4057" i="7"/>
  <c r="AH4056" i="7"/>
  <c r="AH4055" i="7"/>
  <c r="AH4054" i="7"/>
  <c r="AH4053" i="7"/>
  <c r="AH4052" i="7"/>
  <c r="AH4051" i="7"/>
  <c r="AH4050" i="7"/>
  <c r="AH4049" i="7"/>
  <c r="AH4048" i="7"/>
  <c r="AH4047" i="7"/>
  <c r="AH4046" i="7"/>
  <c r="AH4045" i="7"/>
  <c r="AH4044" i="7"/>
  <c r="AH4043" i="7"/>
  <c r="AH4042" i="7"/>
  <c r="AH4041" i="7"/>
  <c r="AH4040" i="7"/>
  <c r="AH4039" i="7"/>
  <c r="AH4038" i="7"/>
  <c r="AH4037" i="7"/>
  <c r="AH4036" i="7"/>
  <c r="AH4035" i="7"/>
  <c r="AH4034" i="7"/>
  <c r="AH4033" i="7"/>
  <c r="AH4032" i="7"/>
  <c r="AH4031" i="7"/>
  <c r="AH4030" i="7"/>
  <c r="AH4029" i="7"/>
  <c r="AH4028" i="7"/>
  <c r="AH4027" i="7"/>
  <c r="AH4026" i="7"/>
  <c r="AH4025" i="7"/>
  <c r="AH4024" i="7"/>
  <c r="AH4023" i="7"/>
  <c r="AH4022" i="7"/>
  <c r="AH4021" i="7"/>
  <c r="AH4020" i="7"/>
  <c r="AH4019" i="7"/>
  <c r="AH4018" i="7"/>
  <c r="AH4017" i="7"/>
  <c r="AH4016" i="7"/>
  <c r="AH4015" i="7"/>
  <c r="AH4014" i="7"/>
  <c r="AH4013" i="7"/>
  <c r="AH4012" i="7"/>
  <c r="AH4011" i="7"/>
  <c r="AH4010" i="7"/>
  <c r="AH4009" i="7"/>
  <c r="AH4008" i="7"/>
  <c r="AH4007" i="7"/>
  <c r="AH4006" i="7"/>
  <c r="AH4005" i="7"/>
  <c r="AH4004" i="7"/>
  <c r="AH4003" i="7"/>
  <c r="AH4002" i="7"/>
  <c r="AH4001" i="7"/>
  <c r="AH4000" i="7"/>
  <c r="AH3999" i="7"/>
  <c r="AH3998" i="7"/>
  <c r="AH3997" i="7"/>
  <c r="AH3996" i="7"/>
  <c r="AH3995" i="7"/>
  <c r="AH3994" i="7"/>
  <c r="AH3993" i="7"/>
  <c r="AH3992" i="7"/>
  <c r="AH3991" i="7"/>
  <c r="AH3990" i="7"/>
  <c r="AH3989" i="7"/>
  <c r="AH3988" i="7"/>
  <c r="AH3987" i="7"/>
  <c r="AH3986" i="7"/>
  <c r="AH3985" i="7"/>
  <c r="AH3984" i="7"/>
  <c r="AH3983" i="7"/>
  <c r="AH3982" i="7"/>
  <c r="AH3981" i="7"/>
  <c r="AH3980" i="7"/>
  <c r="AH3979" i="7"/>
  <c r="AH3978" i="7"/>
  <c r="AH3977" i="7"/>
  <c r="AH3976" i="7"/>
  <c r="AH3975" i="7"/>
  <c r="AH3974" i="7"/>
  <c r="AH3973" i="7"/>
  <c r="AH3972" i="7"/>
  <c r="AH3971" i="7"/>
  <c r="AH3970" i="7"/>
  <c r="AH3969" i="7"/>
  <c r="AH3968" i="7"/>
  <c r="AH3967" i="7"/>
  <c r="AH3966" i="7"/>
  <c r="AH3965" i="7"/>
  <c r="AH3964" i="7"/>
  <c r="AH3963" i="7"/>
  <c r="AH3962" i="7"/>
  <c r="AH3961" i="7"/>
  <c r="AH3960" i="7"/>
  <c r="AH3959" i="7"/>
  <c r="AH3958" i="7"/>
  <c r="AH3957" i="7"/>
  <c r="AH3956" i="7"/>
  <c r="AH3955" i="7"/>
  <c r="AH3954" i="7"/>
  <c r="AH3953" i="7"/>
  <c r="AH3952" i="7"/>
  <c r="AH3951" i="7"/>
  <c r="AH3950" i="7"/>
  <c r="AH3949" i="7"/>
  <c r="AH3948" i="7"/>
  <c r="AH3947" i="7"/>
  <c r="AH3946" i="7"/>
  <c r="AH3945" i="7"/>
  <c r="AH3944" i="7"/>
  <c r="AH3943" i="7"/>
  <c r="AH3942" i="7"/>
  <c r="AH3941" i="7"/>
  <c r="AH3940" i="7"/>
  <c r="AH3939" i="7"/>
  <c r="AH3938" i="7"/>
  <c r="AH3937" i="7"/>
  <c r="AH3936" i="7"/>
  <c r="AH3935" i="7"/>
  <c r="AH3934" i="7"/>
  <c r="AH3933" i="7"/>
  <c r="AH3932" i="7"/>
  <c r="AH3931" i="7"/>
  <c r="AH3930" i="7"/>
  <c r="AH3929" i="7"/>
  <c r="AH3928" i="7"/>
  <c r="AH3927" i="7"/>
  <c r="AH3926" i="7"/>
  <c r="AH3925" i="7"/>
  <c r="AH3924" i="7"/>
  <c r="AH3923" i="7"/>
  <c r="AH3922" i="7"/>
  <c r="AH3921" i="7"/>
  <c r="AH3920" i="7"/>
  <c r="AH3919" i="7"/>
  <c r="AH3918" i="7"/>
  <c r="AH3917" i="7"/>
  <c r="AH3916" i="7"/>
  <c r="AH3915" i="7"/>
  <c r="AH3914" i="7"/>
  <c r="AH3913" i="7"/>
  <c r="AH3912" i="7"/>
  <c r="AH3911" i="7"/>
  <c r="AH3910" i="7"/>
  <c r="AH3909" i="7"/>
  <c r="AH3908" i="7"/>
  <c r="AH3907" i="7"/>
  <c r="AH3906" i="7"/>
  <c r="AH3905" i="7"/>
  <c r="AH3904" i="7"/>
  <c r="AH3903" i="7"/>
  <c r="AH3902" i="7"/>
  <c r="AH3901" i="7"/>
  <c r="AH3900" i="7"/>
  <c r="AH3899" i="7"/>
  <c r="AH3898" i="7"/>
  <c r="AH3897" i="7"/>
  <c r="AH3896" i="7"/>
  <c r="AH3895" i="7"/>
  <c r="AH3894" i="7"/>
  <c r="AH3893" i="7"/>
  <c r="AH3892" i="7"/>
  <c r="AH3891" i="7"/>
  <c r="AH3890" i="7"/>
  <c r="AH3889" i="7"/>
  <c r="AH3888" i="7"/>
  <c r="AH3887" i="7"/>
  <c r="AH3886" i="7"/>
  <c r="AH3885" i="7"/>
  <c r="AH3884" i="7"/>
  <c r="AH3883" i="7"/>
  <c r="AH3882" i="7"/>
  <c r="AH3881" i="7"/>
  <c r="AH3880" i="7"/>
  <c r="AH3879" i="7"/>
  <c r="AH3878" i="7"/>
  <c r="AH3877" i="7"/>
  <c r="AH3876" i="7"/>
  <c r="AH3875" i="7"/>
  <c r="AH3874" i="7"/>
  <c r="AH3873" i="7"/>
  <c r="AH3872" i="7"/>
  <c r="AH3871" i="7"/>
  <c r="AH3870" i="7"/>
  <c r="AH3869" i="7"/>
  <c r="AH3868" i="7"/>
  <c r="AH3867" i="7"/>
  <c r="AH3866" i="7"/>
  <c r="AH3865" i="7"/>
  <c r="AH3864" i="7"/>
  <c r="AH3863" i="7"/>
  <c r="AH3862" i="7"/>
  <c r="AH3861" i="7"/>
  <c r="AH3860" i="7"/>
  <c r="AH3859" i="7"/>
  <c r="AH3858" i="7"/>
  <c r="AH3857" i="7"/>
  <c r="AH3856" i="7"/>
  <c r="AH3855" i="7"/>
  <c r="AH3854" i="7"/>
  <c r="AH3853" i="7"/>
  <c r="AH3852" i="7"/>
  <c r="AH3851" i="7"/>
  <c r="AH3850" i="7"/>
  <c r="AH3849" i="7"/>
  <c r="AH3848" i="7"/>
  <c r="AH3847" i="7"/>
  <c r="AH3846" i="7"/>
  <c r="AH3845" i="7"/>
  <c r="AH3844" i="7"/>
  <c r="AH3843" i="7"/>
  <c r="AH3842" i="7"/>
  <c r="AH3841" i="7"/>
  <c r="AH3840" i="7"/>
  <c r="AH3839" i="7"/>
  <c r="AH3838" i="7"/>
  <c r="AH3837" i="7"/>
  <c r="AH3836" i="7"/>
  <c r="AH3835" i="7"/>
  <c r="AH3834" i="7"/>
  <c r="AH3833" i="7"/>
  <c r="AH3832" i="7"/>
  <c r="AH3831" i="7"/>
  <c r="AH3830" i="7"/>
  <c r="AH3829" i="7"/>
  <c r="AH3828" i="7"/>
  <c r="AH3827" i="7"/>
  <c r="AH3826" i="7"/>
  <c r="AH3825" i="7"/>
  <c r="AH3824" i="7"/>
  <c r="AH3823" i="7"/>
  <c r="AH3822" i="7"/>
  <c r="AH3821" i="7"/>
  <c r="AH3820" i="7"/>
  <c r="AH3819" i="7"/>
  <c r="AH3818" i="7"/>
  <c r="AH3817" i="7"/>
  <c r="AH3816" i="7"/>
  <c r="AH3815" i="7"/>
  <c r="AH3814" i="7"/>
  <c r="AH3813" i="7"/>
  <c r="AH3812" i="7"/>
  <c r="AH3811" i="7"/>
  <c r="AH3810" i="7"/>
  <c r="AH3809" i="7"/>
  <c r="AH3808" i="7"/>
  <c r="AH3807" i="7"/>
  <c r="AH3806" i="7"/>
  <c r="AH3805" i="7"/>
  <c r="AH3804" i="7"/>
  <c r="AH3803" i="7"/>
  <c r="AH3802" i="7"/>
  <c r="AH3801" i="7"/>
  <c r="AH3800" i="7"/>
  <c r="AH3799" i="7"/>
  <c r="AH3798" i="7"/>
  <c r="AH3797" i="7"/>
  <c r="AH3796" i="7"/>
  <c r="AH3795" i="7"/>
  <c r="AH3794" i="7"/>
  <c r="AH3793" i="7"/>
  <c r="AH3792" i="7"/>
  <c r="AH3791" i="7"/>
  <c r="AH3790" i="7"/>
  <c r="AH3789" i="7"/>
  <c r="AH3788" i="7"/>
  <c r="AH3787" i="7"/>
  <c r="AH3786" i="7"/>
  <c r="AH3785" i="7"/>
  <c r="AH3784" i="7"/>
  <c r="AH3783" i="7"/>
  <c r="AH3782" i="7"/>
  <c r="AH3781" i="7"/>
  <c r="AH3780" i="7"/>
  <c r="AH3779" i="7"/>
  <c r="AH3778" i="7"/>
  <c r="AH3777" i="7"/>
  <c r="AH3776" i="7"/>
  <c r="AH3775" i="7"/>
  <c r="AH3774" i="7"/>
  <c r="AH3773" i="7"/>
  <c r="AH3772" i="7"/>
  <c r="AH3771" i="7"/>
  <c r="AH3770" i="7"/>
  <c r="AH3769" i="7"/>
  <c r="AH3768" i="7"/>
  <c r="AH3767" i="7"/>
  <c r="AH3766" i="7"/>
  <c r="AH3765" i="7"/>
  <c r="AH3764" i="7"/>
  <c r="AH3763" i="7"/>
  <c r="AH3762" i="7"/>
  <c r="AH3761" i="7"/>
  <c r="AH3760" i="7"/>
  <c r="AH3759" i="7"/>
  <c r="AH3758" i="7"/>
  <c r="AH3757" i="7"/>
  <c r="AH3756" i="7"/>
  <c r="AH3755" i="7"/>
  <c r="AH3754" i="7"/>
  <c r="AH3753" i="7"/>
  <c r="AH3752" i="7"/>
  <c r="AH3751" i="7"/>
  <c r="AH3750" i="7"/>
  <c r="AH3749" i="7"/>
  <c r="AH3748" i="7"/>
  <c r="AH3747" i="7"/>
  <c r="AH3746" i="7"/>
  <c r="AH3745" i="7"/>
  <c r="AH3744" i="7"/>
  <c r="AH3743" i="7"/>
  <c r="AH3742" i="7"/>
  <c r="AH3741" i="7"/>
  <c r="AH3740" i="7"/>
  <c r="AH3739" i="7"/>
  <c r="AH3738" i="7"/>
  <c r="AH3737" i="7"/>
  <c r="AH3736" i="7"/>
  <c r="AH3735" i="7"/>
  <c r="AH3734" i="7"/>
  <c r="AH3733" i="7"/>
  <c r="AH3732" i="7"/>
  <c r="AH3731" i="7"/>
  <c r="AH3730" i="7"/>
  <c r="AH3729" i="7"/>
  <c r="AH3728" i="7"/>
  <c r="AH3727" i="7"/>
  <c r="AH3726" i="7"/>
  <c r="AH3725" i="7"/>
  <c r="AH3724" i="7"/>
  <c r="AH3723" i="7"/>
  <c r="AH3722" i="7"/>
  <c r="AH3721" i="7"/>
  <c r="AH3720" i="7"/>
  <c r="AH3719" i="7"/>
  <c r="AH3718" i="7"/>
  <c r="AH3717" i="7"/>
  <c r="AH3716" i="7"/>
  <c r="AH3715" i="7"/>
  <c r="AH3714" i="7"/>
  <c r="AH3713" i="7"/>
  <c r="AH3712" i="7"/>
  <c r="AH3711" i="7"/>
  <c r="AH3710" i="7"/>
  <c r="AH3709" i="7"/>
  <c r="AH3708" i="7"/>
  <c r="AH3707" i="7"/>
  <c r="AH3706" i="7"/>
  <c r="AH3705" i="7"/>
  <c r="AH3704" i="7"/>
  <c r="AH3703" i="7"/>
  <c r="AH3702" i="7"/>
  <c r="AH3701" i="7"/>
  <c r="AH3700" i="7"/>
  <c r="AH3699" i="7"/>
  <c r="AH3698" i="7"/>
  <c r="AH3697" i="7"/>
  <c r="AH3696" i="7"/>
  <c r="AH3695" i="7"/>
  <c r="AH3694" i="7"/>
  <c r="AH3693" i="7"/>
  <c r="AH3692" i="7"/>
  <c r="AH3691" i="7"/>
  <c r="AH3690" i="7"/>
  <c r="AH3689" i="7"/>
  <c r="AH3688" i="7"/>
  <c r="AH3687" i="7"/>
  <c r="AH3686" i="7"/>
  <c r="AH3685" i="7"/>
  <c r="AH3684" i="7"/>
  <c r="AH3683" i="7"/>
  <c r="AH3682" i="7"/>
  <c r="AH3681" i="7"/>
  <c r="AH3680" i="7"/>
  <c r="AH3679" i="7"/>
  <c r="AH3678" i="7"/>
  <c r="AH3677" i="7"/>
  <c r="AH3676" i="7"/>
  <c r="AH3675" i="7"/>
  <c r="AH3674" i="7"/>
  <c r="AH3673" i="7"/>
  <c r="AH3672" i="7"/>
  <c r="AH3671" i="7"/>
  <c r="AH3670" i="7"/>
  <c r="AH3669" i="7"/>
  <c r="AH3668" i="7"/>
  <c r="AH3667" i="7"/>
  <c r="AH3666" i="7"/>
  <c r="AH3665" i="7"/>
  <c r="AH3664" i="7"/>
  <c r="AH3663" i="7"/>
  <c r="AH3662" i="7"/>
  <c r="AH3661" i="7"/>
  <c r="AH3660" i="7"/>
  <c r="AH3659" i="7"/>
  <c r="AH3658" i="7"/>
  <c r="AH3657" i="7"/>
  <c r="AH3656" i="7"/>
  <c r="AH3655" i="7"/>
  <c r="AH3654" i="7"/>
  <c r="AH3653" i="7"/>
  <c r="AH3652" i="7"/>
  <c r="AH3651" i="7"/>
  <c r="AH3650" i="7"/>
  <c r="AH3649" i="7"/>
  <c r="AH3648" i="7"/>
  <c r="AH3647" i="7"/>
  <c r="AH3646" i="7"/>
  <c r="AH3645" i="7"/>
  <c r="AH3644" i="7"/>
  <c r="AH3643" i="7"/>
  <c r="AH3642" i="7"/>
  <c r="AH3641" i="7"/>
  <c r="AH3640" i="7"/>
  <c r="AH3639" i="7"/>
  <c r="AH3638" i="7"/>
  <c r="AH3637" i="7"/>
  <c r="AH3636" i="7"/>
  <c r="AH3635" i="7"/>
  <c r="AH3634" i="7"/>
  <c r="AH3633" i="7"/>
  <c r="AH3632" i="7"/>
  <c r="AH3631" i="7"/>
  <c r="AH3630" i="7"/>
  <c r="AH3629" i="7"/>
  <c r="AH3628" i="7"/>
  <c r="AH3627" i="7"/>
  <c r="AH3626" i="7"/>
  <c r="AH3625" i="7"/>
  <c r="AH3624" i="7"/>
  <c r="AH3623" i="7"/>
  <c r="AH3622" i="7"/>
  <c r="AH3621" i="7"/>
  <c r="AH3620" i="7"/>
  <c r="AH3619" i="7"/>
  <c r="AH3618" i="7"/>
  <c r="AH3617" i="7"/>
  <c r="AH3616" i="7"/>
  <c r="AH3615" i="7"/>
  <c r="AH3614" i="7"/>
  <c r="AH3613" i="7"/>
  <c r="AH3612" i="7"/>
  <c r="AH3611" i="7"/>
  <c r="AH3610" i="7"/>
  <c r="AH3609" i="7"/>
  <c r="AH3608" i="7"/>
  <c r="AH3607" i="7"/>
  <c r="AH3606" i="7"/>
  <c r="AH3605" i="7"/>
  <c r="AH3604" i="7"/>
  <c r="AH3603" i="7"/>
  <c r="AH3602" i="7"/>
  <c r="AH3601" i="7"/>
  <c r="AH3600" i="7"/>
  <c r="AH3599" i="7"/>
  <c r="AH3598" i="7"/>
  <c r="AH3597" i="7"/>
  <c r="AH3596" i="7"/>
  <c r="AH3595" i="7"/>
  <c r="AH3594" i="7"/>
  <c r="AH3593" i="7"/>
  <c r="AH3592" i="7"/>
  <c r="AH3591" i="7"/>
  <c r="AH3590" i="7"/>
  <c r="AH3589" i="7"/>
  <c r="AH3588" i="7"/>
  <c r="AH3587" i="7"/>
  <c r="AH3586" i="7"/>
  <c r="AH3585" i="7"/>
  <c r="AH3584" i="7"/>
  <c r="AH3583" i="7"/>
  <c r="AH3582" i="7"/>
  <c r="AH3581" i="7"/>
  <c r="AH3580" i="7"/>
  <c r="AH3579" i="7"/>
  <c r="AH3578" i="7"/>
  <c r="AH3577" i="7"/>
  <c r="AH3576" i="7"/>
  <c r="AH3575" i="7"/>
  <c r="AH3574" i="7"/>
  <c r="AH3573" i="7"/>
  <c r="AH3572" i="7"/>
  <c r="AH3571" i="7"/>
  <c r="AH3570" i="7"/>
  <c r="AH3569" i="7"/>
  <c r="AH3568" i="7"/>
  <c r="AH3567" i="7"/>
  <c r="AH3566" i="7"/>
  <c r="AH3565" i="7"/>
  <c r="AH3564" i="7"/>
  <c r="AH3563" i="7"/>
  <c r="AH3562" i="7"/>
  <c r="AH3561" i="7"/>
  <c r="AH3560" i="7"/>
  <c r="AH3559" i="7"/>
  <c r="AH3558" i="7"/>
  <c r="AH3557" i="7"/>
  <c r="AH3556" i="7"/>
  <c r="AH3555" i="7"/>
  <c r="AH3554" i="7"/>
  <c r="AH3553" i="7"/>
  <c r="AH3552" i="7"/>
  <c r="AH3551" i="7"/>
  <c r="AH3550" i="7"/>
  <c r="AH3549" i="7"/>
  <c r="AH3548" i="7"/>
  <c r="AH3547" i="7"/>
  <c r="AH3546" i="7"/>
  <c r="AH3545" i="7"/>
  <c r="AH3544" i="7"/>
  <c r="AH3543" i="7"/>
  <c r="AH3542" i="7"/>
  <c r="AH3541" i="7"/>
  <c r="AH3540" i="7"/>
  <c r="AH3539" i="7"/>
  <c r="AH3538" i="7"/>
  <c r="AH3537" i="7"/>
  <c r="AH3536" i="7"/>
  <c r="AH3535" i="7"/>
  <c r="AH3534" i="7"/>
  <c r="AH3533" i="7"/>
  <c r="AH3532" i="7"/>
  <c r="AH3531" i="7"/>
  <c r="AH3530" i="7"/>
  <c r="AH3529" i="7"/>
  <c r="AH3528" i="7"/>
  <c r="AH3527" i="7"/>
  <c r="AH3526" i="7"/>
  <c r="AH3525" i="7"/>
  <c r="AH3524" i="7"/>
  <c r="AH3523" i="7"/>
  <c r="AH3522" i="7"/>
  <c r="AH3521" i="7"/>
  <c r="AH3520" i="7"/>
  <c r="AH3519" i="7"/>
  <c r="AH3518" i="7"/>
  <c r="AH3517" i="7"/>
  <c r="AH3516" i="7"/>
  <c r="AH3515" i="7"/>
  <c r="AH3514" i="7"/>
  <c r="AH3513" i="7"/>
  <c r="AH3512" i="7"/>
  <c r="AH3511" i="7"/>
  <c r="AH3510" i="7"/>
  <c r="AH3509" i="7"/>
  <c r="AH3508" i="7"/>
  <c r="AH3507" i="7"/>
  <c r="AH3506" i="7"/>
  <c r="AH3505" i="7"/>
  <c r="AH3504" i="7"/>
  <c r="AH3503" i="7"/>
  <c r="AH3502" i="7"/>
  <c r="AH3501" i="7"/>
  <c r="AH3500" i="7"/>
  <c r="AH3499" i="7"/>
  <c r="AH3498" i="7"/>
  <c r="AH3497" i="7"/>
  <c r="AH3496" i="7"/>
  <c r="AH3495" i="7"/>
  <c r="AH3494" i="7"/>
  <c r="AH3493" i="7"/>
  <c r="AH3492" i="7"/>
  <c r="AH3491" i="7"/>
  <c r="AH3490" i="7"/>
  <c r="AH3489" i="7"/>
  <c r="AH3488" i="7"/>
  <c r="AH3487" i="7"/>
  <c r="AH3486" i="7"/>
  <c r="AH3485" i="7"/>
  <c r="AH3484" i="7"/>
  <c r="AH3483" i="7"/>
  <c r="AH3482" i="7"/>
  <c r="AH3481" i="7"/>
  <c r="AH3480" i="7"/>
  <c r="AH3479" i="7"/>
  <c r="AH3478" i="7"/>
  <c r="AH3477" i="7"/>
  <c r="AH3476" i="7"/>
  <c r="AH3475" i="7"/>
  <c r="AH3474" i="7"/>
  <c r="AH3473" i="7"/>
  <c r="AH3472" i="7"/>
  <c r="AH3471" i="7"/>
  <c r="AH3470" i="7"/>
  <c r="AH3469" i="7"/>
  <c r="AH3468" i="7"/>
  <c r="AH3467" i="7"/>
  <c r="AH3466" i="7"/>
  <c r="AH3465" i="7"/>
  <c r="AH3464" i="7"/>
  <c r="AH3463" i="7"/>
  <c r="AH3462" i="7"/>
  <c r="AH3461" i="7"/>
  <c r="AH3460" i="7"/>
  <c r="AH3459" i="7"/>
  <c r="AH3458" i="7"/>
  <c r="AH3457" i="7"/>
  <c r="AH3456" i="7"/>
  <c r="AH3455" i="7"/>
  <c r="AH3454" i="7"/>
  <c r="AH3453" i="7"/>
  <c r="AH3452" i="7"/>
  <c r="AH3451" i="7"/>
  <c r="AH3450" i="7"/>
  <c r="AH3449" i="7"/>
  <c r="AH3448" i="7"/>
  <c r="AH3447" i="7"/>
  <c r="AH3446" i="7"/>
  <c r="AH3445" i="7"/>
  <c r="AH3444" i="7"/>
  <c r="AH3443" i="7"/>
  <c r="AH3442" i="7"/>
  <c r="AH3441" i="7"/>
  <c r="AH3440" i="7"/>
  <c r="AH3439" i="7"/>
  <c r="AH3438" i="7"/>
  <c r="AH3437" i="7"/>
  <c r="AH3436" i="7"/>
  <c r="AH3435" i="7"/>
  <c r="AH3434" i="7"/>
  <c r="AH3433" i="7"/>
  <c r="AH3432" i="7"/>
  <c r="AH3431" i="7"/>
  <c r="AH3430" i="7"/>
  <c r="AH3429" i="7"/>
  <c r="AH3428" i="7"/>
  <c r="AH3427" i="7"/>
  <c r="AH3426" i="7"/>
  <c r="AH3425" i="7"/>
  <c r="AH3424" i="7"/>
  <c r="AH3423" i="7"/>
  <c r="AH3422" i="7"/>
  <c r="AH3421" i="7"/>
  <c r="AH3420" i="7"/>
  <c r="AH3419" i="7"/>
  <c r="AH3418" i="7"/>
  <c r="AH3417" i="7"/>
  <c r="AH3416" i="7"/>
  <c r="AH3415" i="7"/>
  <c r="AH3414" i="7"/>
  <c r="AH3413" i="7"/>
  <c r="AH3412" i="7"/>
  <c r="AH3411" i="7"/>
  <c r="AH3410" i="7"/>
  <c r="AH3409" i="7"/>
  <c r="AH3408" i="7"/>
  <c r="AH3407" i="7"/>
  <c r="AH3406" i="7"/>
  <c r="AH3405" i="7"/>
  <c r="AH3404" i="7"/>
  <c r="AH3403" i="7"/>
  <c r="AH3402" i="7"/>
  <c r="AH3401" i="7"/>
  <c r="AH3400" i="7"/>
  <c r="AH3399" i="7"/>
  <c r="AH3398" i="7"/>
  <c r="AH3397" i="7"/>
  <c r="AH3396" i="7"/>
  <c r="AH3395" i="7"/>
  <c r="AH3394" i="7"/>
  <c r="AH3393" i="7"/>
  <c r="AH3392" i="7"/>
  <c r="AH3391" i="7"/>
  <c r="AH3390" i="7"/>
  <c r="AH3389" i="7"/>
  <c r="AH3388" i="7"/>
  <c r="AH3387" i="7"/>
  <c r="AH3386" i="7"/>
  <c r="AH3385" i="7"/>
  <c r="AH3384" i="7"/>
  <c r="AH3383" i="7"/>
  <c r="AH3382" i="7"/>
  <c r="AH3381" i="7"/>
  <c r="AH3380" i="7"/>
  <c r="AH3379" i="7"/>
  <c r="AH3378" i="7"/>
  <c r="AH3377" i="7"/>
  <c r="AH3376" i="7"/>
  <c r="AH3375" i="7"/>
  <c r="AH3374" i="7"/>
  <c r="AH3373" i="7"/>
  <c r="AH3372" i="7"/>
  <c r="AH3371" i="7"/>
  <c r="AH3370" i="7"/>
  <c r="AH3369" i="7"/>
  <c r="AH3368" i="7"/>
  <c r="AH3367" i="7"/>
  <c r="AH3366" i="7"/>
  <c r="AH3365" i="7"/>
  <c r="AH3364" i="7"/>
  <c r="AH3363" i="7"/>
  <c r="AH3362" i="7"/>
  <c r="AH3361" i="7"/>
  <c r="AH3360" i="7"/>
  <c r="AH3359" i="7"/>
  <c r="AH3358" i="7"/>
  <c r="AH3357" i="7"/>
  <c r="AH3356" i="7"/>
  <c r="AH3355" i="7"/>
  <c r="AH3354" i="7"/>
  <c r="AH3353" i="7"/>
  <c r="AH3352" i="7"/>
  <c r="AH3351" i="7"/>
  <c r="AH3350" i="7"/>
  <c r="AH3349" i="7"/>
  <c r="AH3348" i="7"/>
  <c r="AH3347" i="7"/>
  <c r="AH3346" i="7"/>
  <c r="AH3345" i="7"/>
  <c r="AH3344" i="7"/>
  <c r="AH3343" i="7"/>
  <c r="AH3342" i="7"/>
  <c r="AH3341" i="7"/>
  <c r="AH3340" i="7"/>
  <c r="AH3339" i="7"/>
  <c r="AH3338" i="7"/>
  <c r="AH3337" i="7"/>
  <c r="AH3336" i="7"/>
  <c r="AH3335" i="7"/>
  <c r="AH3334" i="7"/>
  <c r="AH3333" i="7"/>
  <c r="AH3332" i="7"/>
  <c r="AH3331" i="7"/>
  <c r="AH3330" i="7"/>
  <c r="AH3329" i="7"/>
  <c r="AH3328" i="7"/>
  <c r="AH3327" i="7"/>
  <c r="AH3326" i="7"/>
  <c r="AH3325" i="7"/>
  <c r="AH3324" i="7"/>
  <c r="AH3323" i="7"/>
  <c r="AH3322" i="7"/>
  <c r="AH3321" i="7"/>
  <c r="AH3320" i="7"/>
  <c r="AH3319" i="7"/>
  <c r="AH3318" i="7"/>
  <c r="AH3317" i="7"/>
  <c r="AH3316" i="7"/>
  <c r="AH3315" i="7"/>
  <c r="AH3314" i="7"/>
  <c r="AH3313" i="7"/>
  <c r="AH3312" i="7"/>
  <c r="AH3311" i="7"/>
  <c r="AH3310" i="7"/>
  <c r="AH3309" i="7"/>
  <c r="AH3308" i="7"/>
  <c r="AH3307" i="7"/>
  <c r="AH3306" i="7"/>
  <c r="AH3305" i="7"/>
  <c r="AH3304" i="7"/>
  <c r="AH3303" i="7"/>
  <c r="AH3302" i="7"/>
  <c r="AH3301" i="7"/>
  <c r="AH3300" i="7"/>
  <c r="AH3299" i="7"/>
  <c r="AH3298" i="7"/>
  <c r="AH3297" i="7"/>
  <c r="AH3296" i="7"/>
  <c r="AH3295" i="7"/>
  <c r="AH3294" i="7"/>
  <c r="AH3293" i="7"/>
  <c r="AH3292" i="7"/>
  <c r="AH3291" i="7"/>
  <c r="AH3290" i="7"/>
  <c r="AH3289" i="7"/>
  <c r="AH3288" i="7"/>
  <c r="AH3287" i="7"/>
  <c r="AH3286" i="7"/>
  <c r="AH3285" i="7"/>
  <c r="AH3284" i="7"/>
  <c r="AH3283" i="7"/>
  <c r="AH3282" i="7"/>
  <c r="AH3281" i="7"/>
  <c r="AH3280" i="7"/>
  <c r="AH3279" i="7"/>
  <c r="AH3278" i="7"/>
  <c r="AH3277" i="7"/>
  <c r="AH3276" i="7"/>
  <c r="AH3275" i="7"/>
  <c r="AH3274" i="7"/>
  <c r="AH3273" i="7"/>
  <c r="AH3272" i="7"/>
  <c r="AH3271" i="7"/>
  <c r="AH3270" i="7"/>
  <c r="AH3269" i="7"/>
  <c r="AH3268" i="7"/>
  <c r="AH3267" i="7"/>
  <c r="AH3266" i="7"/>
  <c r="AH3265" i="7"/>
  <c r="AH3264" i="7"/>
  <c r="AH3263" i="7"/>
  <c r="AH3262" i="7"/>
  <c r="AH3261" i="7"/>
  <c r="AH3260" i="7"/>
  <c r="AH3259" i="7"/>
  <c r="AH3258" i="7"/>
  <c r="AH3257" i="7"/>
  <c r="AH3256" i="7"/>
  <c r="AH3255" i="7"/>
  <c r="AH3254" i="7"/>
  <c r="AH3253" i="7"/>
  <c r="AH3252" i="7"/>
  <c r="AH3251" i="7"/>
  <c r="AH3250" i="7"/>
  <c r="AH3249" i="7"/>
  <c r="AH3248" i="7"/>
  <c r="AH3247" i="7"/>
  <c r="AH3246" i="7"/>
  <c r="AH3245" i="7"/>
  <c r="AH3244" i="7"/>
  <c r="AH3243" i="7"/>
  <c r="AH3242" i="7"/>
  <c r="AH3241" i="7"/>
  <c r="AH3240" i="7"/>
  <c r="AH3239" i="7"/>
  <c r="AH3238" i="7"/>
  <c r="AH3237" i="7"/>
  <c r="AH3236" i="7"/>
  <c r="AH3235" i="7"/>
  <c r="AH3234" i="7"/>
  <c r="AH3233" i="7"/>
  <c r="AH3232" i="7"/>
  <c r="AH3231" i="7"/>
  <c r="AH3230" i="7"/>
  <c r="AH3229" i="7"/>
  <c r="AH3228" i="7"/>
  <c r="AH3227" i="7"/>
  <c r="AH3226" i="7"/>
  <c r="AH3225" i="7"/>
  <c r="AH3224" i="7"/>
  <c r="AH3223" i="7"/>
  <c r="AH3222" i="7"/>
  <c r="AH3221" i="7"/>
  <c r="AH3220" i="7"/>
  <c r="AH3219" i="7"/>
  <c r="AH3218" i="7"/>
  <c r="AH3217" i="7"/>
  <c r="AH3216" i="7"/>
  <c r="AH3215" i="7"/>
  <c r="AH3214" i="7"/>
  <c r="AH3213" i="7"/>
  <c r="AH3212" i="7"/>
  <c r="AH3211" i="7"/>
  <c r="AH3210" i="7"/>
  <c r="AH3209" i="7"/>
  <c r="AH3208" i="7"/>
  <c r="AH3207" i="7"/>
  <c r="AH3206" i="7"/>
  <c r="AH3205" i="7"/>
  <c r="AH3204" i="7"/>
  <c r="AH3203" i="7"/>
  <c r="AH3202" i="7"/>
  <c r="AH3201" i="7"/>
  <c r="AH3200" i="7"/>
  <c r="AH3199" i="7"/>
  <c r="AH3198" i="7"/>
  <c r="AH3197" i="7"/>
  <c r="AH3196" i="7"/>
  <c r="AH3195" i="7"/>
  <c r="AH3194" i="7"/>
  <c r="AH3193" i="7"/>
  <c r="AH3192" i="7"/>
  <c r="AH3191" i="7"/>
  <c r="AH3190" i="7"/>
  <c r="AH3189" i="7"/>
  <c r="AH3188" i="7"/>
  <c r="AH3187" i="7"/>
  <c r="AH3186" i="7"/>
  <c r="AH3185" i="7"/>
  <c r="AH3184" i="7"/>
  <c r="AH3183" i="7"/>
  <c r="AH3182" i="7"/>
  <c r="AH3181" i="7"/>
  <c r="AH3180" i="7"/>
  <c r="AH3179" i="7"/>
  <c r="AH3178" i="7"/>
  <c r="AH3177" i="7"/>
  <c r="AH3176" i="7"/>
  <c r="AH3175" i="7"/>
  <c r="AH3174" i="7"/>
  <c r="AH3173" i="7"/>
  <c r="AH3172" i="7"/>
  <c r="AH3171" i="7"/>
  <c r="AH3170" i="7"/>
  <c r="AH3169" i="7"/>
  <c r="AH3168" i="7"/>
  <c r="AH3167" i="7"/>
  <c r="AH3166" i="7"/>
  <c r="AH3165" i="7"/>
  <c r="AH3164" i="7"/>
  <c r="AH3163" i="7"/>
  <c r="AH3162" i="7"/>
  <c r="AH3161" i="7"/>
  <c r="AH3160" i="7"/>
  <c r="AH3159" i="7"/>
  <c r="AH3158" i="7"/>
  <c r="AH3157" i="7"/>
  <c r="AH3156" i="7"/>
  <c r="AH3155" i="7"/>
  <c r="AH3154" i="7"/>
  <c r="AH3153" i="7"/>
  <c r="AH3152" i="7"/>
  <c r="AH3151" i="7"/>
  <c r="AH3150" i="7"/>
  <c r="AH3149" i="7"/>
  <c r="AH3148" i="7"/>
  <c r="AH3147" i="7"/>
  <c r="AH3146" i="7"/>
  <c r="AH3145" i="7"/>
  <c r="AH3144" i="7"/>
  <c r="AH3143" i="7"/>
  <c r="AH3142" i="7"/>
  <c r="AH3141" i="7"/>
  <c r="AH3140" i="7"/>
  <c r="AH3139" i="7"/>
  <c r="AH3138" i="7"/>
  <c r="AH3137" i="7"/>
  <c r="AH3136" i="7"/>
  <c r="AH3135" i="7"/>
  <c r="AH3134" i="7"/>
  <c r="AH3133" i="7"/>
  <c r="AH3132" i="7"/>
  <c r="AH3131" i="7"/>
  <c r="AH3130" i="7"/>
  <c r="AH3129" i="7"/>
  <c r="AH3128" i="7"/>
  <c r="AH3127" i="7"/>
  <c r="AH3126" i="7"/>
  <c r="AH3125" i="7"/>
  <c r="AH3124" i="7"/>
  <c r="AH3123" i="7"/>
  <c r="AH3122" i="7"/>
  <c r="AH3121" i="7"/>
  <c r="AH3120" i="7"/>
  <c r="AH3119" i="7"/>
  <c r="AH3118" i="7"/>
  <c r="AH3117" i="7"/>
  <c r="AH3116" i="7"/>
  <c r="AH3115" i="7"/>
  <c r="AH3114" i="7"/>
  <c r="AH3113" i="7"/>
  <c r="AH3112" i="7"/>
  <c r="AH3111" i="7"/>
  <c r="AH3110" i="7"/>
  <c r="AH3109" i="7"/>
  <c r="AH3108" i="7"/>
  <c r="AH3107" i="7"/>
  <c r="AH3106" i="7"/>
  <c r="AH3105" i="7"/>
  <c r="AH3104" i="7"/>
  <c r="AH3103" i="7"/>
  <c r="AH3102" i="7"/>
  <c r="AH3101" i="7"/>
  <c r="AH3100" i="7"/>
  <c r="AH3099" i="7"/>
  <c r="AH3098" i="7"/>
  <c r="AH3097" i="7"/>
  <c r="AH3096" i="7"/>
  <c r="AH3095" i="7"/>
  <c r="AH3094" i="7"/>
  <c r="AH3093" i="7"/>
  <c r="AH3092" i="7"/>
  <c r="AH3091" i="7"/>
  <c r="AH3090" i="7"/>
  <c r="AH3089" i="7"/>
  <c r="AH3088" i="7"/>
  <c r="AH3087" i="7"/>
  <c r="AH3086" i="7"/>
  <c r="AH3085" i="7"/>
  <c r="AH3084" i="7"/>
  <c r="AH3083" i="7"/>
  <c r="AH3082" i="7"/>
  <c r="AH3081" i="7"/>
  <c r="AH3080" i="7"/>
  <c r="AH3079" i="7"/>
  <c r="AH3078" i="7"/>
  <c r="AH3077" i="7"/>
  <c r="AH3076" i="7"/>
  <c r="AH3075" i="7"/>
  <c r="AH3074" i="7"/>
  <c r="AH3073" i="7"/>
  <c r="AH3072" i="7"/>
  <c r="AH3071" i="7"/>
  <c r="AH3070" i="7"/>
  <c r="AH3069" i="7"/>
  <c r="AH3068" i="7"/>
  <c r="AH3067" i="7"/>
  <c r="AH3066" i="7"/>
  <c r="AH3065" i="7"/>
  <c r="AH3064" i="7"/>
  <c r="AH3063" i="7"/>
  <c r="AH3062" i="7"/>
  <c r="AH3061" i="7"/>
  <c r="AH3060" i="7"/>
  <c r="AH3059" i="7"/>
  <c r="AH3058" i="7"/>
  <c r="AH3057" i="7"/>
  <c r="AH3056" i="7"/>
  <c r="AH3055" i="7"/>
  <c r="AH3054" i="7"/>
  <c r="AH3053" i="7"/>
  <c r="AH3052" i="7"/>
  <c r="AH3051" i="7"/>
  <c r="AH3050" i="7"/>
  <c r="AH3049" i="7"/>
  <c r="AH3048" i="7"/>
  <c r="AH3047" i="7"/>
  <c r="AH3046" i="7"/>
  <c r="AH3045" i="7"/>
  <c r="AH3044" i="7"/>
  <c r="AH3043" i="7"/>
  <c r="AH3042" i="7"/>
  <c r="AH3041" i="7"/>
  <c r="AH3040" i="7"/>
  <c r="AH3039" i="7"/>
  <c r="AH3038" i="7"/>
  <c r="AH3037" i="7"/>
  <c r="AH3036" i="7"/>
  <c r="AH3035" i="7"/>
  <c r="AH3034" i="7"/>
  <c r="AH3033" i="7"/>
  <c r="AH3032" i="7"/>
  <c r="AH3031" i="7"/>
  <c r="AH3030" i="7"/>
  <c r="AH3029" i="7"/>
  <c r="AH3028" i="7"/>
  <c r="AH3027" i="7"/>
  <c r="AH3026" i="7"/>
  <c r="AH3025" i="7"/>
  <c r="AH3024" i="7"/>
  <c r="AH3023" i="7"/>
  <c r="AH3022" i="7"/>
  <c r="AH3021" i="7"/>
  <c r="AH3020" i="7"/>
  <c r="AH3019" i="7"/>
  <c r="AH3018" i="7"/>
  <c r="AH3017" i="7"/>
  <c r="AH3016" i="7"/>
  <c r="AH3015" i="7"/>
  <c r="AH3014" i="7"/>
  <c r="AH3013" i="7"/>
  <c r="AH3012" i="7"/>
  <c r="AH3011" i="7"/>
  <c r="AH3010" i="7"/>
  <c r="AH3009" i="7"/>
  <c r="AH3008" i="7"/>
  <c r="AH3007" i="7"/>
  <c r="AH3006" i="7"/>
  <c r="AH3005" i="7"/>
  <c r="AH3004" i="7"/>
  <c r="AH3003" i="7"/>
  <c r="AH3002" i="7"/>
  <c r="AH3001" i="7"/>
  <c r="AH3000" i="7"/>
  <c r="AH2999" i="7"/>
  <c r="AH2998" i="7"/>
  <c r="AH2997" i="7"/>
  <c r="AH2996" i="7"/>
  <c r="AH2995" i="7"/>
  <c r="AH2994" i="7"/>
  <c r="AH2993" i="7"/>
  <c r="AH2992" i="7"/>
  <c r="AH2991" i="7"/>
  <c r="AH2990" i="7"/>
  <c r="AH2989" i="7"/>
  <c r="AH2988" i="7"/>
  <c r="AH2987" i="7"/>
  <c r="AH2986" i="7"/>
  <c r="AH2985" i="7"/>
  <c r="AH2984" i="7"/>
  <c r="AH2983" i="7"/>
  <c r="AH2982" i="7"/>
  <c r="AH2981" i="7"/>
  <c r="AH2980" i="7"/>
  <c r="AH2979" i="7"/>
  <c r="AH2978" i="7"/>
  <c r="AH2977" i="7"/>
  <c r="AH2976" i="7"/>
  <c r="AH2975" i="7"/>
  <c r="AH2974" i="7"/>
  <c r="AH2973" i="7"/>
  <c r="AH2972" i="7"/>
  <c r="AH2971" i="7"/>
  <c r="AH2970" i="7"/>
  <c r="AH2969" i="7"/>
  <c r="AH2968" i="7"/>
  <c r="AH2967" i="7"/>
  <c r="AH2966" i="7"/>
  <c r="AH2965" i="7"/>
  <c r="AH2964" i="7"/>
  <c r="AH2963" i="7"/>
  <c r="AH2962" i="7"/>
  <c r="AH2961" i="7"/>
  <c r="AH2960" i="7"/>
  <c r="AH2959" i="7"/>
  <c r="AH2958" i="7"/>
  <c r="AH2957" i="7"/>
  <c r="AH2956" i="7"/>
  <c r="AH2955" i="7"/>
  <c r="AH2954" i="7"/>
  <c r="AH2953" i="7"/>
  <c r="AH2952" i="7"/>
  <c r="AH2951" i="7"/>
  <c r="AH2950" i="7"/>
  <c r="AH2949" i="7"/>
  <c r="AH2948" i="7"/>
  <c r="AH2947" i="7"/>
  <c r="AH2946" i="7"/>
  <c r="AH2945" i="7"/>
  <c r="AH2944" i="7"/>
  <c r="AH2943" i="7"/>
  <c r="AH2942" i="7"/>
  <c r="AH2941" i="7"/>
  <c r="AH2940" i="7"/>
  <c r="AH2939" i="7"/>
  <c r="AH2938" i="7"/>
  <c r="AH2937" i="7"/>
  <c r="AH2936" i="7"/>
  <c r="AH2935" i="7"/>
  <c r="AH2934" i="7"/>
  <c r="AH2933" i="7"/>
  <c r="AH2932" i="7"/>
  <c r="AH2931" i="7"/>
  <c r="AH2930" i="7"/>
  <c r="AH2929" i="7"/>
  <c r="AH2928" i="7"/>
  <c r="AH2927" i="7"/>
  <c r="AH2926" i="7"/>
  <c r="AH2925" i="7"/>
  <c r="AH2924" i="7"/>
  <c r="AH2923" i="7"/>
  <c r="AH2922" i="7"/>
  <c r="AH2921" i="7"/>
  <c r="AH2920" i="7"/>
  <c r="AH2919" i="7"/>
  <c r="AH2918" i="7"/>
  <c r="AH2917" i="7"/>
  <c r="AH2916" i="7"/>
  <c r="AH2915" i="7"/>
  <c r="AH2914" i="7"/>
  <c r="AH2913" i="7"/>
  <c r="AH2912" i="7"/>
  <c r="AH2911" i="7"/>
  <c r="AH2910" i="7"/>
  <c r="AH2909" i="7"/>
  <c r="AH2908" i="7"/>
  <c r="AH2907" i="7"/>
  <c r="AH2906" i="7"/>
  <c r="AH2905" i="7"/>
  <c r="AH2904" i="7"/>
  <c r="AH2903" i="7"/>
  <c r="AH2902" i="7"/>
  <c r="AH2901" i="7"/>
  <c r="AH2900" i="7"/>
  <c r="AH2899" i="7"/>
  <c r="AH2898" i="7"/>
  <c r="AH2897" i="7"/>
  <c r="AH2896" i="7"/>
  <c r="AH2895" i="7"/>
  <c r="AH2894" i="7"/>
  <c r="AH2893" i="7"/>
  <c r="AH2892" i="7"/>
  <c r="AH2891" i="7"/>
  <c r="AH2890" i="7"/>
  <c r="AH2889" i="7"/>
  <c r="AH2888" i="7"/>
  <c r="AH2887" i="7"/>
  <c r="AH2886" i="7"/>
  <c r="AH2885" i="7"/>
  <c r="AH2884" i="7"/>
  <c r="AH2883" i="7"/>
  <c r="AH2882" i="7"/>
  <c r="AH2881" i="7"/>
  <c r="AH2880" i="7"/>
  <c r="AH2879" i="7"/>
  <c r="AH2878" i="7"/>
  <c r="AH2877" i="7"/>
  <c r="AH2876" i="7"/>
  <c r="AH2875" i="7"/>
  <c r="AH2874" i="7"/>
  <c r="AH2873" i="7"/>
  <c r="AH2872" i="7"/>
  <c r="AH2871" i="7"/>
  <c r="AH2870" i="7"/>
  <c r="AH2869" i="7"/>
  <c r="AH2868" i="7"/>
  <c r="AH2867" i="7"/>
  <c r="AH2866" i="7"/>
  <c r="AH2865" i="7"/>
  <c r="AH2864" i="7"/>
  <c r="AH2863" i="7"/>
  <c r="AH2862" i="7"/>
  <c r="AH2861" i="7"/>
  <c r="AH2860" i="7"/>
  <c r="AH2859" i="7"/>
  <c r="AH2858" i="7"/>
  <c r="AH2857" i="7"/>
  <c r="AH2856" i="7"/>
  <c r="AH2855" i="7"/>
  <c r="AH2854" i="7"/>
  <c r="AH2853" i="7"/>
  <c r="AH2852" i="7"/>
  <c r="AH2851" i="7"/>
  <c r="AH2850" i="7"/>
  <c r="AH2849" i="7"/>
  <c r="AH2848" i="7"/>
  <c r="AH2847" i="7"/>
  <c r="AH2846" i="7"/>
  <c r="AH2845" i="7"/>
  <c r="AH2844" i="7"/>
  <c r="AH2843" i="7"/>
  <c r="AH2842" i="7"/>
  <c r="AH2841" i="7"/>
  <c r="AH2840" i="7"/>
  <c r="AH2839" i="7"/>
  <c r="AH2838" i="7"/>
  <c r="AH2837" i="7"/>
  <c r="AH2836" i="7"/>
  <c r="AH2835" i="7"/>
  <c r="AH2834" i="7"/>
  <c r="AH2833" i="7"/>
  <c r="AH2832" i="7"/>
  <c r="AH2831" i="7"/>
  <c r="AH2830" i="7"/>
  <c r="AH2829" i="7"/>
  <c r="AH2828" i="7"/>
  <c r="AH2827" i="7"/>
  <c r="AH2826" i="7"/>
  <c r="AH2825" i="7"/>
  <c r="AH2824" i="7"/>
  <c r="AH2823" i="7"/>
  <c r="AH2822" i="7"/>
  <c r="AH2821" i="7"/>
  <c r="AH2820" i="7"/>
  <c r="AH2819" i="7"/>
  <c r="AH2818" i="7"/>
  <c r="AH2817" i="7"/>
  <c r="AH2816" i="7"/>
  <c r="AH2815" i="7"/>
  <c r="AH2814" i="7"/>
  <c r="AH2813" i="7"/>
  <c r="AH2812" i="7"/>
  <c r="AH2811" i="7"/>
  <c r="AH2810" i="7"/>
  <c r="AH2809" i="7"/>
  <c r="AH2808" i="7"/>
  <c r="AH2807" i="7"/>
  <c r="AH2806" i="7"/>
  <c r="AH2805" i="7"/>
  <c r="AH2804" i="7"/>
  <c r="AH2803" i="7"/>
  <c r="AH2802" i="7"/>
  <c r="AH2801" i="7"/>
  <c r="AH2800" i="7"/>
  <c r="AH2799" i="7"/>
  <c r="AH2798" i="7"/>
  <c r="AH2797" i="7"/>
  <c r="AH2796" i="7"/>
  <c r="AH2795" i="7"/>
  <c r="AH2794" i="7"/>
  <c r="AH2793" i="7"/>
  <c r="AH2792" i="7"/>
  <c r="AH2791" i="7"/>
  <c r="AH2790" i="7"/>
  <c r="AH2789" i="7"/>
  <c r="AH2788" i="7"/>
  <c r="AH2787" i="7"/>
  <c r="AH2786" i="7"/>
  <c r="AH2785" i="7"/>
  <c r="AH2784" i="7"/>
  <c r="AH2783" i="7"/>
  <c r="AH2782" i="7"/>
  <c r="AH2781" i="7"/>
  <c r="AH2780" i="7"/>
  <c r="AH2779" i="7"/>
  <c r="AH2778" i="7"/>
  <c r="AH2777" i="7"/>
  <c r="AH2776" i="7"/>
  <c r="AH2775" i="7"/>
  <c r="AH2774" i="7"/>
  <c r="AH2773" i="7"/>
  <c r="AH2772" i="7"/>
  <c r="AH2771" i="7"/>
  <c r="AH2770" i="7"/>
  <c r="AH2769" i="7"/>
  <c r="AH2768" i="7"/>
  <c r="AH2767" i="7"/>
  <c r="AH2766" i="7"/>
  <c r="AH2765" i="7"/>
  <c r="AH2764" i="7"/>
  <c r="AH2763" i="7"/>
  <c r="AH2762" i="7"/>
  <c r="AH2761" i="7"/>
  <c r="AH2760" i="7"/>
  <c r="AH2759" i="7"/>
  <c r="AH2758" i="7"/>
  <c r="AH2757" i="7"/>
  <c r="AH2756" i="7"/>
  <c r="AH2755" i="7"/>
  <c r="AH2754" i="7"/>
  <c r="AH2753" i="7"/>
  <c r="AH2752" i="7"/>
  <c r="AH2751" i="7"/>
  <c r="AH2750" i="7"/>
  <c r="AH2749" i="7"/>
  <c r="AH2748" i="7"/>
  <c r="AH2747" i="7"/>
  <c r="AH2746" i="7"/>
  <c r="AH2745" i="7"/>
  <c r="AH2744" i="7"/>
  <c r="AH2743" i="7"/>
  <c r="AH2742" i="7"/>
  <c r="AH2741" i="7"/>
  <c r="AH2740" i="7"/>
  <c r="AH2739" i="7"/>
  <c r="AH2738" i="7"/>
  <c r="AH2737" i="7"/>
  <c r="AH2736" i="7"/>
  <c r="AH2735" i="7"/>
  <c r="AH2734" i="7"/>
  <c r="AH2733" i="7"/>
  <c r="AH2732" i="7"/>
  <c r="AH2731" i="7"/>
  <c r="AH2730" i="7"/>
  <c r="AH2729" i="7"/>
  <c r="AH2728" i="7"/>
  <c r="AH2727" i="7"/>
  <c r="AH2726" i="7"/>
  <c r="AH2725" i="7"/>
  <c r="AH2724" i="7"/>
  <c r="AH2723" i="7"/>
  <c r="AH2722" i="7"/>
  <c r="AH2721" i="7"/>
  <c r="AH2720" i="7"/>
  <c r="AH2719" i="7"/>
  <c r="AH2718" i="7"/>
  <c r="AH2717" i="7"/>
  <c r="AH2716" i="7"/>
  <c r="AH2715" i="7"/>
  <c r="AH2714" i="7"/>
  <c r="AH2713" i="7"/>
  <c r="AH2712" i="7"/>
  <c r="AH2711" i="7"/>
  <c r="AH2710" i="7"/>
  <c r="AH2709" i="7"/>
  <c r="AH2708" i="7"/>
  <c r="AH2707" i="7"/>
  <c r="AH2706" i="7"/>
  <c r="AH2705" i="7"/>
  <c r="AH2704" i="7"/>
  <c r="AH2703" i="7"/>
  <c r="AH2702" i="7"/>
  <c r="AH2701" i="7"/>
  <c r="AH2700" i="7"/>
  <c r="AH2699" i="7"/>
  <c r="AH2698" i="7"/>
  <c r="AH2697" i="7"/>
  <c r="AH2696" i="7"/>
  <c r="AH2695" i="7"/>
  <c r="AH2694" i="7"/>
  <c r="AH2693" i="7"/>
  <c r="AH2692" i="7"/>
  <c r="AH2691" i="7"/>
  <c r="AH2690" i="7"/>
  <c r="AH2689" i="7"/>
  <c r="AH2688" i="7"/>
  <c r="AH2687" i="7"/>
  <c r="AH2686" i="7"/>
  <c r="AH2685" i="7"/>
  <c r="AH2684" i="7"/>
  <c r="AH2683" i="7"/>
  <c r="AH2682" i="7"/>
  <c r="AH2681" i="7"/>
  <c r="AH2680" i="7"/>
  <c r="AH2679" i="7"/>
  <c r="AH2678" i="7"/>
  <c r="AH2677" i="7"/>
  <c r="AH2676" i="7"/>
  <c r="AH2675" i="7"/>
  <c r="AH2674" i="7"/>
  <c r="AH2673" i="7"/>
  <c r="AH2672" i="7"/>
  <c r="AH2671" i="7"/>
  <c r="AH2670" i="7"/>
  <c r="AH2669" i="7"/>
  <c r="AH2668" i="7"/>
  <c r="AH2667" i="7"/>
  <c r="AH2666" i="7"/>
  <c r="AH2665" i="7"/>
  <c r="AH2664" i="7"/>
  <c r="AH2663" i="7"/>
  <c r="AH2662" i="7"/>
  <c r="AH2661" i="7"/>
  <c r="AH2660" i="7"/>
  <c r="AH2659" i="7"/>
  <c r="AH2658" i="7"/>
  <c r="AH2657" i="7"/>
  <c r="AH2656" i="7"/>
  <c r="AH2655" i="7"/>
  <c r="AH2654" i="7"/>
  <c r="AH2653" i="7"/>
  <c r="AH2652" i="7"/>
  <c r="AH2651" i="7"/>
  <c r="AH2650" i="7"/>
  <c r="AH2649" i="7"/>
  <c r="AH2648" i="7"/>
  <c r="AH2647" i="7"/>
  <c r="AH2646" i="7"/>
  <c r="AH2645" i="7"/>
  <c r="AH2644" i="7"/>
  <c r="AH2643" i="7"/>
  <c r="AH2642" i="7"/>
  <c r="AH2641" i="7"/>
  <c r="AH2640" i="7"/>
  <c r="AH2639" i="7"/>
  <c r="AH2638" i="7"/>
  <c r="AH2637" i="7"/>
  <c r="AH2636" i="7"/>
  <c r="AH2635" i="7"/>
  <c r="AH2634" i="7"/>
  <c r="AH2633" i="7"/>
  <c r="AH2632" i="7"/>
  <c r="AH2631" i="7"/>
  <c r="AH2630" i="7"/>
  <c r="AH2629" i="7"/>
  <c r="AH2628" i="7"/>
  <c r="AH2627" i="7"/>
  <c r="AH2626" i="7"/>
  <c r="AH2625" i="7"/>
  <c r="AH2624" i="7"/>
  <c r="AH2623" i="7"/>
  <c r="AH2622" i="7"/>
  <c r="AH2621" i="7"/>
  <c r="AH2620" i="7"/>
  <c r="AH2619" i="7"/>
  <c r="AH2618" i="7"/>
  <c r="AH2617" i="7"/>
  <c r="AH2616" i="7"/>
  <c r="AH2615" i="7"/>
  <c r="AH2614" i="7"/>
  <c r="AH2613" i="7"/>
  <c r="AH2612" i="7"/>
  <c r="AH2611" i="7"/>
  <c r="AH2610" i="7"/>
  <c r="AH2609" i="7"/>
  <c r="AH2608" i="7"/>
  <c r="AH2607" i="7"/>
  <c r="AH2606" i="7"/>
  <c r="AH2605" i="7"/>
  <c r="AH2604" i="7"/>
  <c r="AH2603" i="7"/>
  <c r="AH2602" i="7"/>
  <c r="AH2601" i="7"/>
  <c r="AH2600" i="7"/>
  <c r="AH2599" i="7"/>
  <c r="AH2598" i="7"/>
  <c r="AH2597" i="7"/>
  <c r="AH2596" i="7"/>
  <c r="AH2595" i="7"/>
  <c r="AH2594" i="7"/>
  <c r="AH2593" i="7"/>
  <c r="AH2592" i="7"/>
  <c r="AH2591" i="7"/>
  <c r="AH2590" i="7"/>
  <c r="AH2589" i="7"/>
  <c r="AH2588" i="7"/>
  <c r="AH2587" i="7"/>
  <c r="AH2586" i="7"/>
  <c r="AH2585" i="7"/>
  <c r="AH2584" i="7"/>
  <c r="AH2583" i="7"/>
  <c r="AH2582" i="7"/>
  <c r="AH2581" i="7"/>
  <c r="AH2580" i="7"/>
  <c r="AH2579" i="7"/>
  <c r="AH2578" i="7"/>
  <c r="AH2577" i="7"/>
  <c r="AH2576" i="7"/>
  <c r="AH2575" i="7"/>
  <c r="AH2574" i="7"/>
  <c r="AH2573" i="7"/>
  <c r="AH2572" i="7"/>
  <c r="AH2571" i="7"/>
  <c r="AH2570" i="7"/>
  <c r="AH2569" i="7"/>
  <c r="AH2568" i="7"/>
  <c r="AH2567" i="7"/>
  <c r="AH2566" i="7"/>
  <c r="AH2565" i="7"/>
  <c r="AH2564" i="7"/>
  <c r="AH2563" i="7"/>
  <c r="AH2562" i="7"/>
  <c r="AH2561" i="7"/>
  <c r="AH2560" i="7"/>
  <c r="AH2559" i="7"/>
  <c r="AH2558" i="7"/>
  <c r="AH2557" i="7"/>
  <c r="AH2556" i="7"/>
  <c r="AH2555" i="7"/>
  <c r="AH2554" i="7"/>
  <c r="AH2553" i="7"/>
  <c r="AH2552" i="7"/>
  <c r="AH2551" i="7"/>
  <c r="AH2550" i="7"/>
  <c r="AH2549" i="7"/>
  <c r="AH2548" i="7"/>
  <c r="AH2547" i="7"/>
  <c r="AH2546" i="7"/>
  <c r="AH2545" i="7"/>
  <c r="AH2544" i="7"/>
  <c r="AH2543" i="7"/>
  <c r="AH2542" i="7"/>
  <c r="AH2541" i="7"/>
  <c r="AH2540" i="7"/>
  <c r="AH2539" i="7"/>
  <c r="AH2538" i="7"/>
  <c r="AH2537" i="7"/>
  <c r="AH2536" i="7"/>
  <c r="AH2535" i="7"/>
  <c r="AH2534" i="7"/>
  <c r="AH2533" i="7"/>
  <c r="AH2532" i="7"/>
  <c r="AH2531" i="7"/>
  <c r="AH2530" i="7"/>
  <c r="AH2529" i="7"/>
  <c r="AH2528" i="7"/>
  <c r="AH2527" i="7"/>
  <c r="AH2526" i="7"/>
  <c r="AH2525" i="7"/>
  <c r="AH2524" i="7"/>
  <c r="AH2523" i="7"/>
  <c r="AH2522" i="7"/>
  <c r="AH2521" i="7"/>
  <c r="AH2520" i="7"/>
  <c r="AH2519" i="7"/>
  <c r="AH2518" i="7"/>
  <c r="AH2517" i="7"/>
  <c r="AH2516" i="7"/>
  <c r="AH2515" i="7"/>
  <c r="AH2514" i="7"/>
  <c r="AH2513" i="7"/>
  <c r="AH2512" i="7"/>
  <c r="AH2511" i="7"/>
  <c r="AH2510" i="7"/>
  <c r="AH2509" i="7"/>
  <c r="AH2508" i="7"/>
  <c r="AH2507" i="7"/>
  <c r="AH2506" i="7"/>
  <c r="AH2505" i="7"/>
  <c r="AH2504" i="7"/>
  <c r="AH2503" i="7"/>
  <c r="AH2502" i="7"/>
  <c r="AH2501" i="7"/>
  <c r="AH2500" i="7"/>
  <c r="AH2499" i="7"/>
  <c r="AH2498" i="7"/>
  <c r="AH2497" i="7"/>
  <c r="AH2496" i="7"/>
  <c r="AH2495" i="7"/>
  <c r="AH2494" i="7"/>
  <c r="AH2493" i="7"/>
  <c r="AH2492" i="7"/>
  <c r="AH2491" i="7"/>
  <c r="AH2490" i="7"/>
  <c r="AH2489" i="7"/>
  <c r="AH2488" i="7"/>
  <c r="AH2487" i="7"/>
  <c r="AH2486" i="7"/>
  <c r="AH2485" i="7"/>
  <c r="AH2484" i="7"/>
  <c r="AH2483" i="7"/>
  <c r="AH2482" i="7"/>
  <c r="AH2481" i="7"/>
  <c r="AH2480" i="7"/>
  <c r="AH2479" i="7"/>
  <c r="AH2478" i="7"/>
  <c r="AH2477" i="7"/>
  <c r="AH2476" i="7"/>
  <c r="AH2475" i="7"/>
  <c r="AH2474" i="7"/>
  <c r="AH2473" i="7"/>
  <c r="AH2472" i="7"/>
  <c r="AH2471" i="7"/>
  <c r="AH2470" i="7"/>
  <c r="AH2469" i="7"/>
  <c r="AH2468" i="7"/>
  <c r="AH2467" i="7"/>
  <c r="AH2466" i="7"/>
  <c r="AH2465" i="7"/>
  <c r="AH2464" i="7"/>
  <c r="AH2463" i="7"/>
  <c r="AH2462" i="7"/>
  <c r="AH2461" i="7"/>
  <c r="AH2460" i="7"/>
  <c r="AH2459" i="7"/>
  <c r="AH2458" i="7"/>
  <c r="AH2457" i="7"/>
  <c r="AH2456" i="7"/>
  <c r="AH2455" i="7"/>
  <c r="AH2454" i="7"/>
  <c r="AH2453" i="7"/>
  <c r="AH2452" i="7"/>
  <c r="AH2451" i="7"/>
  <c r="AH2450" i="7"/>
  <c r="AH2449" i="7"/>
  <c r="AH2448" i="7"/>
  <c r="AH2447" i="7"/>
  <c r="AH2446" i="7"/>
  <c r="AH2445" i="7"/>
  <c r="AH2444" i="7"/>
  <c r="AH2443" i="7"/>
  <c r="AH2442" i="7"/>
  <c r="AH2441" i="7"/>
  <c r="AH2440" i="7"/>
  <c r="AH2439" i="7"/>
  <c r="AH2438" i="7"/>
  <c r="AH2437" i="7"/>
  <c r="AH2436" i="7"/>
  <c r="AH2435" i="7"/>
  <c r="AH2434" i="7"/>
  <c r="AH2433" i="7"/>
  <c r="AH2432" i="7"/>
  <c r="AH2431" i="7"/>
  <c r="AH2430" i="7"/>
  <c r="AH2429" i="7"/>
  <c r="AH2428" i="7"/>
  <c r="AH2427" i="7"/>
  <c r="AH2426" i="7"/>
  <c r="AH2425" i="7"/>
  <c r="AH2424" i="7"/>
  <c r="AH2423" i="7"/>
  <c r="AH2422" i="7"/>
  <c r="AH2421" i="7"/>
  <c r="AH2420" i="7"/>
  <c r="AH2419" i="7"/>
  <c r="AH2418" i="7"/>
  <c r="AH2417" i="7"/>
  <c r="AH2416" i="7"/>
  <c r="AH2415" i="7"/>
  <c r="AH2414" i="7"/>
  <c r="AH2413" i="7"/>
  <c r="AH2412" i="7"/>
  <c r="AH2411" i="7"/>
  <c r="AH2410" i="7"/>
  <c r="AH2409" i="7"/>
  <c r="AH2408" i="7"/>
  <c r="AH2407" i="7"/>
  <c r="AH2406" i="7"/>
  <c r="AH2405" i="7"/>
  <c r="AH2404" i="7"/>
  <c r="AH2403" i="7"/>
  <c r="AH2402" i="7"/>
  <c r="AH2401" i="7"/>
  <c r="AH2400" i="7"/>
  <c r="AH2399" i="7"/>
  <c r="AH2398" i="7"/>
  <c r="AH2397" i="7"/>
  <c r="AH2396" i="7"/>
  <c r="AH2395" i="7"/>
  <c r="AH2394" i="7"/>
  <c r="AH2393" i="7"/>
  <c r="AH2392" i="7"/>
  <c r="AH2391" i="7"/>
  <c r="AH2390" i="7"/>
  <c r="AH2389" i="7"/>
  <c r="AH2388" i="7"/>
  <c r="AH2387" i="7"/>
  <c r="AH2386" i="7"/>
  <c r="AH2385" i="7"/>
  <c r="AH2384" i="7"/>
  <c r="AH2383" i="7"/>
  <c r="AH2382" i="7"/>
  <c r="AH2381" i="7"/>
  <c r="AH2380" i="7"/>
  <c r="AH2379" i="7"/>
  <c r="AH2378" i="7"/>
  <c r="AH2377" i="7"/>
  <c r="AH2376" i="7"/>
  <c r="AH2375" i="7"/>
  <c r="AH2374" i="7"/>
  <c r="AH2373" i="7"/>
  <c r="AH2372" i="7"/>
  <c r="AH2371" i="7"/>
  <c r="AH2370" i="7"/>
  <c r="AH2369" i="7"/>
  <c r="AH2368" i="7"/>
  <c r="AH2367" i="7"/>
  <c r="AH2366" i="7"/>
  <c r="AH2365" i="7"/>
  <c r="AH2364" i="7"/>
  <c r="AH2363" i="7"/>
  <c r="AH2362" i="7"/>
  <c r="AH2361" i="7"/>
  <c r="AH2360" i="7"/>
  <c r="AH2359" i="7"/>
  <c r="AH2358" i="7"/>
  <c r="AH2357" i="7"/>
  <c r="AH2356" i="7"/>
  <c r="AH2355" i="7"/>
  <c r="AH2354" i="7"/>
  <c r="AH2353" i="7"/>
  <c r="AH2352" i="7"/>
  <c r="AH2351" i="7"/>
  <c r="AH2350" i="7"/>
  <c r="AH2349" i="7"/>
  <c r="AH2348" i="7"/>
  <c r="AH2347" i="7"/>
  <c r="AH2346" i="7"/>
  <c r="AH2345" i="7"/>
  <c r="AH2344" i="7"/>
  <c r="AH2343" i="7"/>
  <c r="AH2342" i="7"/>
  <c r="AH2341" i="7"/>
  <c r="AH2340" i="7"/>
  <c r="AH2339" i="7"/>
  <c r="AH2338" i="7"/>
  <c r="AH2337" i="7"/>
  <c r="AH2336" i="7"/>
  <c r="AH2335" i="7"/>
  <c r="AH2334" i="7"/>
  <c r="AH2333" i="7"/>
  <c r="AH2332" i="7"/>
  <c r="AH2331" i="7"/>
  <c r="AH2330" i="7"/>
  <c r="AH2329" i="7"/>
  <c r="AH2328" i="7"/>
  <c r="AH2327" i="7"/>
  <c r="AH2326" i="7"/>
  <c r="AH2325" i="7"/>
  <c r="AH2324" i="7"/>
  <c r="AH2323" i="7"/>
  <c r="AH2322" i="7"/>
  <c r="AH2321" i="7"/>
  <c r="AH2320" i="7"/>
  <c r="AH2319" i="7"/>
  <c r="AH2318" i="7"/>
  <c r="AH2317" i="7"/>
  <c r="AH2316" i="7"/>
  <c r="AH2315" i="7"/>
  <c r="AH2314" i="7"/>
  <c r="AH2313" i="7"/>
  <c r="AH2312" i="7"/>
  <c r="AH2311" i="7"/>
  <c r="AH2310" i="7"/>
  <c r="AH2309" i="7"/>
  <c r="AH2308" i="7"/>
  <c r="AH2307" i="7"/>
  <c r="AH2306" i="7"/>
  <c r="AH2305" i="7"/>
  <c r="AH2304" i="7"/>
  <c r="AH2303" i="7"/>
  <c r="AH2302" i="7"/>
  <c r="AH2301" i="7"/>
  <c r="AH2300" i="7"/>
  <c r="AH2299" i="7"/>
  <c r="AH2298" i="7"/>
  <c r="AH2297" i="7"/>
  <c r="AH2296" i="7"/>
  <c r="AH2295" i="7"/>
  <c r="AH2294" i="7"/>
  <c r="AH2293" i="7"/>
  <c r="AH2292" i="7"/>
  <c r="AH2291" i="7"/>
  <c r="AH2290" i="7"/>
  <c r="AH2289" i="7"/>
  <c r="AH2288" i="7"/>
  <c r="AH2287" i="7"/>
  <c r="AH2286" i="7"/>
  <c r="AH2285" i="7"/>
  <c r="AH2284" i="7"/>
  <c r="AH2283" i="7"/>
  <c r="AH2282" i="7"/>
  <c r="AH2281" i="7"/>
  <c r="AH2280" i="7"/>
  <c r="AH2279" i="7"/>
  <c r="AH2278" i="7"/>
  <c r="AH2277" i="7"/>
  <c r="AH2276" i="7"/>
  <c r="AH2275" i="7"/>
  <c r="AH2274" i="7"/>
  <c r="AH2273" i="7"/>
  <c r="AH2272" i="7"/>
  <c r="AH2271" i="7"/>
  <c r="AH2270" i="7"/>
  <c r="AH2269" i="7"/>
  <c r="AH2268" i="7"/>
  <c r="AH2267" i="7"/>
  <c r="AH2266" i="7"/>
  <c r="AH2265" i="7"/>
  <c r="AH2264" i="7"/>
  <c r="AH2263" i="7"/>
  <c r="AH2262" i="7"/>
  <c r="AH2261" i="7"/>
  <c r="AH2260" i="7"/>
  <c r="AH2259" i="7"/>
  <c r="AH2258" i="7"/>
  <c r="AH2257" i="7"/>
  <c r="AH2256" i="7"/>
  <c r="AH2255" i="7"/>
  <c r="AH2254" i="7"/>
  <c r="AH2253" i="7"/>
  <c r="AH2252" i="7"/>
  <c r="AH2251" i="7"/>
  <c r="AH2250" i="7"/>
  <c r="AH2249" i="7"/>
  <c r="AH2248" i="7"/>
  <c r="AH2247" i="7"/>
  <c r="AH2246" i="7"/>
  <c r="AH2245" i="7"/>
  <c r="AH2244" i="7"/>
  <c r="AH2243" i="7"/>
  <c r="AH2242" i="7"/>
  <c r="AH2241" i="7"/>
  <c r="AH2240" i="7"/>
  <c r="AH2239" i="7"/>
  <c r="AH2238" i="7"/>
  <c r="AH2237" i="7"/>
  <c r="AH2236" i="7"/>
  <c r="AH2235" i="7"/>
  <c r="AH2234" i="7"/>
  <c r="AH2233" i="7"/>
  <c r="AH2232" i="7"/>
  <c r="AH2231" i="7"/>
  <c r="AH2230" i="7"/>
  <c r="AH2229" i="7"/>
  <c r="AH2228" i="7"/>
  <c r="AH2227" i="7"/>
  <c r="AH2226" i="7"/>
  <c r="AH2225" i="7"/>
  <c r="AH2224" i="7"/>
  <c r="AH2223" i="7"/>
  <c r="AH2222" i="7"/>
  <c r="AH2221" i="7"/>
  <c r="AH2220" i="7"/>
  <c r="AH2219" i="7"/>
  <c r="AH2218" i="7"/>
  <c r="AH2217" i="7"/>
  <c r="AH2216" i="7"/>
  <c r="AH2215" i="7"/>
  <c r="AH2214" i="7"/>
  <c r="AH2213" i="7"/>
  <c r="AH2212" i="7"/>
  <c r="AH2211" i="7"/>
  <c r="AH2210" i="7"/>
  <c r="AH2209" i="7"/>
  <c r="AH2208" i="7"/>
  <c r="AH2207" i="7"/>
  <c r="AH2206" i="7"/>
  <c r="AH2205" i="7"/>
  <c r="AH2204" i="7"/>
  <c r="AH2203" i="7"/>
  <c r="AH2202" i="7"/>
  <c r="AH2201" i="7"/>
  <c r="AH2200" i="7"/>
  <c r="AH2199" i="7"/>
  <c r="AH2198" i="7"/>
  <c r="AH2197" i="7"/>
  <c r="AH2196" i="7"/>
  <c r="AH2195" i="7"/>
  <c r="AH2194" i="7"/>
  <c r="AH2193" i="7"/>
  <c r="AH2192" i="7"/>
  <c r="AH2191" i="7"/>
  <c r="AH2190" i="7"/>
  <c r="AH2189" i="7"/>
  <c r="AH2188" i="7"/>
  <c r="AH2187" i="7"/>
  <c r="AH2186" i="7"/>
  <c r="AH2185" i="7"/>
  <c r="AH2184" i="7"/>
  <c r="AH2183" i="7"/>
  <c r="AH2182" i="7"/>
  <c r="AH2181" i="7"/>
  <c r="AH2180" i="7"/>
  <c r="AH2179" i="7"/>
  <c r="AH2178" i="7"/>
  <c r="AH2177" i="7"/>
  <c r="AH2176" i="7"/>
  <c r="AH2175" i="7"/>
  <c r="AH2174" i="7"/>
  <c r="AH2173" i="7"/>
  <c r="AH2172" i="7"/>
  <c r="AH2171" i="7"/>
  <c r="AH2170" i="7"/>
  <c r="AH2169" i="7"/>
  <c r="AH2168" i="7"/>
  <c r="AH2167" i="7"/>
  <c r="AH2166" i="7"/>
  <c r="AH2165" i="7"/>
  <c r="AH2164" i="7"/>
  <c r="AH2163" i="7"/>
  <c r="AH2162" i="7"/>
  <c r="AH2161" i="7"/>
  <c r="AH2160" i="7"/>
  <c r="AH2159" i="7"/>
  <c r="AH2158" i="7"/>
  <c r="AH2157" i="7"/>
  <c r="AH2156" i="7"/>
  <c r="AH2155" i="7"/>
  <c r="AH2154" i="7"/>
  <c r="AH2153" i="7"/>
  <c r="AH2152" i="7"/>
  <c r="AH2151" i="7"/>
  <c r="AH2150" i="7"/>
  <c r="AH2149" i="7"/>
  <c r="AH2148" i="7"/>
  <c r="AH2147" i="7"/>
  <c r="AH2146" i="7"/>
  <c r="AH2145" i="7"/>
  <c r="AH2144" i="7"/>
  <c r="AH2143" i="7"/>
  <c r="AH2142" i="7"/>
  <c r="AH2141" i="7"/>
  <c r="AH2140" i="7"/>
  <c r="AH2139" i="7"/>
  <c r="AH2138" i="7"/>
  <c r="AH2137" i="7"/>
  <c r="AH2136" i="7"/>
  <c r="AH2135" i="7"/>
  <c r="AH2134" i="7"/>
  <c r="AH2133" i="7"/>
  <c r="AH2132" i="7"/>
  <c r="AH2131" i="7"/>
  <c r="AH2130" i="7"/>
  <c r="AH2129" i="7"/>
  <c r="AH2128" i="7"/>
  <c r="AH2127" i="7"/>
  <c r="AH2126" i="7"/>
  <c r="AH2125" i="7"/>
  <c r="AH2124" i="7"/>
  <c r="AH2123" i="7"/>
  <c r="AH2122" i="7"/>
  <c r="AH2121" i="7"/>
  <c r="AH2120" i="7"/>
  <c r="AH2119" i="7"/>
  <c r="AH2118" i="7"/>
  <c r="AH2117" i="7"/>
  <c r="AH2116" i="7"/>
  <c r="AH2115" i="7"/>
  <c r="AH2114" i="7"/>
  <c r="AH2113" i="7"/>
  <c r="AH2112" i="7"/>
  <c r="AH2111" i="7"/>
  <c r="AH2110" i="7"/>
  <c r="AH2109" i="7"/>
  <c r="AH2108" i="7"/>
  <c r="AH2107" i="7"/>
  <c r="AH2106" i="7"/>
  <c r="AH2105" i="7"/>
  <c r="AH2104" i="7"/>
  <c r="AH2103" i="7"/>
  <c r="AH2102" i="7"/>
  <c r="AH2101" i="7"/>
  <c r="AH2100" i="7"/>
  <c r="AH2099" i="7"/>
  <c r="AH2098" i="7"/>
  <c r="AH2097" i="7"/>
  <c r="AH2096" i="7"/>
  <c r="AH2095" i="7"/>
  <c r="AH2094" i="7"/>
  <c r="AH2093" i="7"/>
  <c r="AH2092" i="7"/>
  <c r="AH2091" i="7"/>
  <c r="AH2090" i="7"/>
  <c r="AH2089" i="7"/>
  <c r="AH2088" i="7"/>
  <c r="AH2087" i="7"/>
  <c r="AH2086" i="7"/>
  <c r="AH2085" i="7"/>
  <c r="AH2084" i="7"/>
  <c r="AH2083" i="7"/>
  <c r="AH2082" i="7"/>
  <c r="AH2081" i="7"/>
  <c r="AH2080" i="7"/>
  <c r="AH2079" i="7"/>
  <c r="AH2078" i="7"/>
  <c r="AH2077" i="7"/>
  <c r="AH2076" i="7"/>
  <c r="AH2075" i="7"/>
  <c r="AH2074" i="7"/>
  <c r="AH2073" i="7"/>
  <c r="AH2072" i="7"/>
  <c r="AH2071" i="7"/>
  <c r="AH2070" i="7"/>
  <c r="AH2069" i="7"/>
  <c r="AH2068" i="7"/>
  <c r="AH2067" i="7"/>
  <c r="AH2066" i="7"/>
  <c r="AH2065" i="7"/>
  <c r="AH2064" i="7"/>
  <c r="AH2063" i="7"/>
  <c r="AH2062" i="7"/>
  <c r="AH2061" i="7"/>
  <c r="AH2060" i="7"/>
  <c r="AH2059" i="7"/>
  <c r="AH2058" i="7"/>
  <c r="AH2057" i="7"/>
  <c r="AH2056" i="7"/>
  <c r="AH2055" i="7"/>
  <c r="AH2054" i="7"/>
  <c r="AH2053" i="7"/>
  <c r="AH2052" i="7"/>
  <c r="AH2051" i="7"/>
  <c r="AH2050" i="7"/>
  <c r="AH2049" i="7"/>
  <c r="AH2048" i="7"/>
  <c r="AH2047" i="7"/>
  <c r="AH2046" i="7"/>
  <c r="AH2045" i="7"/>
  <c r="AH2044" i="7"/>
  <c r="AH2043" i="7"/>
  <c r="AH2042" i="7"/>
  <c r="AH2041" i="7"/>
  <c r="AH2040" i="7"/>
  <c r="AH2039" i="7"/>
  <c r="AH2038" i="7"/>
  <c r="AH2037" i="7"/>
  <c r="AH2036" i="7"/>
  <c r="AH2035" i="7"/>
  <c r="AH2034" i="7"/>
  <c r="AH2033" i="7"/>
  <c r="AH2032" i="7"/>
  <c r="AH2031" i="7"/>
  <c r="AH2030" i="7"/>
  <c r="AH2029" i="7"/>
  <c r="AH2028" i="7"/>
  <c r="AH2027" i="7"/>
  <c r="AH2026" i="7"/>
  <c r="AH2025" i="7"/>
  <c r="AH2024" i="7"/>
  <c r="AH2023" i="7"/>
  <c r="AH2022" i="7"/>
  <c r="AH2021" i="7"/>
  <c r="AH2020" i="7"/>
  <c r="AH2019" i="7"/>
  <c r="AH2018" i="7"/>
  <c r="AH2017" i="7"/>
  <c r="AH2016" i="7"/>
  <c r="AH2015" i="7"/>
  <c r="AH2014" i="7"/>
  <c r="AH2013" i="7"/>
  <c r="AH2012" i="7"/>
  <c r="AH2011" i="7"/>
  <c r="AH2010" i="7"/>
  <c r="AH2009" i="7"/>
  <c r="AH2008" i="7"/>
  <c r="AH2007" i="7"/>
  <c r="AH2006" i="7"/>
  <c r="AH2005" i="7"/>
  <c r="AH2004" i="7"/>
  <c r="AH2003" i="7"/>
  <c r="AH2002" i="7"/>
  <c r="AH2001" i="7"/>
  <c r="AH2000" i="7"/>
  <c r="AH1999" i="7"/>
  <c r="AH1998" i="7"/>
  <c r="AH1997" i="7"/>
  <c r="AH1996" i="7"/>
  <c r="AH1995" i="7"/>
  <c r="AH1994" i="7"/>
  <c r="AH1993" i="7"/>
  <c r="AH1992" i="7"/>
  <c r="AH1991" i="7"/>
  <c r="AH1990" i="7"/>
  <c r="AH1989" i="7"/>
  <c r="AH1988" i="7"/>
  <c r="AH1987" i="7"/>
  <c r="AH1986" i="7"/>
  <c r="AH1985" i="7"/>
  <c r="AH1984" i="7"/>
  <c r="AH1983" i="7"/>
  <c r="AH1982" i="7"/>
  <c r="AH1981" i="7"/>
  <c r="AH1980" i="7"/>
  <c r="AH1979" i="7"/>
  <c r="AH1978" i="7"/>
  <c r="AH1977" i="7"/>
  <c r="AH1976" i="7"/>
  <c r="AH1975" i="7"/>
  <c r="AH1974" i="7"/>
  <c r="AH1973" i="7"/>
  <c r="AH1972" i="7"/>
  <c r="AH1971" i="7"/>
  <c r="AH1970" i="7"/>
  <c r="AH1969" i="7"/>
  <c r="AH1968" i="7"/>
  <c r="AH1967" i="7"/>
  <c r="AH1966" i="7"/>
  <c r="AH1965" i="7"/>
  <c r="AH1964" i="7"/>
  <c r="AH1963" i="7"/>
  <c r="AH1962" i="7"/>
  <c r="AH1961" i="7"/>
  <c r="AH1960" i="7"/>
  <c r="AH1959" i="7"/>
  <c r="AH1958" i="7"/>
  <c r="AH1957" i="7"/>
  <c r="AH1956" i="7"/>
  <c r="AH1955" i="7"/>
  <c r="AH1954" i="7"/>
  <c r="AH1953" i="7"/>
  <c r="AH1952" i="7"/>
  <c r="AH1951" i="7"/>
  <c r="AH1950" i="7"/>
  <c r="AH1949" i="7"/>
  <c r="AH1948" i="7"/>
  <c r="AH1947" i="7"/>
  <c r="AH1946" i="7"/>
  <c r="AH1945" i="7"/>
  <c r="AH1944" i="7"/>
  <c r="AH1943" i="7"/>
  <c r="AH1942" i="7"/>
  <c r="AH1941" i="7"/>
  <c r="AH1940" i="7"/>
  <c r="AH1939" i="7"/>
  <c r="AH1938" i="7"/>
  <c r="AH1937" i="7"/>
  <c r="AH1936" i="7"/>
  <c r="AH1935" i="7"/>
  <c r="AH1934" i="7"/>
  <c r="AH1933" i="7"/>
  <c r="AH1932" i="7"/>
  <c r="AH1931" i="7"/>
  <c r="AH1930" i="7"/>
  <c r="AH1929" i="7"/>
  <c r="AH1928" i="7"/>
  <c r="AH1927" i="7"/>
  <c r="AH1926" i="7"/>
  <c r="AH1925" i="7"/>
  <c r="AH1924" i="7"/>
  <c r="AH1923" i="7"/>
  <c r="AH1922" i="7"/>
  <c r="AH1921" i="7"/>
  <c r="AH1920" i="7"/>
  <c r="AH1919" i="7"/>
  <c r="AH1918" i="7"/>
  <c r="AH1917" i="7"/>
  <c r="AH1916" i="7"/>
  <c r="AH1915" i="7"/>
  <c r="AH1914" i="7"/>
  <c r="AH1913" i="7"/>
  <c r="AH1912" i="7"/>
  <c r="AH1911" i="7"/>
  <c r="AH1910" i="7"/>
  <c r="AH1909" i="7"/>
  <c r="AH1908" i="7"/>
  <c r="AH1907" i="7"/>
  <c r="AH1906" i="7"/>
  <c r="AH1905" i="7"/>
  <c r="AH1904" i="7"/>
  <c r="AH1903" i="7"/>
  <c r="AH1902" i="7"/>
  <c r="AH1901" i="7"/>
  <c r="AH1900" i="7"/>
  <c r="AH1899" i="7"/>
  <c r="AH1898" i="7"/>
  <c r="AH1897" i="7"/>
  <c r="AH1896" i="7"/>
  <c r="AH1895" i="7"/>
  <c r="AH1894" i="7"/>
  <c r="AH1893" i="7"/>
  <c r="AH1892" i="7"/>
  <c r="AH1891" i="7"/>
  <c r="AH1890" i="7"/>
  <c r="AH1889" i="7"/>
  <c r="AH1888" i="7"/>
  <c r="AH1887" i="7"/>
  <c r="AH1886" i="7"/>
  <c r="AH1885" i="7"/>
  <c r="AH1884" i="7"/>
  <c r="AH1883" i="7"/>
  <c r="AH1882" i="7"/>
  <c r="AH1881" i="7"/>
  <c r="AH1880" i="7"/>
  <c r="AH1879" i="7"/>
  <c r="AH1878" i="7"/>
  <c r="AH1877" i="7"/>
  <c r="AH1876" i="7"/>
  <c r="AH1875" i="7"/>
  <c r="AH1874" i="7"/>
  <c r="AH1873" i="7"/>
  <c r="AH1872" i="7"/>
  <c r="AH1871" i="7"/>
  <c r="AH1870" i="7"/>
  <c r="AH1869" i="7"/>
  <c r="AH1868" i="7"/>
  <c r="AH1867" i="7"/>
  <c r="AH1866" i="7"/>
  <c r="AH1865" i="7"/>
  <c r="AH1864" i="7"/>
  <c r="AH1863" i="7"/>
  <c r="AH1862" i="7"/>
  <c r="AH1861" i="7"/>
  <c r="AH1860" i="7"/>
  <c r="AH1859" i="7"/>
  <c r="AH1858" i="7"/>
  <c r="AH1857" i="7"/>
  <c r="AH1856" i="7"/>
  <c r="AH1855" i="7"/>
  <c r="AH1854" i="7"/>
  <c r="AH1853" i="7"/>
  <c r="AH1852" i="7"/>
  <c r="AH1851" i="7"/>
  <c r="AH1850" i="7"/>
  <c r="AH1849" i="7"/>
  <c r="AH1848" i="7"/>
  <c r="AH1847" i="7"/>
  <c r="AH1846" i="7"/>
  <c r="AH1845" i="7"/>
  <c r="AH1844" i="7"/>
  <c r="AH1843" i="7"/>
  <c r="AH1842" i="7"/>
  <c r="AH1841" i="7"/>
  <c r="AH1840" i="7"/>
  <c r="AH1839" i="7"/>
  <c r="AH1838" i="7"/>
  <c r="AH1837" i="7"/>
  <c r="AH1836" i="7"/>
  <c r="AH1835" i="7"/>
  <c r="AH1834" i="7"/>
  <c r="AH1833" i="7"/>
  <c r="AH1832" i="7"/>
  <c r="AH1831" i="7"/>
  <c r="AH1830" i="7"/>
  <c r="AH1829" i="7"/>
  <c r="AH1828" i="7"/>
  <c r="AH1827" i="7"/>
  <c r="AH1826" i="7"/>
  <c r="AH1825" i="7"/>
  <c r="AH1824" i="7"/>
  <c r="AH1823" i="7"/>
  <c r="AH1822" i="7"/>
  <c r="AH1821" i="7"/>
  <c r="AH1820" i="7"/>
  <c r="AH1819" i="7"/>
  <c r="AH1818" i="7"/>
  <c r="AH1817" i="7"/>
  <c r="AH1816" i="7"/>
  <c r="AH1815" i="7"/>
  <c r="AH1814" i="7"/>
  <c r="AH1813" i="7"/>
  <c r="AH1812" i="7"/>
  <c r="AH1811" i="7"/>
  <c r="AH1810" i="7"/>
  <c r="AH1809" i="7"/>
  <c r="AH1808" i="7"/>
  <c r="AH1807" i="7"/>
  <c r="AH1806" i="7"/>
  <c r="AH1805" i="7"/>
  <c r="AH1804" i="7"/>
  <c r="AH1803" i="7"/>
  <c r="AH1802" i="7"/>
  <c r="AH1801" i="7"/>
  <c r="AH1800" i="7"/>
  <c r="AH1799" i="7"/>
  <c r="AH1798" i="7"/>
  <c r="AH1797" i="7"/>
  <c r="AH1796" i="7"/>
  <c r="AH1795" i="7"/>
  <c r="AH1794" i="7"/>
  <c r="AH1793" i="7"/>
  <c r="AH1792" i="7"/>
  <c r="AH1791" i="7"/>
  <c r="AH1790" i="7"/>
  <c r="AH1789" i="7"/>
  <c r="AH1788" i="7"/>
  <c r="AH1787" i="7"/>
  <c r="AH1786" i="7"/>
  <c r="AH1785" i="7"/>
  <c r="AH1784" i="7"/>
  <c r="AH1783" i="7"/>
  <c r="AH1782" i="7"/>
  <c r="AH1781" i="7"/>
  <c r="AH1780" i="7"/>
  <c r="AH1779" i="7"/>
  <c r="AH1778" i="7"/>
  <c r="AH1777" i="7"/>
  <c r="AH1776" i="7"/>
  <c r="AH1775" i="7"/>
  <c r="AH1774" i="7"/>
  <c r="AH1773" i="7"/>
  <c r="AH1772" i="7"/>
  <c r="AH1771" i="7"/>
  <c r="AH1770" i="7"/>
  <c r="AH1769" i="7"/>
  <c r="AH1768" i="7"/>
  <c r="AH1767" i="7"/>
  <c r="AH1766" i="7"/>
  <c r="AH1765" i="7"/>
  <c r="AH1764" i="7"/>
  <c r="AH1763" i="7"/>
  <c r="AH1762" i="7"/>
  <c r="AH1761" i="7"/>
  <c r="AH1760" i="7"/>
  <c r="AH1759" i="7"/>
  <c r="AH1758" i="7"/>
  <c r="AH1757" i="7"/>
  <c r="AH1756" i="7"/>
  <c r="AH1755" i="7"/>
  <c r="AH1754" i="7"/>
  <c r="AH1753" i="7"/>
  <c r="AH1752" i="7"/>
  <c r="AH1751" i="7"/>
  <c r="AH1750" i="7"/>
  <c r="AH1749" i="7"/>
  <c r="AH1748" i="7"/>
  <c r="AH1747" i="7"/>
  <c r="AH1746" i="7"/>
  <c r="AH1745" i="7"/>
  <c r="AH1744" i="7"/>
  <c r="AH1743" i="7"/>
  <c r="AH1742" i="7"/>
  <c r="AH1741" i="7"/>
  <c r="AH1740" i="7"/>
  <c r="AH1739" i="7"/>
  <c r="AH1738" i="7"/>
  <c r="AH1737" i="7"/>
  <c r="AH1736" i="7"/>
  <c r="AH1735" i="7"/>
  <c r="AH1734" i="7"/>
  <c r="AH1733" i="7"/>
  <c r="AH1732" i="7"/>
  <c r="AH1731" i="7"/>
  <c r="AH1730" i="7"/>
  <c r="AH1729" i="7"/>
  <c r="AH1728" i="7"/>
  <c r="AH1727" i="7"/>
  <c r="AH1726" i="7"/>
  <c r="AH1725" i="7"/>
  <c r="AH1724" i="7"/>
  <c r="AH1723" i="7"/>
  <c r="AH1722" i="7"/>
  <c r="AH1721" i="7"/>
  <c r="AH1720" i="7"/>
  <c r="AH1719" i="7"/>
  <c r="AH1718" i="7"/>
  <c r="AH1717" i="7"/>
  <c r="AH1716" i="7"/>
  <c r="AH1715" i="7"/>
  <c r="AH1714" i="7"/>
  <c r="AH1713" i="7"/>
  <c r="AH1712" i="7"/>
  <c r="AH1711" i="7"/>
  <c r="AH1710" i="7"/>
  <c r="AH1709" i="7"/>
  <c r="AH1708" i="7"/>
  <c r="AH1707" i="7"/>
  <c r="AH1706" i="7"/>
  <c r="AH1705" i="7"/>
  <c r="AH1704" i="7"/>
  <c r="AH1703" i="7"/>
  <c r="AH1702" i="7"/>
  <c r="AH1701" i="7"/>
  <c r="AH1700" i="7"/>
  <c r="AH1699" i="7"/>
  <c r="AH1698" i="7"/>
  <c r="AH1697" i="7"/>
  <c r="AH1696" i="7"/>
  <c r="AH1695" i="7"/>
  <c r="AH1694" i="7"/>
  <c r="AH1693" i="7"/>
  <c r="AH1692" i="7"/>
  <c r="AH1691" i="7"/>
  <c r="AH1690" i="7"/>
  <c r="AH1689" i="7"/>
  <c r="AH1688" i="7"/>
  <c r="AH1687" i="7"/>
  <c r="AH1686" i="7"/>
  <c r="AH1685" i="7"/>
  <c r="AH1684" i="7"/>
  <c r="AH1683" i="7"/>
  <c r="AH1682" i="7"/>
  <c r="AH1681" i="7"/>
  <c r="AH1680" i="7"/>
  <c r="AH1679" i="7"/>
  <c r="AH1678" i="7"/>
  <c r="AH1677" i="7"/>
  <c r="AH1676" i="7"/>
  <c r="AH1675" i="7"/>
  <c r="AH1674" i="7"/>
  <c r="AH1673" i="7"/>
  <c r="AH1672" i="7"/>
  <c r="AH1671" i="7"/>
  <c r="AH1670" i="7"/>
  <c r="AH1669" i="7"/>
  <c r="AH1668" i="7"/>
  <c r="AH1667" i="7"/>
  <c r="AH1666" i="7"/>
  <c r="AH1665" i="7"/>
  <c r="AH1664" i="7"/>
  <c r="AH1663" i="7"/>
  <c r="AH1662" i="7"/>
  <c r="AH1661" i="7"/>
  <c r="AH1660" i="7"/>
  <c r="AH1659" i="7"/>
  <c r="AH1658" i="7"/>
  <c r="AH1657" i="7"/>
  <c r="AH1656" i="7"/>
  <c r="AH1655" i="7"/>
  <c r="AH1654" i="7"/>
  <c r="AH1653" i="7"/>
  <c r="AH1652" i="7"/>
  <c r="AH1651" i="7"/>
  <c r="AH1650" i="7"/>
  <c r="AH1649" i="7"/>
  <c r="AH1648" i="7"/>
  <c r="AH1647" i="7"/>
  <c r="AH1646" i="7"/>
  <c r="AH1645" i="7"/>
  <c r="AH1644" i="7"/>
  <c r="AH1643" i="7"/>
  <c r="AH1642" i="7"/>
  <c r="AH1641" i="7"/>
  <c r="AH1640" i="7"/>
  <c r="AH1639" i="7"/>
  <c r="AH1638" i="7"/>
  <c r="AH1637" i="7"/>
  <c r="AH1636" i="7"/>
  <c r="AH1635" i="7"/>
  <c r="AH1634" i="7"/>
  <c r="AH1633" i="7"/>
  <c r="AH1632" i="7"/>
  <c r="AH1631" i="7"/>
  <c r="AH1630" i="7"/>
  <c r="AH1629" i="7"/>
  <c r="AH1628" i="7"/>
  <c r="AH1627" i="7"/>
  <c r="AH1626" i="7"/>
  <c r="AH1625" i="7"/>
  <c r="AH1624" i="7"/>
  <c r="AH1623" i="7"/>
  <c r="AH1622" i="7"/>
  <c r="AH1621" i="7"/>
  <c r="AH1620" i="7"/>
  <c r="AH1619" i="7"/>
  <c r="AH1618" i="7"/>
  <c r="AH1617" i="7"/>
  <c r="AH1616" i="7"/>
  <c r="AH1615" i="7"/>
  <c r="AH1614" i="7"/>
  <c r="AH1613" i="7"/>
  <c r="AH1612" i="7"/>
  <c r="AH1611" i="7"/>
  <c r="AH1610" i="7"/>
  <c r="AH1609" i="7"/>
  <c r="AH1608" i="7"/>
  <c r="AH1607" i="7"/>
  <c r="AH1606" i="7"/>
  <c r="AH1605" i="7"/>
  <c r="AH1604" i="7"/>
  <c r="AH1603" i="7"/>
  <c r="AH1602" i="7"/>
  <c r="AH1601" i="7"/>
  <c r="AH1600" i="7"/>
  <c r="AH1599" i="7"/>
  <c r="AH1598" i="7"/>
  <c r="AH1597" i="7"/>
  <c r="AH1596" i="7"/>
  <c r="AH1595" i="7"/>
  <c r="AH1594" i="7"/>
  <c r="AH1593" i="7"/>
  <c r="AH1592" i="7"/>
  <c r="AH1591" i="7"/>
  <c r="AH1590" i="7"/>
  <c r="AH1589" i="7"/>
  <c r="AH1588" i="7"/>
  <c r="AH1587" i="7"/>
  <c r="AH1586" i="7"/>
  <c r="AH1585" i="7"/>
  <c r="AH1584" i="7"/>
  <c r="AH1583" i="7"/>
  <c r="AH1582" i="7"/>
  <c r="AH1581" i="7"/>
  <c r="AH1580" i="7"/>
  <c r="AH1579" i="7"/>
  <c r="AH1578" i="7"/>
  <c r="AH1577" i="7"/>
  <c r="AH1576" i="7"/>
  <c r="AH1575" i="7"/>
  <c r="AH1574" i="7"/>
  <c r="AH1573" i="7"/>
  <c r="AH1572" i="7"/>
  <c r="AH1571" i="7"/>
  <c r="AH1570" i="7"/>
  <c r="AH1569" i="7"/>
  <c r="AH1568" i="7"/>
  <c r="AH1567" i="7"/>
  <c r="AH1566" i="7"/>
  <c r="AH1565" i="7"/>
  <c r="AH1564" i="7"/>
  <c r="AH1563" i="7"/>
  <c r="AH1562" i="7"/>
  <c r="AH1561" i="7"/>
  <c r="AH1560" i="7"/>
  <c r="AH1559" i="7"/>
  <c r="AH1558" i="7"/>
  <c r="AH1557" i="7"/>
  <c r="AH1556" i="7"/>
  <c r="AH1555" i="7"/>
  <c r="AH1554" i="7"/>
  <c r="AH1553" i="7"/>
  <c r="AH1552" i="7"/>
  <c r="AH1551" i="7"/>
  <c r="AH1550" i="7"/>
  <c r="AH1549" i="7"/>
  <c r="AH1548" i="7"/>
  <c r="AH1547" i="7"/>
  <c r="AH1546" i="7"/>
  <c r="AH1545" i="7"/>
  <c r="AH1544" i="7"/>
  <c r="AH1543" i="7"/>
  <c r="AH1542" i="7"/>
  <c r="AH1541" i="7"/>
  <c r="AH1540" i="7"/>
  <c r="AH1539" i="7"/>
  <c r="AH1538" i="7"/>
  <c r="AH1537" i="7"/>
  <c r="AH1536" i="7"/>
  <c r="AH1535" i="7"/>
  <c r="AH1534" i="7"/>
  <c r="AH1533" i="7"/>
  <c r="AH1532" i="7"/>
  <c r="AH1531" i="7"/>
  <c r="AH1530" i="7"/>
  <c r="AH1529" i="7"/>
  <c r="AH1528" i="7"/>
  <c r="AH1527" i="7"/>
  <c r="AH1526" i="7"/>
  <c r="AH1525" i="7"/>
  <c r="AH1524" i="7"/>
  <c r="AH1523" i="7"/>
  <c r="AH1522" i="7"/>
  <c r="AH1521" i="7"/>
  <c r="AH1520" i="7"/>
  <c r="AH1519" i="7"/>
  <c r="AH1518" i="7"/>
  <c r="AH1517" i="7"/>
  <c r="AH1516" i="7"/>
  <c r="AH1515" i="7"/>
  <c r="AH1514" i="7"/>
  <c r="AH1513" i="7"/>
  <c r="AH1512" i="7"/>
  <c r="AH1511" i="7"/>
  <c r="AH1510" i="7"/>
  <c r="AH1509" i="7"/>
  <c r="AH1508" i="7"/>
  <c r="AH1507" i="7"/>
  <c r="AH1506" i="7"/>
  <c r="AH1505" i="7"/>
  <c r="AH1504" i="7"/>
  <c r="AH1503" i="7"/>
  <c r="AH1502" i="7"/>
  <c r="AH1501" i="7"/>
  <c r="AH1500" i="7"/>
  <c r="AH1499" i="7"/>
  <c r="AH1498" i="7"/>
  <c r="AH1497" i="7"/>
  <c r="AH1496" i="7"/>
  <c r="AH1495" i="7"/>
  <c r="AH1494" i="7"/>
  <c r="AH1493" i="7"/>
  <c r="AH1492" i="7"/>
  <c r="AH1491" i="7"/>
  <c r="AH1490" i="7"/>
  <c r="AH1489" i="7"/>
  <c r="AH1488" i="7"/>
  <c r="AH1487" i="7"/>
  <c r="AH1486" i="7"/>
  <c r="AH1485" i="7"/>
  <c r="AH1484" i="7"/>
  <c r="AH1483" i="7"/>
  <c r="AH1482" i="7"/>
  <c r="AH1481" i="7"/>
  <c r="AH1480" i="7"/>
  <c r="AH1479" i="7"/>
  <c r="AH1478" i="7"/>
  <c r="AH1477" i="7"/>
  <c r="AH1476" i="7"/>
  <c r="AH1475" i="7"/>
  <c r="AH1474" i="7"/>
  <c r="AH1473" i="7"/>
  <c r="AH1472" i="7"/>
  <c r="AH1471" i="7"/>
  <c r="AH1470" i="7"/>
  <c r="AH1469" i="7"/>
  <c r="AH1468" i="7"/>
  <c r="AH1467" i="7"/>
  <c r="AH1466" i="7"/>
  <c r="AH1465" i="7"/>
  <c r="AH1464" i="7"/>
  <c r="AH1463" i="7"/>
  <c r="AH1462" i="7"/>
  <c r="AH1461" i="7"/>
  <c r="AH1460" i="7"/>
  <c r="AH1459" i="7"/>
  <c r="AH1458" i="7"/>
  <c r="AH1457" i="7"/>
  <c r="AH1456" i="7"/>
  <c r="AH1455" i="7"/>
  <c r="AH1454" i="7"/>
  <c r="AH1453" i="7"/>
  <c r="AH1452" i="7"/>
  <c r="AH1451" i="7"/>
  <c r="AH1450" i="7"/>
  <c r="AH1449" i="7"/>
  <c r="AH1448" i="7"/>
  <c r="AH1447" i="7"/>
  <c r="AH1446" i="7"/>
  <c r="AH1445" i="7"/>
  <c r="AH1444" i="7"/>
  <c r="AH1443" i="7"/>
  <c r="AH1442" i="7"/>
  <c r="AH1441" i="7"/>
  <c r="AH1440" i="7"/>
  <c r="AH1439" i="7"/>
  <c r="AH1438" i="7"/>
  <c r="AH1437" i="7"/>
  <c r="AH1436" i="7"/>
  <c r="AH1435" i="7"/>
  <c r="AH1434" i="7"/>
  <c r="AH1433" i="7"/>
  <c r="AH1432" i="7"/>
  <c r="AH1431" i="7"/>
  <c r="AH1430" i="7"/>
  <c r="AH1429" i="7"/>
  <c r="AH1428" i="7"/>
  <c r="AH1427" i="7"/>
  <c r="AH1426" i="7"/>
  <c r="AH1425" i="7"/>
  <c r="AH1424" i="7"/>
  <c r="AH1423" i="7"/>
  <c r="AH1422" i="7"/>
  <c r="AH1421" i="7"/>
  <c r="AH1420" i="7"/>
  <c r="AH1419" i="7"/>
  <c r="AH1418" i="7"/>
  <c r="AH1417" i="7"/>
  <c r="AH1416" i="7"/>
  <c r="AH1415" i="7"/>
  <c r="AH1414" i="7"/>
  <c r="AH1413" i="7"/>
  <c r="AH1412" i="7"/>
  <c r="AH1411" i="7"/>
  <c r="AH1410" i="7"/>
  <c r="AH1409" i="7"/>
  <c r="AH1408" i="7"/>
  <c r="AH1407" i="7"/>
  <c r="AH1406" i="7"/>
  <c r="AH1405" i="7"/>
  <c r="AH1404" i="7"/>
  <c r="AH1403" i="7"/>
  <c r="AH1402" i="7"/>
  <c r="AH1401" i="7"/>
  <c r="AH1400" i="7"/>
  <c r="AH1399" i="7"/>
  <c r="AH1398" i="7"/>
  <c r="AH1397" i="7"/>
  <c r="AH1396" i="7"/>
  <c r="AH1395" i="7"/>
  <c r="AH1394" i="7"/>
  <c r="AH1393" i="7"/>
  <c r="AH1392" i="7"/>
  <c r="AH1391" i="7"/>
  <c r="AH1390" i="7"/>
  <c r="AH1389" i="7"/>
  <c r="AH1388" i="7"/>
  <c r="AH1387" i="7"/>
  <c r="AH1386" i="7"/>
  <c r="AH1385" i="7"/>
  <c r="AH1384" i="7"/>
  <c r="AH1383" i="7"/>
  <c r="AH1382" i="7"/>
  <c r="AH1381" i="7"/>
  <c r="AH1380" i="7"/>
  <c r="AH1379" i="7"/>
  <c r="AH1378" i="7"/>
  <c r="AH1377" i="7"/>
  <c r="AH1376" i="7"/>
  <c r="AH1375" i="7"/>
  <c r="AH1374" i="7"/>
  <c r="AH1373" i="7"/>
  <c r="AH1372" i="7"/>
  <c r="AH1371" i="7"/>
  <c r="AH1370" i="7"/>
  <c r="AH1369" i="7"/>
  <c r="AH1368" i="7"/>
  <c r="AH1367" i="7"/>
  <c r="AH1366" i="7"/>
  <c r="AH1365" i="7"/>
  <c r="AH1364" i="7"/>
  <c r="AH1363" i="7"/>
  <c r="AH1362" i="7"/>
  <c r="AH1361" i="7"/>
  <c r="AH1360" i="7"/>
  <c r="AH1359" i="7"/>
  <c r="AH1358" i="7"/>
  <c r="AH1357" i="7"/>
  <c r="AH1356" i="7"/>
  <c r="AH1355" i="7"/>
  <c r="AH1354" i="7"/>
  <c r="AH1353" i="7"/>
  <c r="AH1352" i="7"/>
  <c r="AH1351" i="7"/>
  <c r="AH1350" i="7"/>
  <c r="AH1349" i="7"/>
  <c r="AH1348" i="7"/>
  <c r="AH1347" i="7"/>
  <c r="AH1346" i="7"/>
  <c r="AH1345" i="7"/>
  <c r="AH1344" i="7"/>
  <c r="AH1343" i="7"/>
  <c r="AH1342" i="7"/>
  <c r="AH1341" i="7"/>
  <c r="AH1340" i="7"/>
  <c r="AH1339" i="7"/>
  <c r="AH1338" i="7"/>
  <c r="AH1337" i="7"/>
  <c r="AH1336" i="7"/>
  <c r="AH1335" i="7"/>
  <c r="AH1334" i="7"/>
  <c r="AH1333" i="7"/>
  <c r="AH1332" i="7"/>
  <c r="AH1331" i="7"/>
  <c r="AH1330" i="7"/>
  <c r="AH1329" i="7"/>
  <c r="AH1328" i="7"/>
  <c r="AH1327" i="7"/>
  <c r="AH1326" i="7"/>
  <c r="AH1325" i="7"/>
  <c r="AH1324" i="7"/>
  <c r="AH1323" i="7"/>
  <c r="AH1322" i="7"/>
  <c r="AH1321" i="7"/>
  <c r="AH1320" i="7"/>
  <c r="AH1319" i="7"/>
  <c r="AH1318" i="7"/>
  <c r="AH1317" i="7"/>
  <c r="AH1316" i="7"/>
  <c r="AH1315" i="7"/>
  <c r="AH1314" i="7"/>
  <c r="AH1313" i="7"/>
  <c r="AH1312" i="7"/>
  <c r="AH1311" i="7"/>
  <c r="AH1310" i="7"/>
  <c r="AH1309" i="7"/>
  <c r="AH1308" i="7"/>
  <c r="AH1307" i="7"/>
  <c r="AH1306" i="7"/>
  <c r="AH1305" i="7"/>
  <c r="AH1304" i="7"/>
  <c r="AH1303" i="7"/>
  <c r="AH1302" i="7"/>
  <c r="AH1301" i="7"/>
  <c r="AH1300" i="7"/>
  <c r="AH1299" i="7"/>
  <c r="AH1298" i="7"/>
  <c r="AH1297" i="7"/>
  <c r="AH1296" i="7"/>
  <c r="AH1295" i="7"/>
  <c r="AH1294" i="7"/>
  <c r="AH1293" i="7"/>
  <c r="AH1292" i="7"/>
  <c r="AH1291" i="7"/>
  <c r="AH1290" i="7"/>
  <c r="AH1289" i="7"/>
  <c r="AH1288" i="7"/>
  <c r="AH1287" i="7"/>
  <c r="AH1286" i="7"/>
  <c r="AH1285" i="7"/>
  <c r="AH1284" i="7"/>
  <c r="AH1283" i="7"/>
  <c r="AH1282" i="7"/>
  <c r="AH1281" i="7"/>
  <c r="AH1280" i="7"/>
  <c r="AH1279" i="7"/>
  <c r="AH1278" i="7"/>
  <c r="AH1277" i="7"/>
  <c r="AH1276" i="7"/>
  <c r="AH1275" i="7"/>
  <c r="AH1274" i="7"/>
  <c r="AH1273" i="7"/>
  <c r="AH1272" i="7"/>
  <c r="AH1271" i="7"/>
  <c r="AH1270" i="7"/>
  <c r="AH1269" i="7"/>
  <c r="AH1268" i="7"/>
  <c r="AH1267" i="7"/>
  <c r="AH1266" i="7"/>
  <c r="AH1265" i="7"/>
  <c r="AH1264" i="7"/>
  <c r="AH1263" i="7"/>
  <c r="AH1262" i="7"/>
  <c r="AH1261" i="7"/>
  <c r="AH1260" i="7"/>
  <c r="AH1259" i="7"/>
  <c r="AH1258" i="7"/>
  <c r="AH1257" i="7"/>
  <c r="AH1256" i="7"/>
  <c r="AH1255" i="7"/>
  <c r="AH1254" i="7"/>
  <c r="AH1253" i="7"/>
  <c r="AH1252" i="7"/>
  <c r="AH1251" i="7"/>
  <c r="AH1250" i="7"/>
  <c r="AH1249" i="7"/>
  <c r="AH1248" i="7"/>
  <c r="AH1247" i="7"/>
  <c r="AH1246" i="7"/>
  <c r="AH1245" i="7"/>
  <c r="AH1244" i="7"/>
  <c r="AH1243" i="7"/>
  <c r="AH1242" i="7"/>
  <c r="AH1241" i="7"/>
  <c r="AH1240" i="7"/>
  <c r="AH1239" i="7"/>
  <c r="AH1238" i="7"/>
  <c r="AH1237" i="7"/>
  <c r="AH1236" i="7"/>
  <c r="AH1235" i="7"/>
  <c r="AH1234" i="7"/>
  <c r="AH1233" i="7"/>
  <c r="AH1232" i="7"/>
  <c r="AH1231" i="7"/>
  <c r="AH1230" i="7"/>
  <c r="AH1229" i="7"/>
  <c r="AH1228" i="7"/>
  <c r="AH1227" i="7"/>
  <c r="AH1226" i="7"/>
  <c r="AH1225" i="7"/>
  <c r="AH1224" i="7"/>
  <c r="AH1223" i="7"/>
  <c r="AH1222" i="7"/>
  <c r="AH1221" i="7"/>
  <c r="AH1220" i="7"/>
  <c r="AH1219" i="7"/>
  <c r="AH1218" i="7"/>
  <c r="AH1217" i="7"/>
  <c r="AH1216" i="7"/>
  <c r="AH1215" i="7"/>
  <c r="AH1214" i="7"/>
  <c r="AH1213" i="7"/>
  <c r="AH1212" i="7"/>
  <c r="AH1211" i="7"/>
  <c r="AH1210" i="7"/>
  <c r="AH1209" i="7"/>
  <c r="AH1208" i="7"/>
  <c r="AH1207" i="7"/>
  <c r="AH1206" i="7"/>
  <c r="AH1205" i="7"/>
  <c r="AH1204" i="7"/>
  <c r="AH1203" i="7"/>
  <c r="AH1202" i="7"/>
  <c r="AH1201" i="7"/>
  <c r="AH1200" i="7"/>
  <c r="AH1199" i="7"/>
  <c r="AH1198" i="7"/>
  <c r="AH1197" i="7"/>
  <c r="AH1196" i="7"/>
  <c r="AH1195" i="7"/>
  <c r="AH1194" i="7"/>
  <c r="AH1193" i="7"/>
  <c r="AH1192" i="7"/>
  <c r="AH1191" i="7"/>
  <c r="AH1190" i="7"/>
  <c r="AH1189" i="7"/>
  <c r="AH1188" i="7"/>
  <c r="AH1187" i="7"/>
  <c r="AH1186" i="7"/>
  <c r="AH1185" i="7"/>
  <c r="AH1184" i="7"/>
  <c r="AH1183" i="7"/>
  <c r="AH1182" i="7"/>
  <c r="AH1181" i="7"/>
  <c r="AH1180" i="7"/>
  <c r="AH1179" i="7"/>
  <c r="AH1178" i="7"/>
  <c r="AH1177" i="7"/>
  <c r="AH1176" i="7"/>
  <c r="AH1175" i="7"/>
  <c r="AH1174" i="7"/>
  <c r="AH1173" i="7"/>
  <c r="AH1172" i="7"/>
  <c r="AH1171" i="7"/>
  <c r="AH1170" i="7"/>
  <c r="AH1169" i="7"/>
  <c r="AH1168" i="7"/>
  <c r="AH1167" i="7"/>
  <c r="AH1166" i="7"/>
  <c r="AH1165" i="7"/>
  <c r="AH1164" i="7"/>
  <c r="AH1163" i="7"/>
  <c r="AH1162" i="7"/>
  <c r="AH1161" i="7"/>
  <c r="AH1160" i="7"/>
  <c r="AH1159" i="7"/>
  <c r="AH1158" i="7"/>
  <c r="AH1157" i="7"/>
  <c r="AH1156" i="7"/>
  <c r="AH1155" i="7"/>
  <c r="AH1154" i="7"/>
  <c r="AH1153" i="7"/>
  <c r="AH1152" i="7"/>
  <c r="AH1151" i="7"/>
  <c r="AH1150" i="7"/>
  <c r="AH1149" i="7"/>
  <c r="AH1148" i="7"/>
  <c r="AH1147" i="7"/>
  <c r="AH1146" i="7"/>
  <c r="AH1145" i="7"/>
  <c r="AH1144" i="7"/>
  <c r="AH1143" i="7"/>
  <c r="AH1142" i="7"/>
  <c r="AH1141" i="7"/>
  <c r="AH1140" i="7"/>
  <c r="AH1139" i="7"/>
  <c r="AH1138" i="7"/>
  <c r="AH1137" i="7"/>
  <c r="AH1136" i="7"/>
  <c r="AH1135" i="7"/>
  <c r="AH1134" i="7"/>
  <c r="AH1133" i="7"/>
  <c r="AH1132" i="7"/>
  <c r="AH1131" i="7"/>
  <c r="AH1130" i="7"/>
  <c r="AH1129" i="7"/>
  <c r="AH1128" i="7"/>
  <c r="AH1127" i="7"/>
  <c r="AH1126" i="7"/>
  <c r="AH1125" i="7"/>
  <c r="AH1124" i="7"/>
  <c r="AH1123" i="7"/>
  <c r="AH1122" i="7"/>
  <c r="AH1121" i="7"/>
  <c r="AH1120" i="7"/>
  <c r="AH1119" i="7"/>
  <c r="AH1118" i="7"/>
  <c r="AH1117" i="7"/>
  <c r="AH1116" i="7"/>
  <c r="AH1115" i="7"/>
  <c r="AH1114" i="7"/>
  <c r="AH1113" i="7"/>
  <c r="AH1112" i="7"/>
  <c r="AH1111" i="7"/>
  <c r="AH1110" i="7"/>
  <c r="AH1109" i="7"/>
  <c r="AH1108" i="7"/>
  <c r="AH1107" i="7"/>
  <c r="AH1106" i="7"/>
  <c r="AH1105" i="7"/>
  <c r="AH1104" i="7"/>
  <c r="AH1103" i="7"/>
  <c r="AH1102" i="7"/>
  <c r="AH1101" i="7"/>
  <c r="AH1100" i="7"/>
  <c r="AH1099" i="7"/>
  <c r="AH1098" i="7"/>
  <c r="AH1097" i="7"/>
  <c r="AH1096" i="7"/>
  <c r="AH1095" i="7"/>
  <c r="AH1094" i="7"/>
  <c r="AH1093" i="7"/>
  <c r="AH1092" i="7"/>
  <c r="AH1091" i="7"/>
  <c r="AH1090" i="7"/>
  <c r="AH1089" i="7"/>
  <c r="AH1088" i="7"/>
  <c r="AH1087" i="7"/>
  <c r="AH1086" i="7"/>
  <c r="AH1085" i="7"/>
  <c r="AH1084" i="7"/>
  <c r="AH1083" i="7"/>
  <c r="AH1082" i="7"/>
  <c r="AH1081" i="7"/>
  <c r="AH1080" i="7"/>
  <c r="AH1079" i="7"/>
  <c r="AH1078" i="7"/>
  <c r="AH1077" i="7"/>
  <c r="AH1076" i="7"/>
  <c r="AH1075" i="7"/>
  <c r="AH1074" i="7"/>
  <c r="AH1073" i="7"/>
  <c r="AH1072" i="7"/>
  <c r="AH1071" i="7"/>
  <c r="AH1070" i="7"/>
  <c r="AH1069" i="7"/>
  <c r="AH1068" i="7"/>
  <c r="AH1067" i="7"/>
  <c r="AH1066" i="7"/>
  <c r="AH1065" i="7"/>
  <c r="AH1064" i="7"/>
  <c r="AH1063" i="7"/>
  <c r="AH1062" i="7"/>
  <c r="AH1061" i="7"/>
  <c r="AH1060" i="7"/>
  <c r="AH1059" i="7"/>
  <c r="AH1058" i="7"/>
  <c r="AH1057" i="7"/>
  <c r="AH1056" i="7"/>
  <c r="AH1055" i="7"/>
  <c r="AH1054" i="7"/>
  <c r="AH1053" i="7"/>
  <c r="AH1052" i="7"/>
  <c r="AH1051" i="7"/>
  <c r="AH1050" i="7"/>
  <c r="AH1049" i="7"/>
  <c r="AH1048" i="7"/>
  <c r="AH1047" i="7"/>
  <c r="AH1046" i="7"/>
  <c r="AH1045" i="7"/>
  <c r="AH1044" i="7"/>
  <c r="AH1043" i="7"/>
  <c r="AH1042" i="7"/>
  <c r="AH1041" i="7"/>
  <c r="AH1040" i="7"/>
  <c r="AH1039" i="7"/>
  <c r="AH1038" i="7"/>
  <c r="AH1037" i="7"/>
  <c r="AH1036" i="7"/>
  <c r="AH1035" i="7"/>
  <c r="AH1034" i="7"/>
  <c r="AH1033" i="7"/>
  <c r="AH1032" i="7"/>
  <c r="AH1031" i="7"/>
  <c r="AH1030" i="7"/>
  <c r="AH1029" i="7"/>
  <c r="AH1028" i="7"/>
  <c r="AH1027" i="7"/>
  <c r="AH1026" i="7"/>
  <c r="AH1025" i="7"/>
  <c r="AH1024" i="7"/>
  <c r="AH1023" i="7"/>
  <c r="AH1022" i="7"/>
  <c r="AH1021" i="7"/>
  <c r="AH1020" i="7"/>
  <c r="AH1019" i="7"/>
  <c r="AH1018" i="7"/>
  <c r="AH1017" i="7"/>
  <c r="AH1016" i="7"/>
  <c r="AH1015" i="7"/>
  <c r="AH1014" i="7"/>
  <c r="AH1013" i="7"/>
  <c r="AH1012" i="7"/>
  <c r="AH1011" i="7"/>
  <c r="AH1010" i="7"/>
  <c r="AH1009" i="7"/>
  <c r="AH1008" i="7"/>
  <c r="AH1007" i="7"/>
  <c r="AH1006" i="7"/>
  <c r="AH1005" i="7"/>
  <c r="AH1004" i="7"/>
  <c r="AH1003" i="7"/>
  <c r="AH1002" i="7"/>
  <c r="AH1001" i="7"/>
  <c r="AH1000" i="7"/>
  <c r="AH999" i="7"/>
  <c r="AH998" i="7"/>
  <c r="AH997" i="7"/>
  <c r="AH996" i="7"/>
  <c r="AH995" i="7"/>
  <c r="AH994" i="7"/>
  <c r="AH993" i="7"/>
  <c r="AH992" i="7"/>
  <c r="AH991" i="7"/>
  <c r="AH990" i="7"/>
  <c r="AH989" i="7"/>
  <c r="AH988" i="7"/>
  <c r="AH987" i="7"/>
  <c r="AH986" i="7"/>
  <c r="AH985" i="7"/>
  <c r="AH984" i="7"/>
  <c r="AH983" i="7"/>
  <c r="AH982" i="7"/>
  <c r="AH981" i="7"/>
  <c r="AH980" i="7"/>
  <c r="AH979" i="7"/>
  <c r="AH978" i="7"/>
  <c r="AH977" i="7"/>
  <c r="AH976" i="7"/>
  <c r="AH975" i="7"/>
  <c r="AH974" i="7"/>
  <c r="AH973" i="7"/>
  <c r="AH972" i="7"/>
  <c r="AH971" i="7"/>
  <c r="AH970" i="7"/>
  <c r="AH969" i="7"/>
  <c r="AH968" i="7"/>
  <c r="AH967" i="7"/>
  <c r="AH966" i="7"/>
  <c r="AH965" i="7"/>
  <c r="AH964" i="7"/>
  <c r="AH963" i="7"/>
  <c r="AH962" i="7"/>
  <c r="AH961" i="7"/>
  <c r="AH960" i="7"/>
  <c r="AH959" i="7"/>
  <c r="AH958" i="7"/>
  <c r="AH957" i="7"/>
  <c r="AH956" i="7"/>
  <c r="AH955" i="7"/>
  <c r="AH954" i="7"/>
  <c r="AH953" i="7"/>
  <c r="AH952" i="7"/>
  <c r="AH951" i="7"/>
  <c r="AH950" i="7"/>
  <c r="AH949" i="7"/>
  <c r="AH948" i="7"/>
  <c r="AH947" i="7"/>
  <c r="AH946" i="7"/>
  <c r="AH945" i="7"/>
  <c r="AH944" i="7"/>
  <c r="AH943" i="7"/>
  <c r="AH942" i="7"/>
  <c r="AH941" i="7"/>
  <c r="AH940" i="7"/>
  <c r="AH939" i="7"/>
  <c r="AH938" i="7"/>
  <c r="AH937" i="7"/>
  <c r="AH936" i="7"/>
  <c r="AH935" i="7"/>
  <c r="AH934" i="7"/>
  <c r="AH933" i="7"/>
  <c r="AH932" i="7"/>
  <c r="AH931" i="7"/>
  <c r="AH930" i="7"/>
  <c r="AH929" i="7"/>
  <c r="AH928" i="7"/>
  <c r="AH927" i="7"/>
  <c r="AH926" i="7"/>
  <c r="AH925" i="7"/>
  <c r="AH924" i="7"/>
  <c r="AH923" i="7"/>
  <c r="AH922" i="7"/>
  <c r="AH921" i="7"/>
  <c r="AH920" i="7"/>
  <c r="AH919" i="7"/>
  <c r="AH918" i="7"/>
  <c r="AH917" i="7"/>
  <c r="AH916" i="7"/>
  <c r="AH915" i="7"/>
  <c r="AH914" i="7"/>
  <c r="AH913" i="7"/>
  <c r="AH912" i="7"/>
  <c r="AH911" i="7"/>
  <c r="AH910" i="7"/>
  <c r="AH909" i="7"/>
  <c r="AH908" i="7"/>
  <c r="AH907" i="7"/>
  <c r="AH906" i="7"/>
  <c r="AH905" i="7"/>
  <c r="AH904" i="7"/>
  <c r="AH903" i="7"/>
  <c r="AH902" i="7"/>
  <c r="AH901" i="7"/>
  <c r="AH900" i="7"/>
  <c r="AH899" i="7"/>
  <c r="AH898" i="7"/>
  <c r="AH897" i="7"/>
  <c r="AH896" i="7"/>
  <c r="AH895" i="7"/>
  <c r="AH894" i="7"/>
  <c r="AH893" i="7"/>
  <c r="AH892" i="7"/>
  <c r="AH891" i="7"/>
  <c r="AH890" i="7"/>
  <c r="AH889" i="7"/>
  <c r="AH888" i="7"/>
  <c r="AH887" i="7"/>
  <c r="AH886" i="7"/>
  <c r="AH885" i="7"/>
  <c r="AH884" i="7"/>
  <c r="AH883" i="7"/>
  <c r="AH882" i="7"/>
  <c r="AH881" i="7"/>
  <c r="AH880" i="7"/>
  <c r="AH879" i="7"/>
  <c r="AH878" i="7"/>
  <c r="AH877" i="7"/>
  <c r="AH876" i="7"/>
  <c r="AH875" i="7"/>
  <c r="AH874" i="7"/>
  <c r="AH873" i="7"/>
  <c r="AH872" i="7"/>
  <c r="AH871" i="7"/>
  <c r="AH870" i="7"/>
  <c r="AH869" i="7"/>
  <c r="AH868" i="7"/>
  <c r="AH867" i="7"/>
  <c r="AH866" i="7"/>
  <c r="AH865" i="7"/>
  <c r="AH864" i="7"/>
  <c r="AH863" i="7"/>
  <c r="AH862" i="7"/>
  <c r="AH861" i="7"/>
  <c r="AH860" i="7"/>
  <c r="AH859" i="7"/>
  <c r="AH858" i="7"/>
  <c r="AH857" i="7"/>
  <c r="AH856" i="7"/>
  <c r="AH855" i="7"/>
  <c r="AH854" i="7"/>
  <c r="AH853" i="7"/>
  <c r="AH852" i="7"/>
  <c r="AH851" i="7"/>
  <c r="AH850" i="7"/>
  <c r="AH849" i="7"/>
  <c r="AH848" i="7"/>
  <c r="AH847" i="7"/>
  <c r="AH846" i="7"/>
  <c r="AH845" i="7"/>
  <c r="AH844" i="7"/>
  <c r="AH843" i="7"/>
  <c r="AH842" i="7"/>
  <c r="AH841" i="7"/>
  <c r="AH840" i="7"/>
  <c r="AH839" i="7"/>
  <c r="AH838" i="7"/>
  <c r="AH837" i="7"/>
  <c r="AH836" i="7"/>
  <c r="AH835" i="7"/>
  <c r="AH834" i="7"/>
  <c r="AH833" i="7"/>
  <c r="AH832" i="7"/>
  <c r="AH831" i="7"/>
  <c r="AH830" i="7"/>
  <c r="AH829" i="7"/>
  <c r="AH828" i="7"/>
  <c r="AH827" i="7"/>
  <c r="AH826" i="7"/>
  <c r="AH825" i="7"/>
  <c r="AH824" i="7"/>
  <c r="AH823" i="7"/>
  <c r="AH822" i="7"/>
  <c r="AH821" i="7"/>
  <c r="AH820" i="7"/>
  <c r="AH819" i="7"/>
  <c r="AH818" i="7"/>
  <c r="AH817" i="7"/>
  <c r="AH816" i="7"/>
  <c r="AH815" i="7"/>
  <c r="AH814" i="7"/>
  <c r="AH813" i="7"/>
  <c r="AH812" i="7"/>
  <c r="AH811" i="7"/>
  <c r="AH810" i="7"/>
  <c r="AH809" i="7"/>
  <c r="AH808" i="7"/>
  <c r="AH807" i="7"/>
  <c r="AH806" i="7"/>
  <c r="AH805" i="7"/>
  <c r="AH804" i="7"/>
  <c r="AH803" i="7"/>
  <c r="AH802" i="7"/>
  <c r="AH801" i="7"/>
  <c r="AH800" i="7"/>
  <c r="AH799" i="7"/>
  <c r="AH798" i="7"/>
  <c r="AH797" i="7"/>
  <c r="AH796" i="7"/>
  <c r="AH795" i="7"/>
  <c r="AH794" i="7"/>
  <c r="AH793" i="7"/>
  <c r="AH792" i="7"/>
  <c r="AH791" i="7"/>
  <c r="AH790" i="7"/>
  <c r="AH789" i="7"/>
  <c r="AH788" i="7"/>
  <c r="AH787" i="7"/>
  <c r="AH786" i="7"/>
  <c r="AH785" i="7"/>
  <c r="AH784" i="7"/>
  <c r="AH783" i="7"/>
  <c r="AH782" i="7"/>
  <c r="AH781" i="7"/>
  <c r="AH780" i="7"/>
  <c r="AH779" i="7"/>
  <c r="AH778" i="7"/>
  <c r="AH777" i="7"/>
  <c r="AH776" i="7"/>
  <c r="AH775" i="7"/>
  <c r="AH774" i="7"/>
  <c r="AH773" i="7"/>
  <c r="AH772" i="7"/>
  <c r="AH771" i="7"/>
  <c r="AH770" i="7"/>
  <c r="AH769" i="7"/>
  <c r="AH768" i="7"/>
  <c r="AH767" i="7"/>
  <c r="AH766" i="7"/>
  <c r="AH765" i="7"/>
  <c r="AH764" i="7"/>
  <c r="AH763" i="7"/>
  <c r="AH762" i="7"/>
  <c r="AH761" i="7"/>
  <c r="AH760" i="7"/>
  <c r="AH759" i="7"/>
  <c r="AH758" i="7"/>
  <c r="AH757" i="7"/>
  <c r="AH756" i="7"/>
  <c r="AH755" i="7"/>
  <c r="AH754" i="7"/>
  <c r="AH753" i="7"/>
  <c r="AH752" i="7"/>
  <c r="AH751" i="7"/>
  <c r="AH750" i="7"/>
  <c r="AH749" i="7"/>
  <c r="AH748" i="7"/>
  <c r="AH747" i="7"/>
  <c r="AH746" i="7"/>
  <c r="AH745" i="7"/>
  <c r="AH744" i="7"/>
  <c r="AH743" i="7"/>
  <c r="AH742" i="7"/>
  <c r="AH741" i="7"/>
  <c r="AH740" i="7"/>
  <c r="AH739" i="7"/>
  <c r="AH738" i="7"/>
  <c r="AH737" i="7"/>
  <c r="AH736" i="7"/>
  <c r="AH735" i="7"/>
  <c r="AH734" i="7"/>
  <c r="AH733" i="7"/>
  <c r="AH732" i="7"/>
  <c r="AH731" i="7"/>
  <c r="AH730" i="7"/>
  <c r="AH729" i="7"/>
  <c r="AH728" i="7"/>
  <c r="AH727" i="7"/>
  <c r="AH726" i="7"/>
  <c r="AH725" i="7"/>
  <c r="AH724" i="7"/>
  <c r="AH723" i="7"/>
  <c r="AH722" i="7"/>
  <c r="AH721" i="7"/>
  <c r="AH720" i="7"/>
  <c r="AH719" i="7"/>
  <c r="AH718" i="7"/>
  <c r="AH717" i="7"/>
  <c r="AH716" i="7"/>
  <c r="AH715" i="7"/>
  <c r="AH714" i="7"/>
  <c r="AH713" i="7"/>
  <c r="AH712" i="7"/>
  <c r="AH711" i="7"/>
  <c r="AH710" i="7"/>
  <c r="AH709" i="7"/>
  <c r="AH708" i="7"/>
  <c r="AH707" i="7"/>
  <c r="AH706" i="7"/>
  <c r="AH705" i="7"/>
  <c r="AH704" i="7"/>
  <c r="AH703" i="7"/>
  <c r="AH702" i="7"/>
  <c r="AH701" i="7"/>
  <c r="AH700" i="7"/>
  <c r="AH699" i="7"/>
  <c r="AH698" i="7"/>
  <c r="AH697" i="7"/>
  <c r="AH696" i="7"/>
  <c r="AH695" i="7"/>
  <c r="AH694" i="7"/>
  <c r="AH693" i="7"/>
  <c r="AH692" i="7"/>
  <c r="AH691" i="7"/>
  <c r="AH690" i="7"/>
  <c r="AH689" i="7"/>
  <c r="AH688" i="7"/>
  <c r="AH687" i="7"/>
  <c r="AH686" i="7"/>
  <c r="AH685" i="7"/>
  <c r="AH684" i="7"/>
  <c r="AH683" i="7"/>
  <c r="AH682" i="7"/>
  <c r="AH681" i="7"/>
  <c r="AH680" i="7"/>
  <c r="AH679" i="7"/>
  <c r="AH678" i="7"/>
  <c r="AH677" i="7"/>
  <c r="AH676" i="7"/>
  <c r="AH675" i="7"/>
  <c r="AH674" i="7"/>
  <c r="AH673" i="7"/>
  <c r="AH672" i="7"/>
  <c r="AH671" i="7"/>
  <c r="AH670" i="7"/>
  <c r="AH669" i="7"/>
  <c r="AH668" i="7"/>
  <c r="AH667" i="7"/>
  <c r="AH666" i="7"/>
  <c r="AH665" i="7"/>
  <c r="AH664" i="7"/>
  <c r="AH663" i="7"/>
  <c r="AH662" i="7"/>
  <c r="AH661" i="7"/>
  <c r="AH660" i="7"/>
  <c r="AH659" i="7"/>
  <c r="AH658" i="7"/>
  <c r="AH657" i="7"/>
  <c r="AH656" i="7"/>
  <c r="AH655" i="7"/>
  <c r="AH654" i="7"/>
  <c r="AH653" i="7"/>
  <c r="AH652" i="7"/>
  <c r="AH651" i="7"/>
  <c r="AH650" i="7"/>
  <c r="AH649" i="7"/>
  <c r="AH648" i="7"/>
  <c r="AH647" i="7"/>
  <c r="AH646" i="7"/>
  <c r="AH645" i="7"/>
  <c r="AH644" i="7"/>
  <c r="AH643" i="7"/>
  <c r="AH642" i="7"/>
  <c r="AH641" i="7"/>
  <c r="AH640" i="7"/>
  <c r="AH639" i="7"/>
  <c r="AH638" i="7"/>
  <c r="AH637" i="7"/>
  <c r="AH636" i="7"/>
  <c r="AH635" i="7"/>
  <c r="AH634" i="7"/>
  <c r="AH633" i="7"/>
  <c r="AH632" i="7"/>
  <c r="AH631" i="7"/>
  <c r="AH630" i="7"/>
  <c r="AH629" i="7"/>
  <c r="AH628" i="7"/>
  <c r="AH627" i="7"/>
  <c r="AH626" i="7"/>
  <c r="AH625" i="7"/>
  <c r="AH624" i="7"/>
  <c r="AH623" i="7"/>
  <c r="AH622" i="7"/>
  <c r="AH621" i="7"/>
  <c r="AH620" i="7"/>
  <c r="AH619" i="7"/>
  <c r="AH618" i="7"/>
  <c r="AH617" i="7"/>
  <c r="AH616" i="7"/>
  <c r="AH615" i="7"/>
  <c r="AH614" i="7"/>
  <c r="AH613" i="7"/>
  <c r="AH612" i="7"/>
  <c r="AH611" i="7"/>
  <c r="AH610" i="7"/>
  <c r="AH609" i="7"/>
  <c r="AH608" i="7"/>
  <c r="AH607" i="7"/>
  <c r="AH606" i="7"/>
  <c r="AH605" i="7"/>
  <c r="AH604" i="7"/>
  <c r="AH603" i="7"/>
  <c r="AH602" i="7"/>
  <c r="AH601" i="7"/>
  <c r="AH600" i="7"/>
  <c r="AH599" i="7"/>
  <c r="AH598" i="7"/>
  <c r="AH597" i="7"/>
  <c r="AH596" i="7"/>
  <c r="AH595" i="7"/>
  <c r="AH594" i="7"/>
  <c r="AH593" i="7"/>
  <c r="AH592" i="7"/>
  <c r="AH591" i="7"/>
  <c r="AH590" i="7"/>
  <c r="AH589" i="7"/>
  <c r="AH588" i="7"/>
  <c r="AH587" i="7"/>
  <c r="AH586" i="7"/>
  <c r="AH585" i="7"/>
  <c r="AH584" i="7"/>
  <c r="AH583" i="7"/>
  <c r="AH582" i="7"/>
  <c r="AH581" i="7"/>
  <c r="AH580" i="7"/>
  <c r="AH579" i="7"/>
  <c r="AH578" i="7"/>
  <c r="AH577" i="7"/>
  <c r="AH576" i="7"/>
  <c r="AH575" i="7"/>
  <c r="AH574" i="7"/>
  <c r="AH573" i="7"/>
  <c r="AH572" i="7"/>
  <c r="AH571" i="7"/>
  <c r="AH570" i="7"/>
  <c r="AH569" i="7"/>
  <c r="AH568" i="7"/>
  <c r="AH567" i="7"/>
  <c r="AH566" i="7"/>
  <c r="AH565" i="7"/>
  <c r="AH564" i="7"/>
  <c r="AH563" i="7"/>
  <c r="AH562" i="7"/>
  <c r="AH561" i="7"/>
  <c r="AH560" i="7"/>
  <c r="AH559" i="7"/>
  <c r="AH558" i="7"/>
  <c r="AH557" i="7"/>
  <c r="AH556" i="7"/>
  <c r="AH555" i="7"/>
  <c r="AH554" i="7"/>
  <c r="AH553" i="7"/>
  <c r="AH552" i="7"/>
  <c r="AH551" i="7"/>
  <c r="AH550" i="7"/>
  <c r="AH549" i="7"/>
  <c r="AH548" i="7"/>
  <c r="AH547" i="7"/>
  <c r="AH546" i="7"/>
  <c r="AH545" i="7"/>
  <c r="AH544" i="7"/>
  <c r="AH543" i="7"/>
  <c r="AH542" i="7"/>
  <c r="AH541" i="7"/>
  <c r="AH540" i="7"/>
  <c r="AH539" i="7"/>
  <c r="AH538" i="7"/>
  <c r="AH537" i="7"/>
  <c r="AH536" i="7"/>
  <c r="AH535" i="7"/>
  <c r="AH534" i="7"/>
  <c r="AH533" i="7"/>
  <c r="AH532" i="7"/>
  <c r="AH531" i="7"/>
  <c r="AH530" i="7"/>
  <c r="AH529" i="7"/>
  <c r="AH528" i="7"/>
  <c r="AH527" i="7"/>
  <c r="AH526" i="7"/>
  <c r="AH525" i="7"/>
  <c r="AH524" i="7"/>
  <c r="AH523" i="7"/>
  <c r="AH522" i="7"/>
  <c r="AH521" i="7"/>
  <c r="AH520" i="7"/>
  <c r="AH519" i="7"/>
  <c r="AH518" i="7"/>
  <c r="AH517" i="7"/>
  <c r="AH516" i="7"/>
  <c r="AH515" i="7"/>
  <c r="AH514" i="7"/>
  <c r="AH513" i="7"/>
  <c r="AH512" i="7"/>
  <c r="AH511" i="7"/>
  <c r="AH510" i="7"/>
  <c r="AH509" i="7"/>
  <c r="AH508" i="7"/>
  <c r="AH507" i="7"/>
  <c r="AH506" i="7"/>
  <c r="AH505" i="7"/>
  <c r="AH504" i="7"/>
  <c r="AH503" i="7"/>
  <c r="AH502" i="7"/>
  <c r="AH501" i="7"/>
  <c r="AH500" i="7"/>
  <c r="AH499" i="7"/>
  <c r="AH498" i="7"/>
  <c r="AH497" i="7"/>
  <c r="AH496" i="7"/>
  <c r="AH495" i="7"/>
  <c r="AH494" i="7"/>
  <c r="AH493" i="7"/>
  <c r="AH492" i="7"/>
  <c r="AH491" i="7"/>
  <c r="AH490" i="7"/>
  <c r="AH489" i="7"/>
  <c r="AH488" i="7"/>
  <c r="AH487" i="7"/>
  <c r="AH486" i="7"/>
  <c r="AH485" i="7"/>
  <c r="AH484" i="7"/>
  <c r="AH483" i="7"/>
  <c r="AH482" i="7"/>
  <c r="AH481" i="7"/>
  <c r="AH480" i="7"/>
  <c r="AH479" i="7"/>
  <c r="AH478" i="7"/>
  <c r="AH477" i="7"/>
  <c r="AH476" i="7"/>
  <c r="AH475" i="7"/>
  <c r="AH474" i="7"/>
  <c r="AH473" i="7"/>
  <c r="AH472" i="7"/>
  <c r="AH471" i="7"/>
  <c r="AH470" i="7"/>
  <c r="AH469" i="7"/>
  <c r="AH468" i="7"/>
  <c r="AH467" i="7"/>
  <c r="AH466" i="7"/>
  <c r="AH465" i="7"/>
  <c r="AH464" i="7"/>
  <c r="AH463" i="7"/>
  <c r="AH462" i="7"/>
  <c r="AH461" i="7"/>
  <c r="AH460" i="7"/>
  <c r="AH459" i="7"/>
  <c r="AH458" i="7"/>
  <c r="AH457" i="7"/>
  <c r="AH456" i="7"/>
  <c r="AH455" i="7"/>
  <c r="AH454" i="7"/>
  <c r="AH453" i="7"/>
  <c r="AH452" i="7"/>
  <c r="AH451" i="7"/>
  <c r="AH450" i="7"/>
  <c r="AH449" i="7"/>
  <c r="AH448" i="7"/>
  <c r="AH447" i="7"/>
  <c r="AH446" i="7"/>
  <c r="AH445" i="7"/>
  <c r="AH444" i="7"/>
  <c r="AH443" i="7"/>
  <c r="AH442" i="7"/>
  <c r="AH441" i="7"/>
  <c r="AH440" i="7"/>
  <c r="AH439" i="7"/>
  <c r="AH438" i="7"/>
  <c r="AH437" i="7"/>
  <c r="AH436" i="7"/>
  <c r="AH435" i="7"/>
  <c r="AH434" i="7"/>
  <c r="AH433" i="7"/>
  <c r="AH432" i="7"/>
  <c r="AH431" i="7"/>
  <c r="AH430" i="7"/>
  <c r="AH429" i="7"/>
  <c r="AH428" i="7"/>
  <c r="AH427" i="7"/>
  <c r="AH426" i="7"/>
  <c r="AH425" i="7"/>
  <c r="AH424" i="7"/>
  <c r="AH423" i="7"/>
  <c r="AH422" i="7"/>
  <c r="AH421" i="7"/>
  <c r="AH420" i="7"/>
  <c r="AH419" i="7"/>
  <c r="AH418" i="7"/>
  <c r="AH417" i="7"/>
  <c r="AH416" i="7"/>
  <c r="AH415" i="7"/>
  <c r="AH414" i="7"/>
  <c r="AH413" i="7"/>
  <c r="AH412" i="7"/>
  <c r="AH411" i="7"/>
  <c r="AH410" i="7"/>
  <c r="AH409" i="7"/>
  <c r="AH408" i="7"/>
  <c r="AH407" i="7"/>
  <c r="AH406" i="7"/>
  <c r="AH405" i="7"/>
  <c r="AH404" i="7"/>
  <c r="AH403" i="7"/>
  <c r="AH402" i="7"/>
  <c r="AH401" i="7"/>
  <c r="AH400" i="7"/>
  <c r="AH399" i="7"/>
  <c r="AH398" i="7"/>
  <c r="AH397" i="7"/>
  <c r="AH396" i="7"/>
  <c r="AH395" i="7"/>
  <c r="AH394" i="7"/>
  <c r="AH393" i="7"/>
  <c r="AH392" i="7"/>
  <c r="AH391" i="7"/>
  <c r="AH390" i="7"/>
  <c r="AH389" i="7"/>
  <c r="AH388" i="7"/>
  <c r="AH387" i="7"/>
  <c r="AH386" i="7"/>
  <c r="AH385" i="7"/>
  <c r="AH384" i="7"/>
  <c r="AH383" i="7"/>
  <c r="AH382" i="7"/>
  <c r="AH381" i="7"/>
  <c r="AH380" i="7"/>
  <c r="AH379" i="7"/>
  <c r="AH378" i="7"/>
  <c r="AH377" i="7"/>
  <c r="AH376" i="7"/>
  <c r="AH375" i="7"/>
  <c r="AH374" i="7"/>
  <c r="AH373" i="7"/>
  <c r="AH372" i="7"/>
  <c r="AH371" i="7"/>
  <c r="AH370" i="7"/>
  <c r="AH369" i="7"/>
  <c r="AH368" i="7"/>
  <c r="AH367" i="7"/>
  <c r="AH366" i="7"/>
  <c r="AH365" i="7"/>
  <c r="AH364" i="7"/>
  <c r="AH363" i="7"/>
  <c r="AH362" i="7"/>
  <c r="AH361" i="7"/>
  <c r="AH360" i="7"/>
  <c r="AH359" i="7"/>
  <c r="AH358" i="7"/>
  <c r="AH357" i="7"/>
  <c r="AH356" i="7"/>
  <c r="AH355" i="7"/>
  <c r="AH354" i="7"/>
  <c r="AH353" i="7"/>
  <c r="AH352" i="7"/>
  <c r="AH351" i="7"/>
  <c r="AH350" i="7"/>
  <c r="AH349" i="7"/>
  <c r="AH348" i="7"/>
  <c r="AH347" i="7"/>
  <c r="AH346" i="7"/>
  <c r="AH345" i="7"/>
  <c r="AH344" i="7"/>
  <c r="AH343" i="7"/>
  <c r="AH342" i="7"/>
  <c r="AH341" i="7"/>
  <c r="AH340" i="7"/>
  <c r="AH339" i="7"/>
  <c r="AH338" i="7"/>
  <c r="AH337" i="7"/>
  <c r="AH336" i="7"/>
  <c r="AH335" i="7"/>
  <c r="AH334" i="7"/>
  <c r="AH333" i="7"/>
  <c r="AH332" i="7"/>
  <c r="AH331" i="7"/>
  <c r="AH330" i="7"/>
  <c r="AH329" i="7"/>
  <c r="AH328" i="7"/>
  <c r="AH327" i="7"/>
  <c r="AH326" i="7"/>
  <c r="AH325" i="7"/>
  <c r="AH324" i="7"/>
  <c r="AH323" i="7"/>
  <c r="AH322" i="7"/>
  <c r="AH321" i="7"/>
  <c r="AH320" i="7"/>
  <c r="AH319" i="7"/>
  <c r="AH318" i="7"/>
  <c r="AH317" i="7"/>
  <c r="AH316" i="7"/>
  <c r="AH315" i="7"/>
  <c r="AH314" i="7"/>
  <c r="AH313" i="7"/>
  <c r="AH312" i="7"/>
  <c r="AH311" i="7"/>
  <c r="AH310" i="7"/>
  <c r="AH309" i="7"/>
  <c r="AH308" i="7"/>
  <c r="AH307" i="7"/>
  <c r="AH306" i="7"/>
  <c r="AH305" i="7"/>
  <c r="AH304" i="7"/>
  <c r="AH303" i="7"/>
  <c r="AH302" i="7"/>
  <c r="AH301" i="7"/>
  <c r="AH300" i="7"/>
  <c r="AH299" i="7"/>
  <c r="AH298" i="7"/>
  <c r="AH297" i="7"/>
  <c r="AH296" i="7"/>
  <c r="AH295" i="7"/>
  <c r="AH294" i="7"/>
  <c r="AH293" i="7"/>
  <c r="AH292" i="7"/>
  <c r="AH291" i="7"/>
  <c r="AH290" i="7"/>
  <c r="AH289" i="7"/>
  <c r="AH288" i="7"/>
  <c r="AH287" i="7"/>
  <c r="AH286" i="7"/>
  <c r="AH285" i="7"/>
  <c r="AH284" i="7"/>
  <c r="AH283" i="7"/>
  <c r="AH282" i="7"/>
  <c r="AH281" i="7"/>
  <c r="AH280" i="7"/>
  <c r="AH279" i="7"/>
  <c r="AH278" i="7"/>
  <c r="AH277" i="7"/>
  <c r="AH276" i="7"/>
  <c r="AH275" i="7"/>
  <c r="AH274" i="7"/>
  <c r="AH273" i="7"/>
  <c r="AH272" i="7"/>
  <c r="AH271" i="7"/>
  <c r="AH270" i="7"/>
  <c r="AH269" i="7"/>
  <c r="AH268" i="7"/>
  <c r="AH267" i="7"/>
  <c r="AH266" i="7"/>
  <c r="AH265" i="7"/>
  <c r="AH264" i="7"/>
  <c r="AH263" i="7"/>
  <c r="AH262" i="7"/>
  <c r="AH261" i="7"/>
  <c r="AH260" i="7"/>
  <c r="AH259" i="7"/>
  <c r="AH258" i="7"/>
  <c r="AH257" i="7"/>
  <c r="AH256" i="7"/>
  <c r="AH255" i="7"/>
  <c r="AH254" i="7"/>
  <c r="AH253" i="7"/>
  <c r="AH252" i="7"/>
  <c r="AH251" i="7"/>
  <c r="AH250" i="7"/>
  <c r="AH249" i="7"/>
  <c r="AH248" i="7"/>
  <c r="AH247" i="7"/>
  <c r="AH246" i="7"/>
  <c r="AH245" i="7"/>
  <c r="AH244" i="7"/>
  <c r="AH243" i="7"/>
  <c r="AH242" i="7"/>
  <c r="AH241" i="7"/>
  <c r="AH240" i="7"/>
  <c r="AH239" i="7"/>
  <c r="AH238" i="7"/>
  <c r="AH237" i="7"/>
  <c r="AH236" i="7"/>
  <c r="AH235" i="7"/>
  <c r="AH234" i="7"/>
  <c r="AH233" i="7"/>
  <c r="AH232" i="7"/>
  <c r="AH231" i="7"/>
  <c r="AH230" i="7"/>
  <c r="AH229" i="7"/>
  <c r="AH228" i="7"/>
  <c r="AH227" i="7"/>
  <c r="AH226" i="7"/>
  <c r="AH225" i="7"/>
  <c r="AH224" i="7"/>
  <c r="AH223" i="7"/>
  <c r="AH222" i="7"/>
  <c r="AH221" i="7"/>
  <c r="AH220" i="7"/>
  <c r="AH219" i="7"/>
  <c r="AH218" i="7"/>
  <c r="AH217" i="7"/>
  <c r="AH216" i="7"/>
  <c r="AH215" i="7"/>
  <c r="AH214" i="7"/>
  <c r="AH213" i="7"/>
  <c r="AH212" i="7"/>
  <c r="AH211" i="7"/>
  <c r="AH210" i="7"/>
  <c r="AH209" i="7"/>
  <c r="AH208" i="7"/>
  <c r="AH207" i="7"/>
  <c r="AH206" i="7"/>
  <c r="AH205" i="7"/>
  <c r="AH204" i="7"/>
  <c r="AH203" i="7"/>
  <c r="AH202" i="7"/>
  <c r="AH201" i="7"/>
  <c r="AH200" i="7"/>
  <c r="AH199" i="7"/>
  <c r="AH198" i="7"/>
  <c r="AH197" i="7"/>
  <c r="AH196" i="7"/>
  <c r="AH195" i="7"/>
  <c r="AH194" i="7"/>
  <c r="AH193" i="7"/>
  <c r="AH192" i="7"/>
  <c r="AH191" i="7"/>
  <c r="AH190" i="7"/>
  <c r="AH189" i="7"/>
  <c r="AH188" i="7"/>
  <c r="AH187" i="7"/>
  <c r="AH186" i="7"/>
  <c r="AH185" i="7"/>
  <c r="AH184" i="7"/>
  <c r="AH183" i="7"/>
  <c r="AH182" i="7"/>
  <c r="AH181" i="7"/>
  <c r="AH180" i="7"/>
  <c r="AH179" i="7"/>
  <c r="AH178" i="7"/>
  <c r="AH177" i="7"/>
  <c r="AH176" i="7"/>
  <c r="AH175" i="7"/>
  <c r="AH174" i="7"/>
  <c r="AH173" i="7"/>
  <c r="AH172" i="7"/>
  <c r="AH171" i="7"/>
  <c r="AH170" i="7"/>
  <c r="AH169" i="7"/>
  <c r="AH168" i="7"/>
  <c r="AH167" i="7"/>
  <c r="AH166" i="7"/>
  <c r="AH165" i="7"/>
  <c r="AH164" i="7"/>
  <c r="AH163" i="7"/>
  <c r="AH162" i="7"/>
  <c r="AH161" i="7"/>
  <c r="AH160" i="7"/>
  <c r="AH159" i="7"/>
  <c r="AH158" i="7"/>
  <c r="AH157" i="7"/>
  <c r="AH156" i="7"/>
  <c r="AH155" i="7"/>
  <c r="AH154" i="7"/>
  <c r="AH153" i="7"/>
  <c r="AH152" i="7"/>
  <c r="AH151" i="7"/>
  <c r="AH150" i="7"/>
  <c r="AH149" i="7"/>
  <c r="AH148" i="7"/>
  <c r="AH147" i="7"/>
  <c r="AH146" i="7"/>
  <c r="AH145" i="7"/>
  <c r="AH144" i="7"/>
  <c r="AH143" i="7"/>
  <c r="AH142" i="7"/>
  <c r="AH141" i="7"/>
  <c r="AH140" i="7"/>
  <c r="AH139" i="7"/>
  <c r="AH138" i="7"/>
  <c r="AH137" i="7"/>
  <c r="AH136" i="7"/>
  <c r="AH135" i="7"/>
  <c r="AH134" i="7"/>
  <c r="AH133" i="7"/>
  <c r="AH132" i="7"/>
  <c r="AH131" i="7"/>
  <c r="AH130" i="7"/>
  <c r="AH129" i="7"/>
  <c r="AH128" i="7"/>
  <c r="AH127" i="7"/>
  <c r="AH126" i="7"/>
  <c r="AH125" i="7"/>
  <c r="AH124" i="7"/>
  <c r="AH123" i="7"/>
  <c r="AH122" i="7"/>
  <c r="AH121" i="7"/>
  <c r="AH120" i="7"/>
  <c r="AH119" i="7"/>
  <c r="AH118" i="7"/>
  <c r="AH117" i="7"/>
  <c r="AH116" i="7"/>
  <c r="AH115" i="7"/>
  <c r="AH114" i="7"/>
  <c r="AH113" i="7"/>
  <c r="AH112" i="7"/>
  <c r="AH111" i="7"/>
  <c r="AH110" i="7"/>
  <c r="AH109" i="7"/>
  <c r="AH108" i="7"/>
  <c r="AH107" i="7"/>
  <c r="AH106" i="7"/>
  <c r="AH105" i="7"/>
  <c r="AH104" i="7"/>
  <c r="AH103" i="7"/>
  <c r="AH102" i="7"/>
  <c r="AH101" i="7"/>
  <c r="AH100" i="7"/>
  <c r="AH99" i="7"/>
  <c r="AH98" i="7"/>
  <c r="AH97" i="7"/>
  <c r="AH96" i="7"/>
  <c r="AH95" i="7"/>
  <c r="AH94" i="7"/>
  <c r="AH93" i="7"/>
  <c r="AH92" i="7"/>
  <c r="AH91" i="7"/>
  <c r="AH90" i="7"/>
  <c r="AH89" i="7"/>
  <c r="AH88" i="7"/>
  <c r="AH87" i="7"/>
  <c r="AH86" i="7"/>
  <c r="AH85" i="7"/>
  <c r="AH84" i="7"/>
  <c r="AH83" i="7"/>
  <c r="AH82" i="7"/>
  <c r="AH81" i="7"/>
  <c r="AH80" i="7"/>
  <c r="AH79" i="7"/>
  <c r="AH78" i="7"/>
  <c r="AH77" i="7"/>
  <c r="AH76" i="7"/>
  <c r="AH75" i="7"/>
  <c r="AH74" i="7"/>
  <c r="AH73" i="7"/>
  <c r="AH72" i="7"/>
  <c r="AH71" i="7"/>
  <c r="AH70" i="7"/>
  <c r="AH69" i="7"/>
  <c r="AH68" i="7"/>
  <c r="AH67" i="7"/>
  <c r="AH66" i="7"/>
  <c r="AH65" i="7"/>
  <c r="AH64" i="7"/>
  <c r="AH63" i="7"/>
  <c r="AH62" i="7"/>
  <c r="AH61" i="7"/>
  <c r="AH60" i="7"/>
  <c r="AH59" i="7"/>
  <c r="AH58" i="7"/>
  <c r="AH57" i="7"/>
  <c r="AH56" i="7"/>
  <c r="AH55" i="7"/>
  <c r="AH54" i="7"/>
  <c r="AH53" i="7"/>
  <c r="AH52" i="7"/>
  <c r="AH51" i="7"/>
  <c r="AH50" i="7"/>
  <c r="AH49" i="7"/>
  <c r="AH48" i="7"/>
  <c r="AH47" i="7"/>
  <c r="AH46" i="7"/>
  <c r="AH45" i="7"/>
  <c r="AH44" i="7"/>
  <c r="AH43" i="7"/>
  <c r="AH42" i="7"/>
  <c r="AH41" i="7"/>
  <c r="AH40" i="7"/>
  <c r="AH39" i="7"/>
  <c r="AH38" i="7"/>
  <c r="AH37" i="7"/>
  <c r="AH36" i="7"/>
  <c r="AH35" i="7"/>
  <c r="AH34" i="7"/>
  <c r="AH33" i="7"/>
  <c r="AH32" i="7"/>
  <c r="AH31" i="7"/>
  <c r="AH30" i="7"/>
  <c r="AH29" i="7"/>
  <c r="AH28" i="7"/>
  <c r="AH27" i="7"/>
  <c r="AH26" i="7"/>
  <c r="AH25" i="7"/>
  <c r="AH24" i="7"/>
  <c r="AH23" i="7"/>
  <c r="AH22" i="7"/>
  <c r="AH21" i="7"/>
  <c r="AH20" i="7"/>
  <c r="AH19" i="7"/>
  <c r="AH18" i="7"/>
  <c r="AH17" i="7"/>
  <c r="AH16" i="7"/>
  <c r="AH15" i="7"/>
  <c r="AA192" i="7"/>
  <c r="AA191" i="7"/>
  <c r="AA190" i="7"/>
  <c r="AA189" i="7"/>
  <c r="AA188" i="7"/>
  <c r="AA187" i="7"/>
  <c r="AA186" i="7"/>
  <c r="AA185" i="7"/>
  <c r="AA184" i="7"/>
  <c r="AA183" i="7"/>
  <c r="AA182" i="7"/>
  <c r="AA181" i="7"/>
  <c r="AA180" i="7"/>
  <c r="AA179" i="7"/>
  <c r="AA178" i="7"/>
  <c r="AA177" i="7"/>
  <c r="AA176" i="7"/>
  <c r="AA175" i="7"/>
  <c r="AA174" i="7"/>
  <c r="AA173" i="7"/>
  <c r="AA172" i="7"/>
  <c r="AA171" i="7"/>
  <c r="AA170" i="7"/>
  <c r="AA169" i="7"/>
  <c r="AA168" i="7"/>
  <c r="AA167" i="7"/>
  <c r="AA166" i="7"/>
  <c r="AA165" i="7"/>
  <c r="AA164" i="7"/>
  <c r="AA163" i="7"/>
  <c r="AA162" i="7"/>
  <c r="AA161" i="7"/>
  <c r="AA160" i="7"/>
  <c r="AA159" i="7"/>
  <c r="AA158" i="7"/>
  <c r="AA157" i="7"/>
  <c r="AA156" i="7"/>
  <c r="AA155" i="7"/>
  <c r="AA154" i="7"/>
  <c r="AA153" i="7"/>
  <c r="AA152" i="7"/>
  <c r="AA151" i="7"/>
  <c r="AA150" i="7"/>
  <c r="AA149" i="7"/>
  <c r="AA148" i="7"/>
  <c r="AA147" i="7"/>
  <c r="AA146" i="7"/>
  <c r="AA145" i="7"/>
  <c r="AA144" i="7"/>
  <c r="AA143" i="7"/>
  <c r="AA142" i="7"/>
  <c r="AA141" i="7"/>
  <c r="AA140" i="7"/>
  <c r="AA139" i="7"/>
  <c r="AA138" i="7"/>
  <c r="AA137" i="7"/>
  <c r="AA136" i="7"/>
  <c r="AA135" i="7"/>
  <c r="AA134" i="7"/>
  <c r="AA133" i="7"/>
  <c r="AA132" i="7"/>
  <c r="AA131" i="7"/>
  <c r="AA130" i="7"/>
  <c r="AA129" i="7"/>
  <c r="AA128" i="7"/>
  <c r="AA127" i="7"/>
  <c r="AA126" i="7"/>
  <c r="AA125" i="7"/>
  <c r="AA124" i="7"/>
  <c r="AA123" i="7"/>
  <c r="AA122" i="7"/>
  <c r="AA121" i="7"/>
  <c r="AA120" i="7"/>
  <c r="AA119" i="7"/>
  <c r="AA118" i="7"/>
  <c r="AA117" i="7"/>
  <c r="AA116" i="7"/>
  <c r="AA115" i="7"/>
  <c r="AA114" i="7"/>
  <c r="AA113" i="7"/>
  <c r="AA112" i="7"/>
  <c r="AA111" i="7"/>
  <c r="AA110" i="7"/>
  <c r="AA109" i="7"/>
  <c r="AA108" i="7"/>
  <c r="AA107" i="7"/>
  <c r="AA106" i="7"/>
  <c r="AA105" i="7"/>
  <c r="AA104" i="7"/>
  <c r="AA103" i="7"/>
  <c r="AA102" i="7"/>
  <c r="AA101" i="7"/>
  <c r="AA100" i="7"/>
  <c r="AA99" i="7"/>
  <c r="AA98" i="7"/>
  <c r="AA97" i="7"/>
  <c r="AA96" i="7"/>
  <c r="AA95" i="7"/>
  <c r="AA94" i="7"/>
  <c r="AA93" i="7"/>
  <c r="AA92" i="7"/>
  <c r="AA91" i="7"/>
  <c r="AA90" i="7"/>
  <c r="AA89" i="7"/>
  <c r="AA88" i="7"/>
  <c r="AA87" i="7"/>
  <c r="AA86" i="7"/>
  <c r="AA85" i="7"/>
  <c r="AA84" i="7"/>
  <c r="AA83" i="7"/>
  <c r="AA82" i="7"/>
  <c r="AA81" i="7"/>
  <c r="AA80" i="7"/>
  <c r="AA79" i="7"/>
  <c r="AA78" i="7"/>
  <c r="AA77" i="7"/>
  <c r="AA76" i="7"/>
  <c r="AA75" i="7"/>
  <c r="AA74" i="7"/>
  <c r="AA73" i="7"/>
  <c r="AA72" i="7"/>
  <c r="AA71" i="7"/>
  <c r="AA70" i="7"/>
  <c r="AA69" i="7"/>
  <c r="AA68" i="7"/>
  <c r="AA67" i="7"/>
  <c r="AA66" i="7"/>
  <c r="AA65" i="7"/>
  <c r="AA64" i="7"/>
  <c r="AA63" i="7"/>
  <c r="AA62" i="7"/>
  <c r="AA61" i="7"/>
  <c r="AA60" i="7"/>
  <c r="AA59" i="7"/>
  <c r="AA58" i="7"/>
  <c r="AA57" i="7"/>
  <c r="AA56" i="7"/>
  <c r="AA55" i="7"/>
  <c r="AA54" i="7"/>
  <c r="AA53" i="7"/>
  <c r="AA52" i="7"/>
  <c r="AA51" i="7"/>
  <c r="AA50" i="7"/>
  <c r="AA49" i="7"/>
  <c r="AA48" i="7"/>
  <c r="AA47" i="7"/>
  <c r="AA46" i="7"/>
  <c r="AA45" i="7"/>
  <c r="AA44" i="7"/>
  <c r="AA43" i="7"/>
  <c r="AA42" i="7"/>
  <c r="AA41" i="7"/>
  <c r="AA40" i="7"/>
  <c r="AA39" i="7"/>
  <c r="AA38" i="7"/>
  <c r="AA37" i="7"/>
  <c r="AA36" i="7"/>
  <c r="AA35" i="7"/>
  <c r="AA34" i="7"/>
  <c r="AA33" i="7"/>
  <c r="AA32" i="7"/>
  <c r="AA31" i="7"/>
  <c r="AA30" i="7"/>
  <c r="AA29" i="7"/>
  <c r="AA28" i="7"/>
  <c r="AA27" i="7"/>
  <c r="AA26" i="7"/>
  <c r="AA25" i="7"/>
  <c r="AA24" i="7"/>
  <c r="AA23" i="7"/>
  <c r="AA22" i="7"/>
  <c r="AA21" i="7"/>
  <c r="AA20" i="7"/>
  <c r="AA19" i="7"/>
  <c r="AA18" i="7"/>
  <c r="AA17" i="7"/>
  <c r="AA16" i="7"/>
  <c r="AA15" i="7"/>
  <c r="AH14" i="7"/>
  <c r="AA14" i="7"/>
  <c r="V4" i="7"/>
  <c r="Y192" i="7"/>
  <c r="X192" i="7"/>
  <c r="Z191" i="7"/>
  <c r="Y191" i="7"/>
  <c r="X191" i="7"/>
  <c r="Y190" i="7"/>
  <c r="X190" i="7"/>
  <c r="Y189" i="7"/>
  <c r="X189" i="7"/>
  <c r="Z189" i="7" s="1"/>
  <c r="Y188" i="7"/>
  <c r="X188" i="7"/>
  <c r="Z187" i="7"/>
  <c r="Y187" i="7"/>
  <c r="X187" i="7"/>
  <c r="Y186" i="7"/>
  <c r="X186" i="7"/>
  <c r="Y185" i="7"/>
  <c r="X185" i="7"/>
  <c r="Z185" i="7" s="1"/>
  <c r="Y184" i="7"/>
  <c r="X184" i="7"/>
  <c r="Z183" i="7"/>
  <c r="Y183" i="7"/>
  <c r="X183" i="7"/>
  <c r="Y182" i="7"/>
  <c r="X182" i="7"/>
  <c r="Y181" i="7"/>
  <c r="X181" i="7"/>
  <c r="Z181" i="7" s="1"/>
  <c r="Y180" i="7"/>
  <c r="X180" i="7"/>
  <c r="Z179" i="7"/>
  <c r="Y179" i="7"/>
  <c r="X179" i="7"/>
  <c r="Y178" i="7"/>
  <c r="X178" i="7"/>
  <c r="Y177" i="7"/>
  <c r="X177" i="7"/>
  <c r="Y176" i="7"/>
  <c r="X176" i="7"/>
  <c r="Z175" i="7"/>
  <c r="Y175" i="7"/>
  <c r="X175" i="7"/>
  <c r="Y174" i="7"/>
  <c r="X174" i="7"/>
  <c r="Y173" i="7"/>
  <c r="X173" i="7"/>
  <c r="Y172" i="7"/>
  <c r="X172" i="7"/>
  <c r="Z171" i="7"/>
  <c r="Y171" i="7"/>
  <c r="X171" i="7"/>
  <c r="Y170" i="7"/>
  <c r="X170" i="7"/>
  <c r="Y169" i="7"/>
  <c r="X169" i="7"/>
  <c r="Y168" i="7"/>
  <c r="X168" i="7"/>
  <c r="Z167" i="7"/>
  <c r="Y167" i="7"/>
  <c r="X167" i="7"/>
  <c r="Y166" i="7"/>
  <c r="X166" i="7"/>
  <c r="Y165" i="7"/>
  <c r="X165" i="7"/>
  <c r="Y164" i="7"/>
  <c r="X164" i="7"/>
  <c r="Z163" i="7"/>
  <c r="Y163" i="7"/>
  <c r="X163" i="7"/>
  <c r="Y162" i="7"/>
  <c r="X162" i="7"/>
  <c r="Y161" i="7"/>
  <c r="X161" i="7"/>
  <c r="Z161" i="7" s="1"/>
  <c r="Y160" i="7"/>
  <c r="X160" i="7"/>
  <c r="Z159" i="7"/>
  <c r="Y159" i="7"/>
  <c r="X159" i="7"/>
  <c r="Y158" i="7"/>
  <c r="X158" i="7"/>
  <c r="Y157" i="7"/>
  <c r="X157" i="7"/>
  <c r="Z157" i="7" s="1"/>
  <c r="Y156" i="7"/>
  <c r="X156" i="7"/>
  <c r="Z155" i="7"/>
  <c r="Y155" i="7"/>
  <c r="X155" i="7"/>
  <c r="Y154" i="7"/>
  <c r="X154" i="7"/>
  <c r="Y153" i="7"/>
  <c r="X153" i="7"/>
  <c r="Y152" i="7"/>
  <c r="X152" i="7"/>
  <c r="Z151" i="7"/>
  <c r="Y151" i="7"/>
  <c r="X151" i="7"/>
  <c r="Y150" i="7"/>
  <c r="X150" i="7"/>
  <c r="Y149" i="7"/>
  <c r="X149" i="7"/>
  <c r="Y148" i="7"/>
  <c r="X148" i="7"/>
  <c r="Z147" i="7"/>
  <c r="Y147" i="7"/>
  <c r="X147" i="7"/>
  <c r="Y146" i="7"/>
  <c r="X146" i="7"/>
  <c r="Y145" i="7"/>
  <c r="X145" i="7"/>
  <c r="Y144" i="7"/>
  <c r="X144" i="7"/>
  <c r="Z143" i="7"/>
  <c r="Y143" i="7"/>
  <c r="X143" i="7"/>
  <c r="Y142" i="7"/>
  <c r="X142" i="7"/>
  <c r="Y141" i="7"/>
  <c r="X141" i="7"/>
  <c r="Y140" i="7"/>
  <c r="X140" i="7"/>
  <c r="Z139" i="7"/>
  <c r="Y139" i="7"/>
  <c r="X139" i="7"/>
  <c r="Y138" i="7"/>
  <c r="X138" i="7"/>
  <c r="Y137" i="7"/>
  <c r="X137" i="7"/>
  <c r="Z137" i="7" s="1"/>
  <c r="Y136" i="7"/>
  <c r="X136" i="7"/>
  <c r="Z135" i="7"/>
  <c r="Y135" i="7"/>
  <c r="X135" i="7"/>
  <c r="Y134" i="7"/>
  <c r="X134" i="7"/>
  <c r="Y133" i="7"/>
  <c r="X133" i="7"/>
  <c r="Z133" i="7" s="1"/>
  <c r="Y132" i="7"/>
  <c r="X132" i="7"/>
  <c r="Z131" i="7"/>
  <c r="Y131" i="7"/>
  <c r="X131" i="7"/>
  <c r="Y130" i="7"/>
  <c r="X130" i="7"/>
  <c r="Y129" i="7"/>
  <c r="X129" i="7"/>
  <c r="Y128" i="7"/>
  <c r="X128" i="7"/>
  <c r="Z127" i="7"/>
  <c r="Y127" i="7"/>
  <c r="X127" i="7"/>
  <c r="Y126" i="7"/>
  <c r="X126" i="7"/>
  <c r="Y125" i="7"/>
  <c r="X125" i="7"/>
  <c r="Y124" i="7"/>
  <c r="X124" i="7"/>
  <c r="Z123" i="7"/>
  <c r="Y123" i="7"/>
  <c r="X123" i="7"/>
  <c r="Y122" i="7"/>
  <c r="X122" i="7"/>
  <c r="Y121" i="7"/>
  <c r="X121" i="7"/>
  <c r="Y120" i="7"/>
  <c r="X120" i="7"/>
  <c r="Z119" i="7"/>
  <c r="Y119" i="7"/>
  <c r="X119" i="7"/>
  <c r="Y118" i="7"/>
  <c r="X118" i="7"/>
  <c r="Y117" i="7"/>
  <c r="X117" i="7"/>
  <c r="Z117" i="7" s="1"/>
  <c r="Y116" i="7"/>
  <c r="X116" i="7"/>
  <c r="Z115" i="7"/>
  <c r="Y115" i="7"/>
  <c r="X115" i="7"/>
  <c r="Y114" i="7"/>
  <c r="X114" i="7"/>
  <c r="Y113" i="7"/>
  <c r="X113" i="7"/>
  <c r="Y112" i="7"/>
  <c r="X112" i="7"/>
  <c r="Z111" i="7"/>
  <c r="Y111" i="7"/>
  <c r="X111" i="7"/>
  <c r="Y110" i="7"/>
  <c r="X110" i="7"/>
  <c r="Y109" i="7"/>
  <c r="X109" i="7"/>
  <c r="Y108" i="7"/>
  <c r="X108" i="7"/>
  <c r="Z107" i="7"/>
  <c r="Y107" i="7"/>
  <c r="X107" i="7"/>
  <c r="Y106" i="7"/>
  <c r="X106" i="7"/>
  <c r="Y105" i="7"/>
  <c r="X105" i="7"/>
  <c r="Y104" i="7"/>
  <c r="X104" i="7"/>
  <c r="Z103" i="7"/>
  <c r="Y103" i="7"/>
  <c r="X103" i="7"/>
  <c r="Y102" i="7"/>
  <c r="X102" i="7"/>
  <c r="Y101" i="7"/>
  <c r="X101" i="7"/>
  <c r="Y100" i="7"/>
  <c r="X100" i="7"/>
  <c r="Y99" i="7"/>
  <c r="X99" i="7"/>
  <c r="Y98" i="7"/>
  <c r="X98" i="7"/>
  <c r="Y97" i="7"/>
  <c r="X97" i="7"/>
  <c r="Z97" i="7" s="1"/>
  <c r="Y96" i="7"/>
  <c r="X96" i="7"/>
  <c r="Z96" i="7" s="1"/>
  <c r="Y95" i="7"/>
  <c r="X95" i="7"/>
  <c r="Y94" i="7"/>
  <c r="X94" i="7"/>
  <c r="Y93" i="7"/>
  <c r="X93" i="7"/>
  <c r="Z93" i="7" s="1"/>
  <c r="Y92" i="7"/>
  <c r="X92" i="7"/>
  <c r="Z92" i="7" s="1"/>
  <c r="Y91" i="7"/>
  <c r="X91" i="7"/>
  <c r="Y90" i="7"/>
  <c r="X90" i="7"/>
  <c r="Y89" i="7"/>
  <c r="X89" i="7"/>
  <c r="Y88" i="7"/>
  <c r="X88" i="7"/>
  <c r="Z88" i="7" s="1"/>
  <c r="Y87" i="7"/>
  <c r="X87" i="7"/>
  <c r="Z87" i="7" s="1"/>
  <c r="Y86" i="7"/>
  <c r="X86" i="7"/>
  <c r="Z86" i="7" s="1"/>
  <c r="Y85" i="7"/>
  <c r="X85" i="7"/>
  <c r="Y84" i="7"/>
  <c r="X84" i="7"/>
  <c r="Z84" i="7" s="1"/>
  <c r="Y83" i="7"/>
  <c r="X83" i="7"/>
  <c r="Y82" i="7"/>
  <c r="X82" i="7"/>
  <c r="Z82" i="7" s="1"/>
  <c r="Y81" i="7"/>
  <c r="X81" i="7"/>
  <c r="Z81" i="7" s="1"/>
  <c r="Y80" i="7"/>
  <c r="X80" i="7"/>
  <c r="Z80" i="7" s="1"/>
  <c r="Y79" i="7"/>
  <c r="X79" i="7"/>
  <c r="Y78" i="7"/>
  <c r="X78" i="7"/>
  <c r="Z78" i="7" s="1"/>
  <c r="Y77" i="7"/>
  <c r="X77" i="7"/>
  <c r="Y76" i="7"/>
  <c r="X76" i="7"/>
  <c r="Z76" i="7" s="1"/>
  <c r="Y75" i="7"/>
  <c r="Z75" i="7" s="1"/>
  <c r="X75" i="7"/>
  <c r="Y74" i="7"/>
  <c r="X74" i="7"/>
  <c r="Z74" i="7" s="1"/>
  <c r="Y73" i="7"/>
  <c r="X73" i="7"/>
  <c r="Z73" i="7" s="1"/>
  <c r="Y72" i="7"/>
  <c r="X72" i="7"/>
  <c r="Z72" i="7" s="1"/>
  <c r="Z71" i="7"/>
  <c r="Y71" i="7"/>
  <c r="X71" i="7"/>
  <c r="Y70" i="7"/>
  <c r="X70" i="7"/>
  <c r="Z70" i="7" s="1"/>
  <c r="Y69" i="7"/>
  <c r="X69" i="7"/>
  <c r="Y68" i="7"/>
  <c r="X68" i="7"/>
  <c r="Z68" i="7" s="1"/>
  <c r="Y67" i="7"/>
  <c r="X67" i="7"/>
  <c r="Z67" i="7" s="1"/>
  <c r="Y66" i="7"/>
  <c r="X66" i="7"/>
  <c r="Z66" i="7" s="1"/>
  <c r="Y65" i="7"/>
  <c r="X65" i="7"/>
  <c r="Z65" i="7" s="1"/>
  <c r="Y64" i="7"/>
  <c r="X64" i="7"/>
  <c r="Z64" i="7" s="1"/>
  <c r="Y63" i="7"/>
  <c r="X63" i="7"/>
  <c r="Y62" i="7"/>
  <c r="X62" i="7"/>
  <c r="Z62" i="7" s="1"/>
  <c r="Y61" i="7"/>
  <c r="X61" i="7"/>
  <c r="Y60" i="7"/>
  <c r="X60" i="7"/>
  <c r="Z60" i="7" s="1"/>
  <c r="Y59" i="7"/>
  <c r="X59" i="7"/>
  <c r="Z59" i="7" s="1"/>
  <c r="Y58" i="7"/>
  <c r="X58" i="7"/>
  <c r="Z58" i="7" s="1"/>
  <c r="Y57" i="7"/>
  <c r="X57" i="7"/>
  <c r="Z57" i="7" s="1"/>
  <c r="Y56" i="7"/>
  <c r="X56" i="7"/>
  <c r="Z56" i="7" s="1"/>
  <c r="Y55" i="7"/>
  <c r="X55" i="7"/>
  <c r="Y54" i="7"/>
  <c r="X54" i="7"/>
  <c r="Y53" i="7"/>
  <c r="X53" i="7"/>
  <c r="Y52" i="7"/>
  <c r="X52" i="7"/>
  <c r="Z51" i="7"/>
  <c r="Y51" i="7"/>
  <c r="X51" i="7"/>
  <c r="Y50" i="7"/>
  <c r="X50" i="7"/>
  <c r="Y49" i="7"/>
  <c r="X49" i="7"/>
  <c r="Z49" i="7" s="1"/>
  <c r="Y48" i="7"/>
  <c r="X48" i="7"/>
  <c r="Y47" i="7"/>
  <c r="Z47" i="7" s="1"/>
  <c r="X47" i="7"/>
  <c r="Y46" i="7"/>
  <c r="X46" i="7"/>
  <c r="Z46" i="7" s="1"/>
  <c r="Y45" i="7"/>
  <c r="X45" i="7"/>
  <c r="Z45" i="7" s="1"/>
  <c r="Y44" i="7"/>
  <c r="X44" i="7"/>
  <c r="Z43" i="7"/>
  <c r="Y43" i="7"/>
  <c r="X43" i="7"/>
  <c r="Y42" i="7"/>
  <c r="X42" i="7"/>
  <c r="Y41" i="7"/>
  <c r="X41" i="7"/>
  <c r="Z41" i="7" s="1"/>
  <c r="Y40" i="7"/>
  <c r="X40" i="7"/>
  <c r="Z40" i="7" s="1"/>
  <c r="Y39" i="7"/>
  <c r="X39" i="7"/>
  <c r="Y38" i="7"/>
  <c r="X38" i="7"/>
  <c r="Y37" i="7"/>
  <c r="X37" i="7"/>
  <c r="Y36" i="7"/>
  <c r="X36" i="7"/>
  <c r="Z35" i="7"/>
  <c r="Y35" i="7"/>
  <c r="X35" i="7"/>
  <c r="Y34" i="7"/>
  <c r="X34" i="7"/>
  <c r="Y33" i="7"/>
  <c r="X33" i="7"/>
  <c r="Z33" i="7" s="1"/>
  <c r="Y32" i="7"/>
  <c r="X32" i="7"/>
  <c r="Y31" i="7"/>
  <c r="Z31" i="7" s="1"/>
  <c r="X31" i="7"/>
  <c r="Y30" i="7"/>
  <c r="X30" i="7"/>
  <c r="Z30" i="7" s="1"/>
  <c r="Y29" i="7"/>
  <c r="X29" i="7"/>
  <c r="Z29" i="7" s="1"/>
  <c r="Y28" i="7"/>
  <c r="X28" i="7"/>
  <c r="Z27" i="7"/>
  <c r="Y27" i="7"/>
  <c r="X27" i="7"/>
  <c r="Y26" i="7"/>
  <c r="X26" i="7"/>
  <c r="Y25" i="7"/>
  <c r="X25" i="7"/>
  <c r="Z25" i="7" s="1"/>
  <c r="Y24" i="7"/>
  <c r="X24" i="7"/>
  <c r="Z24" i="7" s="1"/>
  <c r="Y23" i="7"/>
  <c r="X23" i="7"/>
  <c r="Y22" i="7"/>
  <c r="X22" i="7"/>
  <c r="Y21" i="7"/>
  <c r="X21" i="7"/>
  <c r="Y20" i="7"/>
  <c r="X20" i="7"/>
  <c r="Z19" i="7"/>
  <c r="Y19" i="7"/>
  <c r="X19" i="7"/>
  <c r="Y18" i="7"/>
  <c r="X18" i="7"/>
  <c r="Y17" i="7"/>
  <c r="X17" i="7"/>
  <c r="Z17" i="7" s="1"/>
  <c r="Y16" i="7"/>
  <c r="X16" i="7"/>
  <c r="Y15" i="7"/>
  <c r="Z15" i="7" s="1"/>
  <c r="X15" i="7"/>
  <c r="AE14" i="7"/>
  <c r="AD14" i="7"/>
  <c r="AE15" i="7" s="1"/>
  <c r="Y14" i="7"/>
  <c r="X14" i="7"/>
  <c r="AF13" i="7"/>
  <c r="AG13" i="7" s="1"/>
  <c r="Z13" i="7"/>
  <c r="Y13" i="7"/>
  <c r="AD12" i="7"/>
  <c r="W12" i="7"/>
  <c r="AE8" i="7"/>
  <c r="U8" i="7"/>
  <c r="AE7" i="7"/>
  <c r="U7" i="7"/>
  <c r="AE6" i="7"/>
  <c r="AE5" i="7"/>
  <c r="F22" i="9"/>
  <c r="N8" i="7"/>
  <c r="D8" i="7"/>
  <c r="J11" i="7"/>
  <c r="N7" i="7"/>
  <c r="D7" i="7"/>
  <c r="I3" i="10"/>
  <c r="K3" i="10" s="1"/>
  <c r="E4" i="10"/>
  <c r="F4" i="10"/>
  <c r="F5" i="10" s="1"/>
  <c r="F6" i="10" s="1"/>
  <c r="F7" i="10" s="1"/>
  <c r="F8" i="10" s="1"/>
  <c r="F9" i="10" s="1"/>
  <c r="F10" i="10" s="1"/>
  <c r="F11" i="10" s="1"/>
  <c r="F12" i="10" s="1"/>
  <c r="F13" i="10" s="1"/>
  <c r="G4" i="10"/>
  <c r="G5" i="10" s="1"/>
  <c r="G6" i="10" s="1"/>
  <c r="G7" i="10" s="1"/>
  <c r="G8" i="10" s="1"/>
  <c r="G9" i="10" s="1"/>
  <c r="G10" i="10" s="1"/>
  <c r="G11" i="10" s="1"/>
  <c r="G12" i="10" s="1"/>
  <c r="G13" i="10" s="1"/>
  <c r="H4" i="10"/>
  <c r="H5" i="10" s="1"/>
  <c r="I4" i="10"/>
  <c r="E5" i="10"/>
  <c r="E6" i="10" s="1"/>
  <c r="E7" i="10" s="1"/>
  <c r="E8" i="10" s="1"/>
  <c r="E9" i="10" s="1"/>
  <c r="E10" i="10" s="1"/>
  <c r="E11" i="10" s="1"/>
  <c r="E12" i="10" s="1"/>
  <c r="E13" i="10" s="1"/>
  <c r="C6" i="10"/>
  <c r="C8" i="10"/>
  <c r="C9" i="10"/>
  <c r="Z90" i="7" l="1"/>
  <c r="Z106" i="7"/>
  <c r="Z134" i="7"/>
  <c r="Z158" i="7"/>
  <c r="Z182" i="7"/>
  <c r="Z26" i="7"/>
  <c r="Z42" i="7"/>
  <c r="Z77" i="7"/>
  <c r="Z83" i="7"/>
  <c r="Z95" i="7"/>
  <c r="Z109" i="7"/>
  <c r="Z118" i="7"/>
  <c r="Z121" i="7"/>
  <c r="Z141" i="7"/>
  <c r="Z165" i="7"/>
  <c r="Z100" i="7"/>
  <c r="AD15" i="7"/>
  <c r="Z28" i="7"/>
  <c r="Z44" i="7"/>
  <c r="Z79" i="7"/>
  <c r="Z98" i="7"/>
  <c r="Z138" i="7"/>
  <c r="Z162" i="7"/>
  <c r="Z186" i="7"/>
  <c r="Z14" i="7"/>
  <c r="AA13" i="7" s="1"/>
  <c r="AA10" i="7" s="1"/>
  <c r="Z21" i="7"/>
  <c r="Z37" i="7"/>
  <c r="Z53" i="7"/>
  <c r="Z69" i="7"/>
  <c r="Z101" i="7"/>
  <c r="Z145" i="7"/>
  <c r="Z169" i="7"/>
  <c r="Z104" i="7"/>
  <c r="Z142" i="7"/>
  <c r="Z166" i="7"/>
  <c r="Z16" i="7"/>
  <c r="Z32" i="7"/>
  <c r="Z48" i="7"/>
  <c r="Z61" i="7"/>
  <c r="Z110" i="7"/>
  <c r="Z113" i="7"/>
  <c r="Z122" i="7"/>
  <c r="Z125" i="7"/>
  <c r="Z149" i="7"/>
  <c r="Z173" i="7"/>
  <c r="Z23" i="7"/>
  <c r="Z63" i="7"/>
  <c r="Z91" i="7"/>
  <c r="Z146" i="7"/>
  <c r="Z170" i="7"/>
  <c r="Z39" i="7"/>
  <c r="Z55" i="7"/>
  <c r="Z18" i="7"/>
  <c r="Z34" i="7"/>
  <c r="Z50" i="7"/>
  <c r="Z89" i="7"/>
  <c r="Z94" i="7"/>
  <c r="Z102" i="7"/>
  <c r="Z129" i="7"/>
  <c r="Z153" i="7"/>
  <c r="Z177" i="7"/>
  <c r="AF14" i="7"/>
  <c r="AG14" i="7" s="1"/>
  <c r="Z20" i="7"/>
  <c r="Z36" i="7"/>
  <c r="Z52" i="7"/>
  <c r="Z99" i="7"/>
  <c r="Z105" i="7"/>
  <c r="Z126" i="7"/>
  <c r="Z150" i="7"/>
  <c r="Z174" i="7"/>
  <c r="Z108" i="7"/>
  <c r="Z114" i="7"/>
  <c r="Z22" i="7"/>
  <c r="Z38" i="7"/>
  <c r="Z54" i="7"/>
  <c r="Z85" i="7"/>
  <c r="Z130" i="7"/>
  <c r="Z154" i="7"/>
  <c r="Z178" i="7"/>
  <c r="Z190" i="7"/>
  <c r="Z112" i="7"/>
  <c r="Z116" i="7"/>
  <c r="Z120" i="7"/>
  <c r="Z124" i="7"/>
  <c r="Z128" i="7"/>
  <c r="Z132" i="7"/>
  <c r="Z136" i="7"/>
  <c r="Z140" i="7"/>
  <c r="Z144" i="7"/>
  <c r="Z148" i="7"/>
  <c r="Z152" i="7"/>
  <c r="Z156" i="7"/>
  <c r="Z160" i="7"/>
  <c r="Z164" i="7"/>
  <c r="Z168" i="7"/>
  <c r="Z172" i="7"/>
  <c r="Z176" i="7"/>
  <c r="Z180" i="7"/>
  <c r="Z184" i="7"/>
  <c r="Z188" i="7"/>
  <c r="Z192" i="7"/>
  <c r="H6" i="10"/>
  <c r="I5" i="10"/>
  <c r="J3" i="10"/>
  <c r="K4" i="10"/>
  <c r="M14" i="7"/>
  <c r="M15" i="7" s="1"/>
  <c r="M16" i="7" s="1"/>
  <c r="M17" i="7" s="1"/>
  <c r="M18" i="7" s="1"/>
  <c r="M19" i="7" s="1"/>
  <c r="M20" i="7" s="1"/>
  <c r="M21" i="7" s="1"/>
  <c r="M22" i="7" s="1"/>
  <c r="M23" i="7" s="1"/>
  <c r="M24" i="7" s="1"/>
  <c r="M25" i="7" s="1"/>
  <c r="M26" i="7" s="1"/>
  <c r="M27" i="7" s="1"/>
  <c r="M28" i="7" s="1"/>
  <c r="M29" i="7" s="1"/>
  <c r="M30" i="7" s="1"/>
  <c r="M31" i="7" s="1"/>
  <c r="M32" i="7" s="1"/>
  <c r="M33" i="7" s="1"/>
  <c r="M34" i="7" s="1"/>
  <c r="M35" i="7" s="1"/>
  <c r="M36" i="7" s="1"/>
  <c r="M37" i="7" s="1"/>
  <c r="M38" i="7" s="1"/>
  <c r="M39" i="7" s="1"/>
  <c r="M40" i="7" s="1"/>
  <c r="M41" i="7" s="1"/>
  <c r="M42" i="7" s="1"/>
  <c r="M43" i="7" s="1"/>
  <c r="M44" i="7" s="1"/>
  <c r="M45" i="7" s="1"/>
  <c r="M46" i="7" s="1"/>
  <c r="M47" i="7" s="1"/>
  <c r="M48" i="7" s="1"/>
  <c r="M49" i="7" s="1"/>
  <c r="M50" i="7" s="1"/>
  <c r="M51" i="7" s="1"/>
  <c r="M52" i="7" s="1"/>
  <c r="M53" i="7" s="1"/>
  <c r="M54" i="7" s="1"/>
  <c r="M55" i="7" s="1"/>
  <c r="M56" i="7" s="1"/>
  <c r="M57" i="7" s="1"/>
  <c r="M58" i="7" s="1"/>
  <c r="M59" i="7" s="1"/>
  <c r="M60" i="7" s="1"/>
  <c r="M61" i="7" s="1"/>
  <c r="M62" i="7" s="1"/>
  <c r="M63" i="7" s="1"/>
  <c r="M64" i="7" s="1"/>
  <c r="M65" i="7" s="1"/>
  <c r="M66" i="7" s="1"/>
  <c r="M67" i="7" s="1"/>
  <c r="M68" i="7" s="1"/>
  <c r="M69" i="7" s="1"/>
  <c r="M70" i="7" s="1"/>
  <c r="M71" i="7" s="1"/>
  <c r="M72" i="7" s="1"/>
  <c r="M73" i="7" s="1"/>
  <c r="M74" i="7" s="1"/>
  <c r="M75" i="7" s="1"/>
  <c r="M76" i="7" s="1"/>
  <c r="M77" i="7" s="1"/>
  <c r="M78" i="7" s="1"/>
  <c r="M79" i="7" s="1"/>
  <c r="M80" i="7" s="1"/>
  <c r="M81" i="7" s="1"/>
  <c r="M82" i="7" s="1"/>
  <c r="M83" i="7" s="1"/>
  <c r="M84" i="7" s="1"/>
  <c r="M85" i="7" s="1"/>
  <c r="M86" i="7" s="1"/>
  <c r="M87" i="7" s="1"/>
  <c r="M88" i="7" s="1"/>
  <c r="M89" i="7" s="1"/>
  <c r="M90" i="7" s="1"/>
  <c r="M91" i="7" s="1"/>
  <c r="M92" i="7" s="1"/>
  <c r="M93" i="7" s="1"/>
  <c r="M94" i="7" s="1"/>
  <c r="M95" i="7" s="1"/>
  <c r="M96" i="7" s="1"/>
  <c r="M97" i="7" s="1"/>
  <c r="M98" i="7" s="1"/>
  <c r="M99" i="7" s="1"/>
  <c r="M100" i="7" s="1"/>
  <c r="M101" i="7" s="1"/>
  <c r="M102" i="7" s="1"/>
  <c r="M103" i="7" s="1"/>
  <c r="M104" i="7" s="1"/>
  <c r="M105" i="7" s="1"/>
  <c r="M106" i="7" s="1"/>
  <c r="M107" i="7" s="1"/>
  <c r="M108" i="7" s="1"/>
  <c r="M109" i="7" s="1"/>
  <c r="M110" i="7" s="1"/>
  <c r="M111" i="7" s="1"/>
  <c r="M112" i="7" s="1"/>
  <c r="M113" i="7" s="1"/>
  <c r="M114" i="7" s="1"/>
  <c r="M115" i="7" s="1"/>
  <c r="M116" i="7" s="1"/>
  <c r="M117" i="7" s="1"/>
  <c r="M118" i="7" s="1"/>
  <c r="M119" i="7" s="1"/>
  <c r="M120" i="7" s="1"/>
  <c r="M121" i="7" s="1"/>
  <c r="M122" i="7" s="1"/>
  <c r="M123" i="7" s="1"/>
  <c r="M124" i="7" s="1"/>
  <c r="M125" i="7" s="1"/>
  <c r="M126" i="7" s="1"/>
  <c r="M127" i="7" s="1"/>
  <c r="M128" i="7" s="1"/>
  <c r="M129" i="7" s="1"/>
  <c r="M130" i="7" s="1"/>
  <c r="M131" i="7" s="1"/>
  <c r="M132" i="7" s="1"/>
  <c r="M133" i="7" s="1"/>
  <c r="M134" i="7" s="1"/>
  <c r="M135" i="7" s="1"/>
  <c r="M136" i="7" s="1"/>
  <c r="M137" i="7" s="1"/>
  <c r="M138" i="7" s="1"/>
  <c r="M139" i="7" s="1"/>
  <c r="M140" i="7" s="1"/>
  <c r="M141" i="7" s="1"/>
  <c r="M142" i="7" s="1"/>
  <c r="M143" i="7" s="1"/>
  <c r="M144" i="7" s="1"/>
  <c r="M145" i="7" s="1"/>
  <c r="M146" i="7" s="1"/>
  <c r="M147" i="7" s="1"/>
  <c r="M148" i="7" s="1"/>
  <c r="M149" i="7" s="1"/>
  <c r="M150" i="7" s="1"/>
  <c r="M151" i="7" s="1"/>
  <c r="M152" i="7" s="1"/>
  <c r="M153" i="7" s="1"/>
  <c r="M154" i="7" s="1"/>
  <c r="M155" i="7" s="1"/>
  <c r="M156" i="7" s="1"/>
  <c r="M157" i="7" s="1"/>
  <c r="M158" i="7" s="1"/>
  <c r="M159" i="7" s="1"/>
  <c r="M160" i="7" s="1"/>
  <c r="M161" i="7" s="1"/>
  <c r="M162" i="7" s="1"/>
  <c r="M163" i="7" s="1"/>
  <c r="M164" i="7" s="1"/>
  <c r="M165" i="7" s="1"/>
  <c r="M166" i="7" s="1"/>
  <c r="M167" i="7" s="1"/>
  <c r="M168" i="7" s="1"/>
  <c r="M169" i="7" s="1"/>
  <c r="M170" i="7" s="1"/>
  <c r="M171" i="7" s="1"/>
  <c r="M172" i="7" s="1"/>
  <c r="M173" i="7" s="1"/>
  <c r="M174" i="7" s="1"/>
  <c r="M175" i="7" s="1"/>
  <c r="M176" i="7" s="1"/>
  <c r="M177" i="7" s="1"/>
  <c r="M178" i="7" s="1"/>
  <c r="M179" i="7" s="1"/>
  <c r="M180" i="7" s="1"/>
  <c r="M181" i="7" s="1"/>
  <c r="M182" i="7" s="1"/>
  <c r="M183" i="7" s="1"/>
  <c r="M184" i="7" s="1"/>
  <c r="M185" i="7" s="1"/>
  <c r="M186" i="7" s="1"/>
  <c r="M187" i="7" s="1"/>
  <c r="M188" i="7" s="1"/>
  <c r="M189" i="7" s="1"/>
  <c r="M190" i="7" s="1"/>
  <c r="M191" i="7" s="1"/>
  <c r="M192" i="7" s="1"/>
  <c r="M193" i="7" s="1"/>
  <c r="M194" i="7" s="1"/>
  <c r="M195" i="7" s="1"/>
  <c r="M196" i="7" s="1"/>
  <c r="M197" i="7" s="1"/>
  <c r="M198" i="7" s="1"/>
  <c r="M199" i="7" s="1"/>
  <c r="M200" i="7" s="1"/>
  <c r="M201" i="7" s="1"/>
  <c r="M202" i="7" s="1"/>
  <c r="M203" i="7" s="1"/>
  <c r="M204" i="7" s="1"/>
  <c r="M205" i="7" s="1"/>
  <c r="M206" i="7" s="1"/>
  <c r="M207" i="7" s="1"/>
  <c r="M208" i="7" s="1"/>
  <c r="M209" i="7" s="1"/>
  <c r="M210" i="7" s="1"/>
  <c r="M211" i="7" s="1"/>
  <c r="M212" i="7" s="1"/>
  <c r="M213" i="7" s="1"/>
  <c r="M214" i="7" s="1"/>
  <c r="M215" i="7" s="1"/>
  <c r="M216" i="7" s="1"/>
  <c r="M217" i="7" s="1"/>
  <c r="M218" i="7" s="1"/>
  <c r="M219" i="7" s="1"/>
  <c r="M220" i="7" s="1"/>
  <c r="M221" i="7" s="1"/>
  <c r="M222" i="7" s="1"/>
  <c r="M223" i="7" s="1"/>
  <c r="M224" i="7" s="1"/>
  <c r="M225" i="7" s="1"/>
  <c r="M226" i="7" s="1"/>
  <c r="M227" i="7" s="1"/>
  <c r="M228" i="7" s="1"/>
  <c r="M229" i="7" s="1"/>
  <c r="M230" i="7" s="1"/>
  <c r="M231" i="7" s="1"/>
  <c r="M232" i="7" s="1"/>
  <c r="M233" i="7" s="1"/>
  <c r="M234" i="7" s="1"/>
  <c r="M235" i="7" s="1"/>
  <c r="M236" i="7" s="1"/>
  <c r="M237" i="7" s="1"/>
  <c r="M238" i="7" s="1"/>
  <c r="M239" i="7" s="1"/>
  <c r="M240" i="7" s="1"/>
  <c r="M241" i="7" s="1"/>
  <c r="M242" i="7" s="1"/>
  <c r="M243" i="7" s="1"/>
  <c r="M244" i="7" s="1"/>
  <c r="M245" i="7" s="1"/>
  <c r="M246" i="7" s="1"/>
  <c r="M247" i="7" s="1"/>
  <c r="M248" i="7" s="1"/>
  <c r="M249" i="7" s="1"/>
  <c r="M250" i="7" s="1"/>
  <c r="M251" i="7" s="1"/>
  <c r="M252" i="7" s="1"/>
  <c r="M253" i="7" s="1"/>
  <c r="M254" i="7" s="1"/>
  <c r="M255" i="7" s="1"/>
  <c r="M256" i="7" s="1"/>
  <c r="M257" i="7" s="1"/>
  <c r="M258" i="7" s="1"/>
  <c r="M259" i="7" s="1"/>
  <c r="M260" i="7" s="1"/>
  <c r="M261" i="7" s="1"/>
  <c r="M262" i="7" s="1"/>
  <c r="M263" i="7" s="1"/>
  <c r="M264" i="7" s="1"/>
  <c r="M265" i="7" s="1"/>
  <c r="M266" i="7" s="1"/>
  <c r="M267" i="7" s="1"/>
  <c r="M268" i="7" s="1"/>
  <c r="M269" i="7" s="1"/>
  <c r="M270" i="7" s="1"/>
  <c r="M271" i="7" s="1"/>
  <c r="M272" i="7" s="1"/>
  <c r="M273" i="7" s="1"/>
  <c r="M274" i="7" s="1"/>
  <c r="M275" i="7" s="1"/>
  <c r="M276" i="7" s="1"/>
  <c r="M277" i="7" s="1"/>
  <c r="M278" i="7" s="1"/>
  <c r="M279" i="7" s="1"/>
  <c r="M280" i="7" s="1"/>
  <c r="M281" i="7" s="1"/>
  <c r="M282" i="7" s="1"/>
  <c r="M283" i="7" s="1"/>
  <c r="M284" i="7" s="1"/>
  <c r="M285" i="7" s="1"/>
  <c r="M286" i="7" s="1"/>
  <c r="M287" i="7" s="1"/>
  <c r="M288" i="7" s="1"/>
  <c r="M289" i="7" s="1"/>
  <c r="M290" i="7" s="1"/>
  <c r="M291" i="7" s="1"/>
  <c r="M292" i="7" s="1"/>
  <c r="M293" i="7" s="1"/>
  <c r="M294" i="7" s="1"/>
  <c r="M295" i="7" s="1"/>
  <c r="M296" i="7" s="1"/>
  <c r="M297" i="7" s="1"/>
  <c r="M298" i="7" s="1"/>
  <c r="M299" i="7" s="1"/>
  <c r="M300" i="7" s="1"/>
  <c r="M301" i="7" s="1"/>
  <c r="M302" i="7" s="1"/>
  <c r="M303" i="7" s="1"/>
  <c r="M304" i="7" s="1"/>
  <c r="M305" i="7" s="1"/>
  <c r="M306" i="7" s="1"/>
  <c r="M307" i="7" s="1"/>
  <c r="M308" i="7" s="1"/>
  <c r="M309" i="7" s="1"/>
  <c r="M310" i="7" s="1"/>
  <c r="M311" i="7" s="1"/>
  <c r="M312" i="7" s="1"/>
  <c r="M313" i="7" s="1"/>
  <c r="M314" i="7" s="1"/>
  <c r="M315" i="7" s="1"/>
  <c r="M316" i="7" s="1"/>
  <c r="M317" i="7" s="1"/>
  <c r="M318" i="7" s="1"/>
  <c r="M319" i="7" s="1"/>
  <c r="M320" i="7" s="1"/>
  <c r="M321" i="7" s="1"/>
  <c r="M322" i="7" s="1"/>
  <c r="M323" i="7" s="1"/>
  <c r="M324" i="7" s="1"/>
  <c r="M325" i="7" s="1"/>
  <c r="M326" i="7" s="1"/>
  <c r="M327" i="7" s="1"/>
  <c r="M328" i="7" s="1"/>
  <c r="M329" i="7" s="1"/>
  <c r="M330" i="7" s="1"/>
  <c r="M331" i="7" s="1"/>
  <c r="M332" i="7" s="1"/>
  <c r="M333" i="7" s="1"/>
  <c r="M334" i="7" s="1"/>
  <c r="M335" i="7" s="1"/>
  <c r="M336" i="7" s="1"/>
  <c r="M337" i="7" s="1"/>
  <c r="M338" i="7" s="1"/>
  <c r="M339" i="7" s="1"/>
  <c r="M340" i="7" s="1"/>
  <c r="M341" i="7" s="1"/>
  <c r="M342" i="7" s="1"/>
  <c r="M343" i="7" s="1"/>
  <c r="M344" i="7" s="1"/>
  <c r="M345" i="7" s="1"/>
  <c r="M346" i="7" s="1"/>
  <c r="M347" i="7" s="1"/>
  <c r="M348" i="7" s="1"/>
  <c r="M349" i="7" s="1"/>
  <c r="M350" i="7" s="1"/>
  <c r="M351" i="7" s="1"/>
  <c r="M352" i="7" s="1"/>
  <c r="M353" i="7" s="1"/>
  <c r="M354" i="7" s="1"/>
  <c r="M355" i="7" s="1"/>
  <c r="M356" i="7" s="1"/>
  <c r="M357" i="7" s="1"/>
  <c r="M358" i="7" s="1"/>
  <c r="M359" i="7" s="1"/>
  <c r="M360" i="7" s="1"/>
  <c r="M361" i="7" s="1"/>
  <c r="M362" i="7" s="1"/>
  <c r="M363" i="7" s="1"/>
  <c r="M364" i="7" s="1"/>
  <c r="M365" i="7" s="1"/>
  <c r="M366" i="7" s="1"/>
  <c r="M367" i="7" s="1"/>
  <c r="M368" i="7" s="1"/>
  <c r="M369" i="7" s="1"/>
  <c r="M370" i="7" s="1"/>
  <c r="M371" i="7" s="1"/>
  <c r="M372" i="7" s="1"/>
  <c r="M373" i="7" s="1"/>
  <c r="M374" i="7" s="1"/>
  <c r="M375" i="7" s="1"/>
  <c r="M376" i="7" s="1"/>
  <c r="M377" i="7" s="1"/>
  <c r="M378" i="7" s="1"/>
  <c r="M379" i="7" s="1"/>
  <c r="M380" i="7" s="1"/>
  <c r="M381" i="7" s="1"/>
  <c r="M382" i="7" s="1"/>
  <c r="M383" i="7" s="1"/>
  <c r="M384" i="7" s="1"/>
  <c r="M385" i="7" s="1"/>
  <c r="M386" i="7" s="1"/>
  <c r="M387" i="7" s="1"/>
  <c r="M388" i="7" s="1"/>
  <c r="M389" i="7" s="1"/>
  <c r="M390" i="7" s="1"/>
  <c r="M391" i="7" s="1"/>
  <c r="M392" i="7" s="1"/>
  <c r="M393" i="7" s="1"/>
  <c r="M394" i="7" s="1"/>
  <c r="M395" i="7" s="1"/>
  <c r="M396" i="7" s="1"/>
  <c r="M397" i="7" s="1"/>
  <c r="M398" i="7" s="1"/>
  <c r="M399" i="7" s="1"/>
  <c r="M400" i="7" s="1"/>
  <c r="M401" i="7" s="1"/>
  <c r="M402" i="7" s="1"/>
  <c r="M403" i="7" s="1"/>
  <c r="M404" i="7" s="1"/>
  <c r="M405" i="7" s="1"/>
  <c r="M406" i="7" s="1"/>
  <c r="M407" i="7" s="1"/>
  <c r="M408" i="7" s="1"/>
  <c r="M409" i="7" s="1"/>
  <c r="M410" i="7" s="1"/>
  <c r="M411" i="7" s="1"/>
  <c r="M412" i="7" s="1"/>
  <c r="M413" i="7" s="1"/>
  <c r="M414" i="7" s="1"/>
  <c r="M415" i="7" s="1"/>
  <c r="M416" i="7" s="1"/>
  <c r="M417" i="7" s="1"/>
  <c r="M418" i="7" s="1"/>
  <c r="M419" i="7" s="1"/>
  <c r="M420" i="7" s="1"/>
  <c r="M421" i="7" s="1"/>
  <c r="M422" i="7" s="1"/>
  <c r="M423" i="7" s="1"/>
  <c r="M424" i="7" s="1"/>
  <c r="M425" i="7" s="1"/>
  <c r="M426" i="7" s="1"/>
  <c r="M427" i="7" s="1"/>
  <c r="M428" i="7" s="1"/>
  <c r="M429" i="7" s="1"/>
  <c r="M430" i="7" s="1"/>
  <c r="M431" i="7" s="1"/>
  <c r="M432" i="7" s="1"/>
  <c r="M433" i="7" s="1"/>
  <c r="M434" i="7" s="1"/>
  <c r="M435" i="7" s="1"/>
  <c r="M436" i="7" s="1"/>
  <c r="M437" i="7" s="1"/>
  <c r="M438" i="7" s="1"/>
  <c r="M439" i="7" s="1"/>
  <c r="M440" i="7" s="1"/>
  <c r="M441" i="7" s="1"/>
  <c r="M442" i="7" s="1"/>
  <c r="M443" i="7" s="1"/>
  <c r="M444" i="7" s="1"/>
  <c r="M445" i="7" s="1"/>
  <c r="M446" i="7" s="1"/>
  <c r="M447" i="7" s="1"/>
  <c r="M448" i="7" s="1"/>
  <c r="M449" i="7" s="1"/>
  <c r="M450" i="7" s="1"/>
  <c r="M451" i="7" s="1"/>
  <c r="M452" i="7" s="1"/>
  <c r="M453" i="7" s="1"/>
  <c r="M454" i="7" s="1"/>
  <c r="M455" i="7" s="1"/>
  <c r="M456" i="7" s="1"/>
  <c r="M457" i="7" s="1"/>
  <c r="M458" i="7" s="1"/>
  <c r="M459" i="7" s="1"/>
  <c r="M460" i="7" s="1"/>
  <c r="M461" i="7" s="1"/>
  <c r="M462" i="7" s="1"/>
  <c r="M463" i="7" s="1"/>
  <c r="M464" i="7" s="1"/>
  <c r="M465" i="7" s="1"/>
  <c r="M466" i="7" s="1"/>
  <c r="M467" i="7" s="1"/>
  <c r="M468" i="7" s="1"/>
  <c r="M469" i="7" s="1"/>
  <c r="M470" i="7" s="1"/>
  <c r="M471" i="7" s="1"/>
  <c r="M472" i="7" s="1"/>
  <c r="M473" i="7" s="1"/>
  <c r="M474" i="7" s="1"/>
  <c r="M475" i="7" s="1"/>
  <c r="M476" i="7" s="1"/>
  <c r="M477" i="7" s="1"/>
  <c r="M478" i="7" s="1"/>
  <c r="M479" i="7" s="1"/>
  <c r="M480" i="7" s="1"/>
  <c r="M481" i="7" s="1"/>
  <c r="M482" i="7" s="1"/>
  <c r="M483" i="7" s="1"/>
  <c r="M484" i="7" s="1"/>
  <c r="M485" i="7" s="1"/>
  <c r="M486" i="7" s="1"/>
  <c r="M487" i="7" s="1"/>
  <c r="M488" i="7" s="1"/>
  <c r="M489" i="7" s="1"/>
  <c r="M490" i="7" s="1"/>
  <c r="M491" i="7" s="1"/>
  <c r="M492" i="7" s="1"/>
  <c r="M493" i="7" s="1"/>
  <c r="M494" i="7" s="1"/>
  <c r="M495" i="7" s="1"/>
  <c r="M496" i="7" s="1"/>
  <c r="M497" i="7" s="1"/>
  <c r="M498" i="7" s="1"/>
  <c r="M499" i="7" s="1"/>
  <c r="M500" i="7" s="1"/>
  <c r="M501" i="7" s="1"/>
  <c r="M502" i="7" s="1"/>
  <c r="M503" i="7" s="1"/>
  <c r="M504" i="7" s="1"/>
  <c r="M505" i="7" s="1"/>
  <c r="M506" i="7" s="1"/>
  <c r="M507" i="7" s="1"/>
  <c r="M508" i="7" s="1"/>
  <c r="M509" i="7" s="1"/>
  <c r="M510" i="7" s="1"/>
  <c r="M511" i="7" s="1"/>
  <c r="M512" i="7" s="1"/>
  <c r="M513" i="7" s="1"/>
  <c r="M514" i="7" s="1"/>
  <c r="M515" i="7" s="1"/>
  <c r="M516" i="7" s="1"/>
  <c r="M517" i="7" s="1"/>
  <c r="M518" i="7" s="1"/>
  <c r="M519" i="7" s="1"/>
  <c r="M520" i="7" s="1"/>
  <c r="M521" i="7" s="1"/>
  <c r="M522" i="7" s="1"/>
  <c r="M523" i="7" s="1"/>
  <c r="M524" i="7" s="1"/>
  <c r="M525" i="7" s="1"/>
  <c r="M526" i="7" s="1"/>
  <c r="M527" i="7" s="1"/>
  <c r="M528" i="7" s="1"/>
  <c r="M529" i="7" s="1"/>
  <c r="M530" i="7" s="1"/>
  <c r="M531" i="7" s="1"/>
  <c r="M532" i="7" s="1"/>
  <c r="M533" i="7" s="1"/>
  <c r="M534" i="7" s="1"/>
  <c r="M535" i="7" s="1"/>
  <c r="M536" i="7" s="1"/>
  <c r="M537" i="7" s="1"/>
  <c r="M538" i="7" s="1"/>
  <c r="M539" i="7" s="1"/>
  <c r="M540" i="7" s="1"/>
  <c r="M541" i="7" s="1"/>
  <c r="M542" i="7" s="1"/>
  <c r="M543" i="7" s="1"/>
  <c r="M544" i="7" s="1"/>
  <c r="M545" i="7" s="1"/>
  <c r="M546" i="7" s="1"/>
  <c r="M547" i="7" s="1"/>
  <c r="M548" i="7" s="1"/>
  <c r="M549" i="7" s="1"/>
  <c r="M550" i="7" s="1"/>
  <c r="M551" i="7" s="1"/>
  <c r="M552" i="7" s="1"/>
  <c r="M553" i="7" s="1"/>
  <c r="M554" i="7" s="1"/>
  <c r="M555" i="7" s="1"/>
  <c r="M556" i="7" s="1"/>
  <c r="M557" i="7" s="1"/>
  <c r="M558" i="7" s="1"/>
  <c r="M559" i="7" s="1"/>
  <c r="M560" i="7" s="1"/>
  <c r="M561" i="7" s="1"/>
  <c r="M562" i="7" s="1"/>
  <c r="M563" i="7" s="1"/>
  <c r="M564" i="7" s="1"/>
  <c r="M565" i="7" s="1"/>
  <c r="M566" i="7" s="1"/>
  <c r="M567" i="7" s="1"/>
  <c r="M568" i="7" s="1"/>
  <c r="M569" i="7" s="1"/>
  <c r="M570" i="7" s="1"/>
  <c r="M571" i="7" s="1"/>
  <c r="M572" i="7" s="1"/>
  <c r="M573" i="7" s="1"/>
  <c r="M574" i="7" s="1"/>
  <c r="M575" i="7" s="1"/>
  <c r="M576" i="7" s="1"/>
  <c r="M577" i="7" s="1"/>
  <c r="M578" i="7" s="1"/>
  <c r="M579" i="7" s="1"/>
  <c r="M580" i="7" s="1"/>
  <c r="M581" i="7" s="1"/>
  <c r="M582" i="7" s="1"/>
  <c r="M583" i="7" s="1"/>
  <c r="M584" i="7" s="1"/>
  <c r="M585" i="7" s="1"/>
  <c r="M586" i="7" s="1"/>
  <c r="M587" i="7" s="1"/>
  <c r="M588" i="7" s="1"/>
  <c r="M589" i="7" s="1"/>
  <c r="M590" i="7" s="1"/>
  <c r="M591" i="7" s="1"/>
  <c r="M592" i="7" s="1"/>
  <c r="M593" i="7" s="1"/>
  <c r="M594" i="7" s="1"/>
  <c r="M595" i="7" s="1"/>
  <c r="M596" i="7" s="1"/>
  <c r="M597" i="7" s="1"/>
  <c r="M598" i="7" s="1"/>
  <c r="M599" i="7" s="1"/>
  <c r="M600" i="7" s="1"/>
  <c r="M601" i="7" s="1"/>
  <c r="M602" i="7" s="1"/>
  <c r="M603" i="7" s="1"/>
  <c r="M604" i="7" s="1"/>
  <c r="M605" i="7" s="1"/>
  <c r="M606" i="7" s="1"/>
  <c r="M607" i="7" s="1"/>
  <c r="M608" i="7" s="1"/>
  <c r="M609" i="7" s="1"/>
  <c r="M610" i="7" s="1"/>
  <c r="M611" i="7" s="1"/>
  <c r="M612" i="7" s="1"/>
  <c r="M613" i="7" s="1"/>
  <c r="M614" i="7" s="1"/>
  <c r="M615" i="7" s="1"/>
  <c r="M616" i="7" s="1"/>
  <c r="M617" i="7" s="1"/>
  <c r="M618" i="7" s="1"/>
  <c r="M619" i="7" s="1"/>
  <c r="M620" i="7" s="1"/>
  <c r="M621" i="7" s="1"/>
  <c r="M622" i="7" s="1"/>
  <c r="M623" i="7" s="1"/>
  <c r="M624" i="7" s="1"/>
  <c r="M625" i="7" s="1"/>
  <c r="M626" i="7" s="1"/>
  <c r="M627" i="7" s="1"/>
  <c r="M628" i="7" s="1"/>
  <c r="M629" i="7" s="1"/>
  <c r="M630" i="7" s="1"/>
  <c r="M631" i="7" s="1"/>
  <c r="M632" i="7" s="1"/>
  <c r="M633" i="7" s="1"/>
  <c r="M634" i="7" s="1"/>
  <c r="M635" i="7" s="1"/>
  <c r="M636" i="7" s="1"/>
  <c r="M637" i="7" s="1"/>
  <c r="M638" i="7" s="1"/>
  <c r="M639" i="7" s="1"/>
  <c r="M640" i="7" s="1"/>
  <c r="M641" i="7" s="1"/>
  <c r="M642" i="7" s="1"/>
  <c r="M643" i="7" s="1"/>
  <c r="M644" i="7" s="1"/>
  <c r="M645" i="7" s="1"/>
  <c r="M646" i="7" s="1"/>
  <c r="M647" i="7" s="1"/>
  <c r="M648" i="7" s="1"/>
  <c r="M649" i="7" s="1"/>
  <c r="M650" i="7" s="1"/>
  <c r="M651" i="7" s="1"/>
  <c r="M652" i="7" s="1"/>
  <c r="M653" i="7" s="1"/>
  <c r="M654" i="7" s="1"/>
  <c r="M655" i="7" s="1"/>
  <c r="M656" i="7" s="1"/>
  <c r="M657" i="7" s="1"/>
  <c r="M658" i="7" s="1"/>
  <c r="M659" i="7" s="1"/>
  <c r="M660" i="7" s="1"/>
  <c r="M661" i="7" s="1"/>
  <c r="M662" i="7" s="1"/>
  <c r="M663" i="7" s="1"/>
  <c r="M664" i="7" s="1"/>
  <c r="M665" i="7" s="1"/>
  <c r="M666" i="7" s="1"/>
  <c r="M667" i="7" s="1"/>
  <c r="M668" i="7" s="1"/>
  <c r="M669" i="7" s="1"/>
  <c r="M670" i="7" s="1"/>
  <c r="M671" i="7" s="1"/>
  <c r="M672" i="7" s="1"/>
  <c r="M673" i="7" s="1"/>
  <c r="M674" i="7" s="1"/>
  <c r="M675" i="7" s="1"/>
  <c r="M676" i="7" s="1"/>
  <c r="M677" i="7" s="1"/>
  <c r="M678" i="7" s="1"/>
  <c r="M679" i="7" s="1"/>
  <c r="M680" i="7" s="1"/>
  <c r="M681" i="7" s="1"/>
  <c r="M682" i="7" s="1"/>
  <c r="M683" i="7" s="1"/>
  <c r="M684" i="7" s="1"/>
  <c r="M685" i="7" s="1"/>
  <c r="M686" i="7" s="1"/>
  <c r="M687" i="7" s="1"/>
  <c r="M688" i="7" s="1"/>
  <c r="M689" i="7" s="1"/>
  <c r="M690" i="7" s="1"/>
  <c r="M691" i="7" s="1"/>
  <c r="M692" i="7" s="1"/>
  <c r="M693" i="7" s="1"/>
  <c r="M694" i="7" s="1"/>
  <c r="M695" i="7" s="1"/>
  <c r="M696" i="7" s="1"/>
  <c r="M697" i="7" s="1"/>
  <c r="M698" i="7" s="1"/>
  <c r="M699" i="7" s="1"/>
  <c r="M700" i="7" s="1"/>
  <c r="M701" i="7" s="1"/>
  <c r="M702" i="7" s="1"/>
  <c r="M703" i="7" s="1"/>
  <c r="M704" i="7" s="1"/>
  <c r="M705" i="7" s="1"/>
  <c r="M706" i="7" s="1"/>
  <c r="M707" i="7" s="1"/>
  <c r="M708" i="7" s="1"/>
  <c r="M709" i="7" s="1"/>
  <c r="M710" i="7" s="1"/>
  <c r="M711" i="7" s="1"/>
  <c r="M712" i="7" s="1"/>
  <c r="M713" i="7" s="1"/>
  <c r="M714" i="7" s="1"/>
  <c r="M715" i="7" s="1"/>
  <c r="M716" i="7" s="1"/>
  <c r="M717" i="7" s="1"/>
  <c r="M718" i="7" s="1"/>
  <c r="M719" i="7" s="1"/>
  <c r="M720" i="7" s="1"/>
  <c r="M721" i="7" s="1"/>
  <c r="M722" i="7" s="1"/>
  <c r="M723" i="7" s="1"/>
  <c r="M724" i="7" s="1"/>
  <c r="M725" i="7" s="1"/>
  <c r="M726" i="7" s="1"/>
  <c r="M727" i="7" s="1"/>
  <c r="M728" i="7" s="1"/>
  <c r="M729" i="7" s="1"/>
  <c r="M730" i="7" s="1"/>
  <c r="M731" i="7" s="1"/>
  <c r="M732" i="7" s="1"/>
  <c r="M733" i="7" s="1"/>
  <c r="M734" i="7" s="1"/>
  <c r="M735" i="7" s="1"/>
  <c r="M736" i="7" s="1"/>
  <c r="M737" i="7" s="1"/>
  <c r="M738" i="7" s="1"/>
  <c r="M739" i="7" s="1"/>
  <c r="M740" i="7" s="1"/>
  <c r="M741" i="7" s="1"/>
  <c r="M742" i="7" s="1"/>
  <c r="M743" i="7" s="1"/>
  <c r="M744" i="7" s="1"/>
  <c r="M745" i="7" s="1"/>
  <c r="M746" i="7" s="1"/>
  <c r="M747" i="7" s="1"/>
  <c r="M748" i="7" s="1"/>
  <c r="M749" i="7" s="1"/>
  <c r="M750" i="7" s="1"/>
  <c r="M751" i="7" s="1"/>
  <c r="M752" i="7" s="1"/>
  <c r="M753" i="7" s="1"/>
  <c r="M754" i="7" s="1"/>
  <c r="M755" i="7" s="1"/>
  <c r="M756" i="7" s="1"/>
  <c r="M757" i="7" s="1"/>
  <c r="M758" i="7" s="1"/>
  <c r="M759" i="7" s="1"/>
  <c r="M760" i="7" s="1"/>
  <c r="M761" i="7" s="1"/>
  <c r="M762" i="7" s="1"/>
  <c r="M763" i="7" s="1"/>
  <c r="M764" i="7" s="1"/>
  <c r="M765" i="7" s="1"/>
  <c r="M766" i="7" s="1"/>
  <c r="M767" i="7" s="1"/>
  <c r="M768" i="7" s="1"/>
  <c r="M769" i="7" s="1"/>
  <c r="M770" i="7" s="1"/>
  <c r="M771" i="7" s="1"/>
  <c r="M772" i="7" s="1"/>
  <c r="M773" i="7" s="1"/>
  <c r="M774" i="7" s="1"/>
  <c r="M775" i="7" s="1"/>
  <c r="M776" i="7" s="1"/>
  <c r="M777" i="7" s="1"/>
  <c r="M778" i="7" s="1"/>
  <c r="M779" i="7" s="1"/>
  <c r="M780" i="7" s="1"/>
  <c r="M781" i="7" s="1"/>
  <c r="M782" i="7" s="1"/>
  <c r="M783" i="7" s="1"/>
  <c r="M784" i="7" s="1"/>
  <c r="M785" i="7" s="1"/>
  <c r="M786" i="7" s="1"/>
  <c r="M787" i="7" s="1"/>
  <c r="M788" i="7" s="1"/>
  <c r="M789" i="7" s="1"/>
  <c r="M790" i="7" s="1"/>
  <c r="M791" i="7" s="1"/>
  <c r="M792" i="7" s="1"/>
  <c r="M793" i="7" s="1"/>
  <c r="M794" i="7" s="1"/>
  <c r="M795" i="7" s="1"/>
  <c r="M796" i="7" s="1"/>
  <c r="M797" i="7" s="1"/>
  <c r="M798" i="7" s="1"/>
  <c r="M799" i="7" s="1"/>
  <c r="M800" i="7" s="1"/>
  <c r="M801" i="7" s="1"/>
  <c r="M802" i="7" s="1"/>
  <c r="M803" i="7" s="1"/>
  <c r="M804" i="7" s="1"/>
  <c r="M805" i="7" s="1"/>
  <c r="M806" i="7" s="1"/>
  <c r="M807" i="7" s="1"/>
  <c r="M808" i="7" s="1"/>
  <c r="M809" i="7" s="1"/>
  <c r="M810" i="7" s="1"/>
  <c r="M811" i="7" s="1"/>
  <c r="M812" i="7" s="1"/>
  <c r="M813" i="7" s="1"/>
  <c r="M814" i="7" s="1"/>
  <c r="M815" i="7" s="1"/>
  <c r="M816" i="7" s="1"/>
  <c r="M817" i="7" s="1"/>
  <c r="M818" i="7" s="1"/>
  <c r="M819" i="7" s="1"/>
  <c r="M820" i="7" s="1"/>
  <c r="M821" i="7" s="1"/>
  <c r="M822" i="7" s="1"/>
  <c r="M823" i="7" s="1"/>
  <c r="M824" i="7" s="1"/>
  <c r="M825" i="7" s="1"/>
  <c r="M826" i="7" s="1"/>
  <c r="M827" i="7" s="1"/>
  <c r="M828" i="7" s="1"/>
  <c r="M829" i="7" s="1"/>
  <c r="M830" i="7" s="1"/>
  <c r="M831" i="7" s="1"/>
  <c r="M832" i="7" s="1"/>
  <c r="M833" i="7" s="1"/>
  <c r="M834" i="7" s="1"/>
  <c r="M835" i="7" s="1"/>
  <c r="M836" i="7" s="1"/>
  <c r="M837" i="7" s="1"/>
  <c r="M838" i="7" s="1"/>
  <c r="M839" i="7" s="1"/>
  <c r="M840" i="7" s="1"/>
  <c r="M841" i="7" s="1"/>
  <c r="M842" i="7" s="1"/>
  <c r="M843" i="7" s="1"/>
  <c r="M844" i="7" s="1"/>
  <c r="M845" i="7" s="1"/>
  <c r="M846" i="7" s="1"/>
  <c r="M847" i="7" s="1"/>
  <c r="M848" i="7" s="1"/>
  <c r="M849" i="7" s="1"/>
  <c r="M850" i="7" s="1"/>
  <c r="M851" i="7" s="1"/>
  <c r="M852" i="7" s="1"/>
  <c r="M853" i="7" s="1"/>
  <c r="M854" i="7" s="1"/>
  <c r="M855" i="7" s="1"/>
  <c r="M856" i="7" s="1"/>
  <c r="M857" i="7" s="1"/>
  <c r="M858" i="7" s="1"/>
  <c r="M859" i="7" s="1"/>
  <c r="M860" i="7" s="1"/>
  <c r="M861" i="7" s="1"/>
  <c r="M862" i="7" s="1"/>
  <c r="M863" i="7" s="1"/>
  <c r="M864" i="7" s="1"/>
  <c r="M865" i="7" s="1"/>
  <c r="M866" i="7" s="1"/>
  <c r="M867" i="7" s="1"/>
  <c r="M868" i="7" s="1"/>
  <c r="M869" i="7" s="1"/>
  <c r="M870" i="7" s="1"/>
  <c r="M871" i="7" s="1"/>
  <c r="M872" i="7" s="1"/>
  <c r="M873" i="7" s="1"/>
  <c r="M874" i="7" s="1"/>
  <c r="M875" i="7" s="1"/>
  <c r="M876" i="7" s="1"/>
  <c r="M877" i="7" s="1"/>
  <c r="M878" i="7" s="1"/>
  <c r="M879" i="7" s="1"/>
  <c r="M880" i="7" s="1"/>
  <c r="M881" i="7" s="1"/>
  <c r="M882" i="7" s="1"/>
  <c r="M883" i="7" s="1"/>
  <c r="M884" i="7" s="1"/>
  <c r="M885" i="7" s="1"/>
  <c r="M886" i="7" s="1"/>
  <c r="M887" i="7" s="1"/>
  <c r="M888" i="7" s="1"/>
  <c r="M889" i="7" s="1"/>
  <c r="M890" i="7" s="1"/>
  <c r="M891" i="7" s="1"/>
  <c r="M892" i="7" s="1"/>
  <c r="M893" i="7" s="1"/>
  <c r="M894" i="7" s="1"/>
  <c r="M895" i="7" s="1"/>
  <c r="M896" i="7" s="1"/>
  <c r="M897" i="7" s="1"/>
  <c r="M898" i="7" s="1"/>
  <c r="M899" i="7" s="1"/>
  <c r="M900" i="7" s="1"/>
  <c r="M901" i="7" s="1"/>
  <c r="M902" i="7" s="1"/>
  <c r="M903" i="7" s="1"/>
  <c r="M904" i="7" s="1"/>
  <c r="M905" i="7" s="1"/>
  <c r="M906" i="7" s="1"/>
  <c r="M907" i="7" s="1"/>
  <c r="M908" i="7" s="1"/>
  <c r="M909" i="7" s="1"/>
  <c r="M910" i="7" s="1"/>
  <c r="M911" i="7" s="1"/>
  <c r="M912" i="7" s="1"/>
  <c r="M913" i="7" s="1"/>
  <c r="M914" i="7" s="1"/>
  <c r="M915" i="7" s="1"/>
  <c r="M916" i="7" s="1"/>
  <c r="M917" i="7" s="1"/>
  <c r="M918" i="7" s="1"/>
  <c r="M919" i="7" s="1"/>
  <c r="M920" i="7" s="1"/>
  <c r="M921" i="7" s="1"/>
  <c r="M922" i="7" s="1"/>
  <c r="M923" i="7" s="1"/>
  <c r="M924" i="7" s="1"/>
  <c r="M925" i="7" s="1"/>
  <c r="M926" i="7" s="1"/>
  <c r="M927" i="7" s="1"/>
  <c r="M928" i="7" s="1"/>
  <c r="M929" i="7" s="1"/>
  <c r="M930" i="7" s="1"/>
  <c r="M931" i="7" s="1"/>
  <c r="M932" i="7" s="1"/>
  <c r="M933" i="7" s="1"/>
  <c r="M934" i="7" s="1"/>
  <c r="M935" i="7" s="1"/>
  <c r="M936" i="7" s="1"/>
  <c r="M937" i="7" s="1"/>
  <c r="M938" i="7" s="1"/>
  <c r="M939" i="7" s="1"/>
  <c r="M940" i="7" s="1"/>
  <c r="M941" i="7" s="1"/>
  <c r="M942" i="7" s="1"/>
  <c r="M943" i="7" s="1"/>
  <c r="M944" i="7" s="1"/>
  <c r="M945" i="7" s="1"/>
  <c r="M946" i="7" s="1"/>
  <c r="M947" i="7" s="1"/>
  <c r="M948" i="7" s="1"/>
  <c r="M949" i="7" s="1"/>
  <c r="M950" i="7" s="1"/>
  <c r="M951" i="7" s="1"/>
  <c r="M952" i="7" s="1"/>
  <c r="M953" i="7" s="1"/>
  <c r="M954" i="7" s="1"/>
  <c r="M955" i="7" s="1"/>
  <c r="M956" i="7" s="1"/>
  <c r="M957" i="7" s="1"/>
  <c r="M958" i="7" s="1"/>
  <c r="M959" i="7" s="1"/>
  <c r="M960" i="7" s="1"/>
  <c r="M961" i="7" s="1"/>
  <c r="M962" i="7" s="1"/>
  <c r="M963" i="7" s="1"/>
  <c r="M964" i="7" s="1"/>
  <c r="M965" i="7" s="1"/>
  <c r="M966" i="7" s="1"/>
  <c r="M967" i="7" s="1"/>
  <c r="M968" i="7" s="1"/>
  <c r="M969" i="7" s="1"/>
  <c r="M970" i="7" s="1"/>
  <c r="M971" i="7" s="1"/>
  <c r="M972" i="7" s="1"/>
  <c r="M973" i="7" s="1"/>
  <c r="M974" i="7" s="1"/>
  <c r="M975" i="7" s="1"/>
  <c r="M976" i="7" s="1"/>
  <c r="M977" i="7" s="1"/>
  <c r="M978" i="7" s="1"/>
  <c r="M979" i="7" s="1"/>
  <c r="M980" i="7" s="1"/>
  <c r="M981" i="7" s="1"/>
  <c r="M982" i="7" s="1"/>
  <c r="M983" i="7" s="1"/>
  <c r="M984" i="7" s="1"/>
  <c r="M985" i="7" s="1"/>
  <c r="M986" i="7" s="1"/>
  <c r="M987" i="7" s="1"/>
  <c r="M988" i="7" s="1"/>
  <c r="M989" i="7" s="1"/>
  <c r="M990" i="7" s="1"/>
  <c r="M991" i="7" s="1"/>
  <c r="M992" i="7" s="1"/>
  <c r="M993" i="7" s="1"/>
  <c r="M994" i="7" s="1"/>
  <c r="M995" i="7" s="1"/>
  <c r="M996" i="7" s="1"/>
  <c r="M997" i="7" s="1"/>
  <c r="M998" i="7" s="1"/>
  <c r="M999" i="7" s="1"/>
  <c r="M1000" i="7" s="1"/>
  <c r="M1001" i="7" s="1"/>
  <c r="M1002" i="7" s="1"/>
  <c r="M1003" i="7" s="1"/>
  <c r="M1004" i="7" s="1"/>
  <c r="M1005" i="7" s="1"/>
  <c r="M1006" i="7" s="1"/>
  <c r="M1007" i="7" s="1"/>
  <c r="M1008" i="7" s="1"/>
  <c r="M1009" i="7" s="1"/>
  <c r="M1010" i="7" s="1"/>
  <c r="M1011" i="7" s="1"/>
  <c r="M1012" i="7" s="1"/>
  <c r="M1013" i="7" s="1"/>
  <c r="M1014" i="7" s="1"/>
  <c r="M1015" i="7" s="1"/>
  <c r="M1016" i="7" s="1"/>
  <c r="M1017" i="7" s="1"/>
  <c r="M1018" i="7" s="1"/>
  <c r="M1019" i="7" s="1"/>
  <c r="M1020" i="7" s="1"/>
  <c r="M1021" i="7" s="1"/>
  <c r="M1022" i="7" s="1"/>
  <c r="M1023" i="7" s="1"/>
  <c r="M1024" i="7" s="1"/>
  <c r="M1025" i="7" s="1"/>
  <c r="M1026" i="7" s="1"/>
  <c r="M1027" i="7" s="1"/>
  <c r="M1028" i="7" s="1"/>
  <c r="M1029" i="7" s="1"/>
  <c r="M1030" i="7" s="1"/>
  <c r="M1031" i="7" s="1"/>
  <c r="M1032" i="7" s="1"/>
  <c r="M1033" i="7" s="1"/>
  <c r="M1034" i="7" s="1"/>
  <c r="M1035" i="7" s="1"/>
  <c r="M1036" i="7" s="1"/>
  <c r="M1037" i="7" s="1"/>
  <c r="M1038" i="7" s="1"/>
  <c r="M1039" i="7" s="1"/>
  <c r="M1040" i="7" s="1"/>
  <c r="M1041" i="7" s="1"/>
  <c r="M1042" i="7" s="1"/>
  <c r="M1043" i="7" s="1"/>
  <c r="M1044" i="7" s="1"/>
  <c r="M1045" i="7" s="1"/>
  <c r="M1046" i="7" s="1"/>
  <c r="M1047" i="7" s="1"/>
  <c r="M1048" i="7" s="1"/>
  <c r="M1049" i="7" s="1"/>
  <c r="M1050" i="7" s="1"/>
  <c r="M1051" i="7" s="1"/>
  <c r="M1052" i="7" s="1"/>
  <c r="M1053" i="7" s="1"/>
  <c r="M1054" i="7" s="1"/>
  <c r="M1055" i="7" s="1"/>
  <c r="M1056" i="7" s="1"/>
  <c r="M1057" i="7" s="1"/>
  <c r="M1058" i="7" s="1"/>
  <c r="M1059" i="7" s="1"/>
  <c r="M1060" i="7" s="1"/>
  <c r="M1061" i="7" s="1"/>
  <c r="M1062" i="7" s="1"/>
  <c r="M1063" i="7" s="1"/>
  <c r="M1064" i="7" s="1"/>
  <c r="M1065" i="7" s="1"/>
  <c r="M1066" i="7" s="1"/>
  <c r="M1067" i="7" s="1"/>
  <c r="M1068" i="7" s="1"/>
  <c r="M1069" i="7" s="1"/>
  <c r="M1070" i="7" s="1"/>
  <c r="M1071" i="7" s="1"/>
  <c r="M1072" i="7" s="1"/>
  <c r="M1073" i="7" s="1"/>
  <c r="M1074" i="7" s="1"/>
  <c r="M1075" i="7" s="1"/>
  <c r="M1076" i="7" s="1"/>
  <c r="M1077" i="7" s="1"/>
  <c r="M1078" i="7" s="1"/>
  <c r="M1079" i="7" s="1"/>
  <c r="M1080" i="7" s="1"/>
  <c r="M1081" i="7" s="1"/>
  <c r="M1082" i="7" s="1"/>
  <c r="M1083" i="7" s="1"/>
  <c r="M1084" i="7" s="1"/>
  <c r="M1085" i="7" s="1"/>
  <c r="M1086" i="7" s="1"/>
  <c r="M1087" i="7" s="1"/>
  <c r="M1088" i="7" s="1"/>
  <c r="M1089" i="7" s="1"/>
  <c r="M1090" i="7" s="1"/>
  <c r="M1091" i="7" s="1"/>
  <c r="M1092" i="7" s="1"/>
  <c r="M1093" i="7" s="1"/>
  <c r="M1094" i="7" s="1"/>
  <c r="M1095" i="7" s="1"/>
  <c r="M1096" i="7" s="1"/>
  <c r="M1097" i="7" s="1"/>
  <c r="M1098" i="7" s="1"/>
  <c r="M1099" i="7" s="1"/>
  <c r="M1100" i="7" s="1"/>
  <c r="M1101" i="7" s="1"/>
  <c r="M1102" i="7" s="1"/>
  <c r="M1103" i="7" s="1"/>
  <c r="M1104" i="7" s="1"/>
  <c r="M1105" i="7" s="1"/>
  <c r="M1106" i="7" s="1"/>
  <c r="M1107" i="7" s="1"/>
  <c r="M1108" i="7" s="1"/>
  <c r="M1109" i="7" s="1"/>
  <c r="M1110" i="7" s="1"/>
  <c r="M1111" i="7" s="1"/>
  <c r="M1112" i="7" s="1"/>
  <c r="M1113" i="7" s="1"/>
  <c r="M1114" i="7" s="1"/>
  <c r="M1115" i="7" s="1"/>
  <c r="M1116" i="7" s="1"/>
  <c r="M1117" i="7" s="1"/>
  <c r="M1118" i="7" s="1"/>
  <c r="M1119" i="7" s="1"/>
  <c r="M1120" i="7" s="1"/>
  <c r="M1121" i="7" s="1"/>
  <c r="M1122" i="7" s="1"/>
  <c r="M1123" i="7" s="1"/>
  <c r="M1124" i="7" s="1"/>
  <c r="M1125" i="7" s="1"/>
  <c r="M1126" i="7" s="1"/>
  <c r="M1127" i="7" s="1"/>
  <c r="M1128" i="7" s="1"/>
  <c r="M1129" i="7" s="1"/>
  <c r="M1130" i="7" s="1"/>
  <c r="M1131" i="7" s="1"/>
  <c r="M1132" i="7" s="1"/>
  <c r="M1133" i="7" s="1"/>
  <c r="M1134" i="7" s="1"/>
  <c r="M1135" i="7" s="1"/>
  <c r="M1136" i="7" s="1"/>
  <c r="M1137" i="7" s="1"/>
  <c r="M1138" i="7" s="1"/>
  <c r="M1139" i="7" s="1"/>
  <c r="M1140" i="7" s="1"/>
  <c r="M1141" i="7" s="1"/>
  <c r="M1142" i="7" s="1"/>
  <c r="M1143" i="7" s="1"/>
  <c r="M1144" i="7" s="1"/>
  <c r="M1145" i="7" s="1"/>
  <c r="M1146" i="7" s="1"/>
  <c r="M1147" i="7" s="1"/>
  <c r="M1148" i="7" s="1"/>
  <c r="M1149" i="7" s="1"/>
  <c r="M1150" i="7" s="1"/>
  <c r="M1151" i="7" s="1"/>
  <c r="M1152" i="7" s="1"/>
  <c r="M1153" i="7" s="1"/>
  <c r="M1154" i="7" s="1"/>
  <c r="M1155" i="7" s="1"/>
  <c r="M1156" i="7" s="1"/>
  <c r="M1157" i="7" s="1"/>
  <c r="M1158" i="7" s="1"/>
  <c r="M1159" i="7" s="1"/>
  <c r="M1160" i="7" s="1"/>
  <c r="M1161" i="7" s="1"/>
  <c r="M1162" i="7" s="1"/>
  <c r="M1163" i="7" s="1"/>
  <c r="M1164" i="7" s="1"/>
  <c r="M1165" i="7" s="1"/>
  <c r="M1166" i="7" s="1"/>
  <c r="M1167" i="7" s="1"/>
  <c r="M1168" i="7" s="1"/>
  <c r="M1169" i="7" s="1"/>
  <c r="M1170" i="7" s="1"/>
  <c r="M1171" i="7" s="1"/>
  <c r="M1172" i="7" s="1"/>
  <c r="M1173" i="7" s="1"/>
  <c r="M1174" i="7" s="1"/>
  <c r="M1175" i="7" s="1"/>
  <c r="M1176" i="7" s="1"/>
  <c r="M1177" i="7" s="1"/>
  <c r="M1178" i="7" s="1"/>
  <c r="M1179" i="7" s="1"/>
  <c r="M1180" i="7" s="1"/>
  <c r="M1181" i="7" s="1"/>
  <c r="M1182" i="7" s="1"/>
  <c r="M1183" i="7" s="1"/>
  <c r="M1184" i="7" s="1"/>
  <c r="M1185" i="7" s="1"/>
  <c r="M1186" i="7" s="1"/>
  <c r="M1187" i="7" s="1"/>
  <c r="M1188" i="7" s="1"/>
  <c r="M1189" i="7" s="1"/>
  <c r="M1190" i="7" s="1"/>
  <c r="M1191" i="7" s="1"/>
  <c r="M1192" i="7" s="1"/>
  <c r="M1193" i="7" s="1"/>
  <c r="M1194" i="7" s="1"/>
  <c r="M1195" i="7" s="1"/>
  <c r="M1196" i="7" s="1"/>
  <c r="M1197" i="7" s="1"/>
  <c r="M1198" i="7" s="1"/>
  <c r="M1199" i="7" s="1"/>
  <c r="M1200" i="7" s="1"/>
  <c r="M1201" i="7" s="1"/>
  <c r="M1202" i="7" s="1"/>
  <c r="M1203" i="7" s="1"/>
  <c r="M1204" i="7" s="1"/>
  <c r="M1205" i="7" s="1"/>
  <c r="M1206" i="7" s="1"/>
  <c r="M1207" i="7" s="1"/>
  <c r="M1208" i="7" s="1"/>
  <c r="M1209" i="7" s="1"/>
  <c r="M1210" i="7" s="1"/>
  <c r="M1211" i="7" s="1"/>
  <c r="M1212" i="7" s="1"/>
  <c r="M1213" i="7" s="1"/>
  <c r="M1214" i="7" s="1"/>
  <c r="M1215" i="7" s="1"/>
  <c r="M1216" i="7" s="1"/>
  <c r="M1217" i="7" s="1"/>
  <c r="M1218" i="7" s="1"/>
  <c r="M1219" i="7" s="1"/>
  <c r="M1220" i="7" s="1"/>
  <c r="M1221" i="7" s="1"/>
  <c r="M1222" i="7" s="1"/>
  <c r="M1223" i="7" s="1"/>
  <c r="M1224" i="7" s="1"/>
  <c r="M1225" i="7" s="1"/>
  <c r="M1226" i="7" s="1"/>
  <c r="M1227" i="7" s="1"/>
  <c r="M1228" i="7" s="1"/>
  <c r="M1229" i="7" s="1"/>
  <c r="M1230" i="7" s="1"/>
  <c r="M1231" i="7" s="1"/>
  <c r="M1232" i="7" s="1"/>
  <c r="M1233" i="7" s="1"/>
  <c r="M1234" i="7" s="1"/>
  <c r="M1235" i="7" s="1"/>
  <c r="M1236" i="7" s="1"/>
  <c r="M1237" i="7" s="1"/>
  <c r="M1238" i="7" s="1"/>
  <c r="M1239" i="7" s="1"/>
  <c r="M1240" i="7" s="1"/>
  <c r="M1241" i="7" s="1"/>
  <c r="M1242" i="7" s="1"/>
  <c r="M1243" i="7" s="1"/>
  <c r="M1244" i="7" s="1"/>
  <c r="M1245" i="7" s="1"/>
  <c r="M1246" i="7" s="1"/>
  <c r="M1247" i="7" s="1"/>
  <c r="M1248" i="7" s="1"/>
  <c r="M1249" i="7" s="1"/>
  <c r="M1250" i="7" s="1"/>
  <c r="M1251" i="7" s="1"/>
  <c r="M1252" i="7" s="1"/>
  <c r="M1253" i="7" s="1"/>
  <c r="M1254" i="7" s="1"/>
  <c r="M1255" i="7" s="1"/>
  <c r="M1256" i="7" s="1"/>
  <c r="M1257" i="7" s="1"/>
  <c r="M1258" i="7" s="1"/>
  <c r="M1259" i="7" s="1"/>
  <c r="M1260" i="7" s="1"/>
  <c r="M1261" i="7" s="1"/>
  <c r="M1262" i="7" s="1"/>
  <c r="M1263" i="7" s="1"/>
  <c r="M1264" i="7" s="1"/>
  <c r="M1265" i="7" s="1"/>
  <c r="M1266" i="7" s="1"/>
  <c r="M1267" i="7" s="1"/>
  <c r="M1268" i="7" s="1"/>
  <c r="M1269" i="7" s="1"/>
  <c r="M1270" i="7" s="1"/>
  <c r="M1271" i="7" s="1"/>
  <c r="M1272" i="7" s="1"/>
  <c r="M1273" i="7" s="1"/>
  <c r="M1274" i="7" s="1"/>
  <c r="M1275" i="7" s="1"/>
  <c r="M1276" i="7" s="1"/>
  <c r="M1277" i="7" s="1"/>
  <c r="M1278" i="7" s="1"/>
  <c r="M1279" i="7" s="1"/>
  <c r="M1280" i="7" s="1"/>
  <c r="M1281" i="7" s="1"/>
  <c r="M1282" i="7" s="1"/>
  <c r="M1283" i="7" s="1"/>
  <c r="M1284" i="7" s="1"/>
  <c r="M1285" i="7" s="1"/>
  <c r="M1286" i="7" s="1"/>
  <c r="M1287" i="7" s="1"/>
  <c r="M1288" i="7" s="1"/>
  <c r="M1289" i="7" s="1"/>
  <c r="M1290" i="7" s="1"/>
  <c r="M1291" i="7" s="1"/>
  <c r="M1292" i="7" s="1"/>
  <c r="M1293" i="7" s="1"/>
  <c r="M1294" i="7" s="1"/>
  <c r="M1295" i="7" s="1"/>
  <c r="M1296" i="7" s="1"/>
  <c r="M1297" i="7" s="1"/>
  <c r="M1298" i="7" s="1"/>
  <c r="M1299" i="7" s="1"/>
  <c r="M1300" i="7" s="1"/>
  <c r="M1301" i="7" s="1"/>
  <c r="M1302" i="7" s="1"/>
  <c r="M1303" i="7" s="1"/>
  <c r="M1304" i="7" s="1"/>
  <c r="M1305" i="7" s="1"/>
  <c r="M1306" i="7" s="1"/>
  <c r="M1307" i="7" s="1"/>
  <c r="M1308" i="7" s="1"/>
  <c r="M1309" i="7" s="1"/>
  <c r="M1310" i="7" s="1"/>
  <c r="M1311" i="7" s="1"/>
  <c r="M1312" i="7" s="1"/>
  <c r="M1313" i="7" s="1"/>
  <c r="M1314" i="7" s="1"/>
  <c r="M1315" i="7" s="1"/>
  <c r="M1316" i="7" s="1"/>
  <c r="M1317" i="7" s="1"/>
  <c r="M1318" i="7" s="1"/>
  <c r="M1319" i="7" s="1"/>
  <c r="M1320" i="7" s="1"/>
  <c r="M1321" i="7" s="1"/>
  <c r="M1322" i="7" s="1"/>
  <c r="M1323" i="7" s="1"/>
  <c r="M1324" i="7" s="1"/>
  <c r="M1325" i="7" s="1"/>
  <c r="M1326" i="7" s="1"/>
  <c r="M1327" i="7" s="1"/>
  <c r="M1328" i="7" s="1"/>
  <c r="M1329" i="7" s="1"/>
  <c r="M1330" i="7" s="1"/>
  <c r="M1331" i="7" s="1"/>
  <c r="M1332" i="7" s="1"/>
  <c r="M1333" i="7" s="1"/>
  <c r="M1334" i="7" s="1"/>
  <c r="M1335" i="7" s="1"/>
  <c r="M1336" i="7" s="1"/>
  <c r="M1337" i="7" s="1"/>
  <c r="M1338" i="7" s="1"/>
  <c r="M1339" i="7" s="1"/>
  <c r="M1340" i="7" s="1"/>
  <c r="M1341" i="7" s="1"/>
  <c r="M1342" i="7" s="1"/>
  <c r="M1343" i="7" s="1"/>
  <c r="M1344" i="7" s="1"/>
  <c r="M1345" i="7" s="1"/>
  <c r="M1346" i="7" s="1"/>
  <c r="M1347" i="7" s="1"/>
  <c r="M1348" i="7" s="1"/>
  <c r="M1349" i="7" s="1"/>
  <c r="M1350" i="7" s="1"/>
  <c r="M1351" i="7" s="1"/>
  <c r="M1352" i="7" s="1"/>
  <c r="M1353" i="7" s="1"/>
  <c r="M1354" i="7" s="1"/>
  <c r="M1355" i="7" s="1"/>
  <c r="M1356" i="7" s="1"/>
  <c r="M1357" i="7" s="1"/>
  <c r="M1358" i="7" s="1"/>
  <c r="M1359" i="7" s="1"/>
  <c r="M1360" i="7" s="1"/>
  <c r="M1361" i="7" s="1"/>
  <c r="M1362" i="7" s="1"/>
  <c r="M1363" i="7" s="1"/>
  <c r="M1364" i="7" s="1"/>
  <c r="M1365" i="7" s="1"/>
  <c r="M1366" i="7" s="1"/>
  <c r="M1367" i="7" s="1"/>
  <c r="M1368" i="7" s="1"/>
  <c r="M1369" i="7" s="1"/>
  <c r="M1370" i="7" s="1"/>
  <c r="M1371" i="7" s="1"/>
  <c r="M1372" i="7" s="1"/>
  <c r="M1373" i="7" s="1"/>
  <c r="M1374" i="7" s="1"/>
  <c r="M1375" i="7" s="1"/>
  <c r="M1376" i="7" s="1"/>
  <c r="M1377" i="7" s="1"/>
  <c r="M1378" i="7" s="1"/>
  <c r="M1379" i="7" s="1"/>
  <c r="M1380" i="7" s="1"/>
  <c r="M1381" i="7" s="1"/>
  <c r="M1382" i="7" s="1"/>
  <c r="M1383" i="7" s="1"/>
  <c r="M1384" i="7" s="1"/>
  <c r="M1385" i="7" s="1"/>
  <c r="M1386" i="7" s="1"/>
  <c r="M1387" i="7" s="1"/>
  <c r="M1388" i="7" s="1"/>
  <c r="M1389" i="7" s="1"/>
  <c r="M1390" i="7" s="1"/>
  <c r="M1391" i="7" s="1"/>
  <c r="M1392" i="7" s="1"/>
  <c r="M1393" i="7" s="1"/>
  <c r="M1394" i="7" s="1"/>
  <c r="M1395" i="7" s="1"/>
  <c r="M1396" i="7" s="1"/>
  <c r="M1397" i="7" s="1"/>
  <c r="M1398" i="7" s="1"/>
  <c r="M1399" i="7" s="1"/>
  <c r="M1400" i="7" s="1"/>
  <c r="M1401" i="7" s="1"/>
  <c r="M1402" i="7" s="1"/>
  <c r="M1403" i="7" s="1"/>
  <c r="M1404" i="7" s="1"/>
  <c r="M1405" i="7" s="1"/>
  <c r="M1406" i="7" s="1"/>
  <c r="M1407" i="7" s="1"/>
  <c r="M1408" i="7" s="1"/>
  <c r="M1409" i="7" s="1"/>
  <c r="M1410" i="7" s="1"/>
  <c r="M1411" i="7" s="1"/>
  <c r="M1412" i="7" s="1"/>
  <c r="M1413" i="7" s="1"/>
  <c r="M1414" i="7" s="1"/>
  <c r="M1415" i="7" s="1"/>
  <c r="M1416" i="7" s="1"/>
  <c r="M1417" i="7" s="1"/>
  <c r="M1418" i="7" s="1"/>
  <c r="M1419" i="7" s="1"/>
  <c r="M1420" i="7" s="1"/>
  <c r="M1421" i="7" s="1"/>
  <c r="M1422" i="7" s="1"/>
  <c r="M1423" i="7" s="1"/>
  <c r="M1424" i="7" s="1"/>
  <c r="M1425" i="7" s="1"/>
  <c r="M1426" i="7" s="1"/>
  <c r="M1427" i="7" s="1"/>
  <c r="M1428" i="7" s="1"/>
  <c r="M1429" i="7" s="1"/>
  <c r="M1430" i="7" s="1"/>
  <c r="M1431" i="7" s="1"/>
  <c r="M1432" i="7" s="1"/>
  <c r="M1433" i="7" s="1"/>
  <c r="M1434" i="7" s="1"/>
  <c r="M1435" i="7" s="1"/>
  <c r="M1436" i="7" s="1"/>
  <c r="M1437" i="7" s="1"/>
  <c r="M1438" i="7" s="1"/>
  <c r="M1439" i="7" s="1"/>
  <c r="M1440" i="7" s="1"/>
  <c r="M1441" i="7" s="1"/>
  <c r="M1442" i="7" s="1"/>
  <c r="M1443" i="7" s="1"/>
  <c r="M1444" i="7" s="1"/>
  <c r="M1445" i="7" s="1"/>
  <c r="M1446" i="7" s="1"/>
  <c r="M1447" i="7" s="1"/>
  <c r="M1448" i="7" s="1"/>
  <c r="M1449" i="7" s="1"/>
  <c r="M1450" i="7" s="1"/>
  <c r="M1451" i="7" s="1"/>
  <c r="M1452" i="7" s="1"/>
  <c r="M1453" i="7" s="1"/>
  <c r="M1454" i="7" s="1"/>
  <c r="M1455" i="7" s="1"/>
  <c r="M1456" i="7" s="1"/>
  <c r="M1457" i="7" s="1"/>
  <c r="M1458" i="7" s="1"/>
  <c r="M1459" i="7" s="1"/>
  <c r="M1460" i="7" s="1"/>
  <c r="M1461" i="7" s="1"/>
  <c r="M1462" i="7" s="1"/>
  <c r="M1463" i="7" s="1"/>
  <c r="M1464" i="7" s="1"/>
  <c r="M1465" i="7" s="1"/>
  <c r="M1466" i="7" s="1"/>
  <c r="M1467" i="7" s="1"/>
  <c r="M1468" i="7" s="1"/>
  <c r="M1469" i="7" s="1"/>
  <c r="M1470" i="7" s="1"/>
  <c r="M1471" i="7" s="1"/>
  <c r="M1472" i="7" s="1"/>
  <c r="M1473" i="7" s="1"/>
  <c r="M1474" i="7" s="1"/>
  <c r="M1475" i="7" s="1"/>
  <c r="M1476" i="7" s="1"/>
  <c r="M1477" i="7" s="1"/>
  <c r="M1478" i="7" s="1"/>
  <c r="M1479" i="7" s="1"/>
  <c r="M1480" i="7" s="1"/>
  <c r="M1481" i="7" s="1"/>
  <c r="M1482" i="7" s="1"/>
  <c r="M1483" i="7" s="1"/>
  <c r="M1484" i="7" s="1"/>
  <c r="M1485" i="7" s="1"/>
  <c r="M1486" i="7" s="1"/>
  <c r="M1487" i="7" s="1"/>
  <c r="M1488" i="7" s="1"/>
  <c r="M1489" i="7" s="1"/>
  <c r="M1490" i="7" s="1"/>
  <c r="M1491" i="7" s="1"/>
  <c r="M1492" i="7" s="1"/>
  <c r="M1493" i="7" s="1"/>
  <c r="M1494" i="7" s="1"/>
  <c r="M1495" i="7" s="1"/>
  <c r="M1496" i="7" s="1"/>
  <c r="M1497" i="7" s="1"/>
  <c r="M1498" i="7" s="1"/>
  <c r="M1499" i="7" s="1"/>
  <c r="M1500" i="7" s="1"/>
  <c r="M1501" i="7" s="1"/>
  <c r="M1502" i="7" s="1"/>
  <c r="M1503" i="7" s="1"/>
  <c r="M1504" i="7" s="1"/>
  <c r="M1505" i="7" s="1"/>
  <c r="M1506" i="7" s="1"/>
  <c r="M1507" i="7" s="1"/>
  <c r="M1508" i="7" s="1"/>
  <c r="M1509" i="7" s="1"/>
  <c r="M1510" i="7" s="1"/>
  <c r="N6" i="7"/>
  <c r="N5" i="7"/>
  <c r="M12" i="7"/>
  <c r="O86" i="9"/>
  <c r="O87" i="9"/>
  <c r="O88" i="9"/>
  <c r="O89" i="9"/>
  <c r="O90" i="9"/>
  <c r="O91" i="9"/>
  <c r="O92" i="9"/>
  <c r="O93" i="9"/>
  <c r="O94" i="9"/>
  <c r="O85" i="9"/>
  <c r="M83" i="9"/>
  <c r="M84" i="9" s="1"/>
  <c r="M85" i="9" s="1"/>
  <c r="M86" i="9" s="1"/>
  <c r="M87" i="9" s="1"/>
  <c r="M88" i="9" s="1"/>
  <c r="M89" i="9" s="1"/>
  <c r="M90" i="9" s="1"/>
  <c r="M91" i="9" s="1"/>
  <c r="M92" i="9" s="1"/>
  <c r="M93" i="9" s="1"/>
  <c r="M94" i="9" s="1"/>
  <c r="K37" i="9"/>
  <c r="K38" i="9" s="1"/>
  <c r="F5" i="3"/>
  <c r="F76" i="9"/>
  <c r="E27" i="3"/>
  <c r="E30" i="3" s="1"/>
  <c r="AE16" i="7" l="1"/>
  <c r="AD16" i="7"/>
  <c r="AF15" i="7"/>
  <c r="AG15" i="7" s="1"/>
  <c r="Z193" i="7"/>
  <c r="N1051" i="7"/>
  <c r="O1121" i="7"/>
  <c r="P93" i="9"/>
  <c r="P92" i="9"/>
  <c r="O25" i="7"/>
  <c r="N43" i="7"/>
  <c r="O62" i="7"/>
  <c r="O80" i="7"/>
  <c r="N98" i="7"/>
  <c r="O115" i="7"/>
  <c r="N133" i="7"/>
  <c r="O152" i="7"/>
  <c r="N170" i="7"/>
  <c r="N188" i="7"/>
  <c r="O205" i="7"/>
  <c r="N223" i="7"/>
  <c r="N241" i="7"/>
  <c r="N259" i="7"/>
  <c r="N279" i="7"/>
  <c r="N297" i="7"/>
  <c r="O314" i="7"/>
  <c r="O331" i="7"/>
  <c r="N351" i="7"/>
  <c r="O371" i="7"/>
  <c r="N389" i="7"/>
  <c r="N406" i="7"/>
  <c r="N424" i="7"/>
  <c r="O441" i="7"/>
  <c r="N459" i="7"/>
  <c r="O484" i="7"/>
  <c r="O545" i="7"/>
  <c r="N650" i="7"/>
  <c r="N755" i="7"/>
  <c r="O85" i="7"/>
  <c r="O156" i="7"/>
  <c r="O209" i="7"/>
  <c r="O264" i="7"/>
  <c r="N337" i="7"/>
  <c r="O17" i="7"/>
  <c r="N74" i="7"/>
  <c r="O126" i="7"/>
  <c r="N180" i="7"/>
  <c r="N251" i="7"/>
  <c r="O435" i="7"/>
  <c r="N57" i="7"/>
  <c r="O109" i="7"/>
  <c r="O164" i="7"/>
  <c r="N217" i="7"/>
  <c r="N253" i="7"/>
  <c r="O308" i="7"/>
  <c r="N363" i="7"/>
  <c r="N418" i="7"/>
  <c r="O719" i="7"/>
  <c r="O22" i="7"/>
  <c r="O57" i="7"/>
  <c r="O92" i="7"/>
  <c r="N129" i="7"/>
  <c r="N185" i="7"/>
  <c r="N220" i="7"/>
  <c r="N256" i="7"/>
  <c r="O291" i="7"/>
  <c r="N328" i="7"/>
  <c r="N366" i="7"/>
  <c r="N401" i="7"/>
  <c r="O436" i="7"/>
  <c r="N454" i="7"/>
  <c r="N630" i="7"/>
  <c r="N23" i="7"/>
  <c r="N77" i="7"/>
  <c r="O28" i="7"/>
  <c r="O45" i="7"/>
  <c r="N63" i="7"/>
  <c r="N81" i="7"/>
  <c r="O98" i="7"/>
  <c r="O117" i="7"/>
  <c r="N135" i="7"/>
  <c r="O155" i="7"/>
  <c r="N173" i="7"/>
  <c r="O190" i="7"/>
  <c r="O208" i="7"/>
  <c r="N226" i="7"/>
  <c r="N244" i="7"/>
  <c r="N262" i="7"/>
  <c r="O279" i="7"/>
  <c r="O297" i="7"/>
  <c r="O316" i="7"/>
  <c r="O333" i="7"/>
  <c r="N354" i="7"/>
  <c r="N372" i="7"/>
  <c r="O389" i="7"/>
  <c r="O406" i="7"/>
  <c r="O424" i="7"/>
  <c r="N442" i="7"/>
  <c r="O461" i="7"/>
  <c r="N487" i="7"/>
  <c r="N560" i="7"/>
  <c r="O664" i="7"/>
  <c r="N773" i="7"/>
  <c r="O775" i="7"/>
  <c r="N803" i="7"/>
  <c r="N138" i="7"/>
  <c r="N280" i="7"/>
  <c r="O487" i="7"/>
  <c r="O138" i="7"/>
  <c r="N245" i="7"/>
  <c r="N302" i="7"/>
  <c r="N355" i="7"/>
  <c r="O374" i="7"/>
  <c r="N392" i="7"/>
  <c r="N409" i="7"/>
  <c r="O429" i="7"/>
  <c r="N447" i="7"/>
  <c r="N467" i="7"/>
  <c r="N490" i="7"/>
  <c r="N578" i="7"/>
  <c r="N682" i="7"/>
  <c r="O13" i="7"/>
  <c r="P13" i="7" s="1"/>
  <c r="O31" i="7"/>
  <c r="N51" i="7"/>
  <c r="O68" i="7"/>
  <c r="N86" i="7"/>
  <c r="N104" i="7"/>
  <c r="N121" i="7"/>
  <c r="N139" i="7"/>
  <c r="O158" i="7"/>
  <c r="N176" i="7"/>
  <c r="O193" i="7"/>
  <c r="O211" i="7"/>
  <c r="N229" i="7"/>
  <c r="N247" i="7"/>
  <c r="O267" i="7"/>
  <c r="N285" i="7"/>
  <c r="O302" i="7"/>
  <c r="O320" i="7"/>
  <c r="O337" i="7"/>
  <c r="N357" i="7"/>
  <c r="O377" i="7"/>
  <c r="O394" i="7"/>
  <c r="N412" i="7"/>
  <c r="N430" i="7"/>
  <c r="O447" i="7"/>
  <c r="N470" i="7"/>
  <c r="N493" i="7"/>
  <c r="N581" i="7"/>
  <c r="N685" i="7"/>
  <c r="N809" i="7"/>
  <c r="O16" i="7"/>
  <c r="N34" i="7"/>
  <c r="O51" i="7"/>
  <c r="N69" i="7"/>
  <c r="O86" i="7"/>
  <c r="O104" i="7"/>
  <c r="N123" i="7"/>
  <c r="O143" i="7"/>
  <c r="O161" i="7"/>
  <c r="N179" i="7"/>
  <c r="O196" i="7"/>
  <c r="N214" i="7"/>
  <c r="N232" i="7"/>
  <c r="N250" i="7"/>
  <c r="N268" i="7"/>
  <c r="O285" i="7"/>
  <c r="N303" i="7"/>
  <c r="N322" i="7"/>
  <c r="O339" i="7"/>
  <c r="N360" i="7"/>
  <c r="N378" i="7"/>
  <c r="N395" i="7"/>
  <c r="O412" i="7"/>
  <c r="O430" i="7"/>
  <c r="N448" i="7"/>
  <c r="O470" i="7"/>
  <c r="O493" i="7"/>
  <c r="O595" i="7"/>
  <c r="N699" i="7"/>
  <c r="O874" i="7"/>
  <c r="N17" i="7"/>
  <c r="O34" i="7"/>
  <c r="N52" i="7"/>
  <c r="N71" i="7"/>
  <c r="O88" i="7"/>
  <c r="N106" i="7"/>
  <c r="N126" i="7"/>
  <c r="N144" i="7"/>
  <c r="N162" i="7"/>
  <c r="O179" i="7"/>
  <c r="N197" i="7"/>
  <c r="O214" i="7"/>
  <c r="O232" i="7"/>
  <c r="O250" i="7"/>
  <c r="O268" i="7"/>
  <c r="O287" i="7"/>
  <c r="N305" i="7"/>
  <c r="N325" i="7"/>
  <c r="O342" i="7"/>
  <c r="O360" i="7"/>
  <c r="O378" i="7"/>
  <c r="O395" i="7"/>
  <c r="N413" i="7"/>
  <c r="O432" i="7"/>
  <c r="N450" i="7"/>
  <c r="N473" i="7"/>
  <c r="N508" i="7"/>
  <c r="O598" i="7"/>
  <c r="N702" i="7"/>
  <c r="O880" i="7"/>
  <c r="N945" i="7"/>
  <c r="N951" i="7"/>
  <c r="N734" i="7"/>
  <c r="N29" i="7"/>
  <c r="N65" i="7"/>
  <c r="O100" i="7"/>
  <c r="N156" i="7"/>
  <c r="N191" i="7"/>
  <c r="O226" i="7"/>
  <c r="O262" i="7"/>
  <c r="N299" i="7"/>
  <c r="O336" i="7"/>
  <c r="O354" i="7"/>
  <c r="O372" i="7"/>
  <c r="N407" i="7"/>
  <c r="O426" i="7"/>
  <c r="N444" i="7"/>
  <c r="O464" i="7"/>
  <c r="N667" i="7"/>
  <c r="O29" i="7"/>
  <c r="N68" i="7"/>
  <c r="O120" i="7"/>
  <c r="O191" i="7"/>
  <c r="N227" i="7"/>
  <c r="N320" i="7"/>
  <c r="N35" i="7"/>
  <c r="O91" i="7"/>
  <c r="O144" i="7"/>
  <c r="O197" i="7"/>
  <c r="N233" i="7"/>
  <c r="O290" i="7"/>
  <c r="O325" i="7"/>
  <c r="N361" i="7"/>
  <c r="O397" i="7"/>
  <c r="N453" i="7"/>
  <c r="O612" i="7"/>
  <c r="O19" i="7"/>
  <c r="O74" i="7"/>
  <c r="N127" i="7"/>
  <c r="N182" i="7"/>
  <c r="N235" i="7"/>
  <c r="N291" i="7"/>
  <c r="N345" i="7"/>
  <c r="O400" i="7"/>
  <c r="O453" i="7"/>
  <c r="N476" i="7"/>
  <c r="O615" i="7"/>
  <c r="O149" i="7"/>
  <c r="O478" i="7"/>
  <c r="O40" i="7"/>
  <c r="N59" i="7"/>
  <c r="O94" i="7"/>
  <c r="N112" i="7"/>
  <c r="N132" i="7"/>
  <c r="N150" i="7"/>
  <c r="O167" i="7"/>
  <c r="O185" i="7"/>
  <c r="N203" i="7"/>
  <c r="O220" i="7"/>
  <c r="O238" i="7"/>
  <c r="O256" i="7"/>
  <c r="O274" i="7"/>
  <c r="O293" i="7"/>
  <c r="O313" i="7"/>
  <c r="O330" i="7"/>
  <c r="O348" i="7"/>
  <c r="O366" i="7"/>
  <c r="N384" i="7"/>
  <c r="O401" i="7"/>
  <c r="O420" i="7"/>
  <c r="N438" i="7"/>
  <c r="O455" i="7"/>
  <c r="O481" i="7"/>
  <c r="N528" i="7"/>
  <c r="N633" i="7"/>
  <c r="N737" i="7"/>
  <c r="N46" i="7"/>
  <c r="O82" i="7"/>
  <c r="N120" i="7"/>
  <c r="O173" i="7"/>
  <c r="N209" i="7"/>
  <c r="O244" i="7"/>
  <c r="O319" i="7"/>
  <c r="N390" i="7"/>
  <c r="N563" i="7"/>
  <c r="N48" i="7"/>
  <c r="O103" i="7"/>
  <c r="N174" i="7"/>
  <c r="N282" i="7"/>
  <c r="O56" i="7"/>
  <c r="N109" i="7"/>
  <c r="O162" i="7"/>
  <c r="N215" i="7"/>
  <c r="O270" i="7"/>
  <c r="N308" i="7"/>
  <c r="N343" i="7"/>
  <c r="O380" i="7"/>
  <c r="O417" i="7"/>
  <c r="O475" i="7"/>
  <c r="O510" i="7"/>
  <c r="O716" i="7"/>
  <c r="N37" i="7"/>
  <c r="N92" i="7"/>
  <c r="O146" i="7"/>
  <c r="O199" i="7"/>
  <c r="O273" i="7"/>
  <c r="N326" i="7"/>
  <c r="N383" i="7"/>
  <c r="N436" i="7"/>
  <c r="N517" i="7"/>
  <c r="N40" i="7"/>
  <c r="N75" i="7"/>
  <c r="N110" i="7"/>
  <c r="N167" i="7"/>
  <c r="O202" i="7"/>
  <c r="N238" i="7"/>
  <c r="N274" i="7"/>
  <c r="N309" i="7"/>
  <c r="N348" i="7"/>
  <c r="O383" i="7"/>
  <c r="O418" i="7"/>
  <c r="O525" i="7"/>
  <c r="O23" i="7"/>
  <c r="N41" i="7"/>
  <c r="N62" i="7"/>
  <c r="P62" i="7" s="1"/>
  <c r="N80" i="7"/>
  <c r="P80" i="7" s="1"/>
  <c r="O97" i="7"/>
  <c r="N115" i="7"/>
  <c r="P115" i="7" s="1"/>
  <c r="O132" i="7"/>
  <c r="O150" i="7"/>
  <c r="N168" i="7"/>
  <c r="N186" i="7"/>
  <c r="O203" i="7"/>
  <c r="N221" i="7"/>
  <c r="N239" i="7"/>
  <c r="N257" i="7"/>
  <c r="N276" i="7"/>
  <c r="O296" i="7"/>
  <c r="N314" i="7"/>
  <c r="P314" i="7" s="1"/>
  <c r="N331" i="7"/>
  <c r="N349" i="7"/>
  <c r="O368" i="7"/>
  <c r="N386" i="7"/>
  <c r="N403" i="7"/>
  <c r="O423" i="7"/>
  <c r="N441" i="7"/>
  <c r="O458" i="7"/>
  <c r="N482" i="7"/>
  <c r="O542" i="7"/>
  <c r="N647" i="7"/>
  <c r="N752" i="7"/>
  <c r="N471" i="7"/>
  <c r="O528" i="7"/>
  <c r="N616" i="7"/>
  <c r="O702" i="7"/>
  <c r="N815" i="7"/>
  <c r="O980" i="7"/>
  <c r="O459" i="7"/>
  <c r="N465" i="7"/>
  <c r="O476" i="7"/>
  <c r="O482" i="7"/>
  <c r="N488" i="7"/>
  <c r="N494" i="7"/>
  <c r="N511" i="7"/>
  <c r="O563" i="7"/>
  <c r="O581" i="7"/>
  <c r="N599" i="7"/>
  <c r="O633" i="7"/>
  <c r="O650" i="7"/>
  <c r="O667" i="7"/>
  <c r="O685" i="7"/>
  <c r="O737" i="7"/>
  <c r="P737" i="7" s="1"/>
  <c r="O755" i="7"/>
  <c r="N776" i="7"/>
  <c r="N886" i="7"/>
  <c r="N18" i="7"/>
  <c r="N24" i="7"/>
  <c r="N30" i="7"/>
  <c r="O35" i="7"/>
  <c r="O41" i="7"/>
  <c r="O46" i="7"/>
  <c r="O52" i="7"/>
  <c r="N58" i="7"/>
  <c r="O63" i="7"/>
  <c r="O69" i="7"/>
  <c r="P69" i="7" s="1"/>
  <c r="O75" i="7"/>
  <c r="O81" i="7"/>
  <c r="N87" i="7"/>
  <c r="N93" i="7"/>
  <c r="N99" i="7"/>
  <c r="O110" i="7"/>
  <c r="N116" i="7"/>
  <c r="O121" i="7"/>
  <c r="O127" i="7"/>
  <c r="O133" i="7"/>
  <c r="O139" i="7"/>
  <c r="N145" i="7"/>
  <c r="N151" i="7"/>
  <c r="N157" i="7"/>
  <c r="N163" i="7"/>
  <c r="O168" i="7"/>
  <c r="O174" i="7"/>
  <c r="O180" i="7"/>
  <c r="O186" i="7"/>
  <c r="N192" i="7"/>
  <c r="N198" i="7"/>
  <c r="N204" i="7"/>
  <c r="N210" i="7"/>
  <c r="O215" i="7"/>
  <c r="O221" i="7"/>
  <c r="O227" i="7"/>
  <c r="O233" i="7"/>
  <c r="O239" i="7"/>
  <c r="O245" i="7"/>
  <c r="O251" i="7"/>
  <c r="O257" i="7"/>
  <c r="N263" i="7"/>
  <c r="N269" i="7"/>
  <c r="O280" i="7"/>
  <c r="N286" i="7"/>
  <c r="N292" i="7"/>
  <c r="O303" i="7"/>
  <c r="O309" i="7"/>
  <c r="N315" i="7"/>
  <c r="O326" i="7"/>
  <c r="N332" i="7"/>
  <c r="N338" i="7"/>
  <c r="O343" i="7"/>
  <c r="O349" i="7"/>
  <c r="O355" i="7"/>
  <c r="O361" i="7"/>
  <c r="N367" i="7"/>
  <c r="N373" i="7"/>
  <c r="N379" i="7"/>
  <c r="O384" i="7"/>
  <c r="O390" i="7"/>
  <c r="N396" i="7"/>
  <c r="O407" i="7"/>
  <c r="O413" i="7"/>
  <c r="N419" i="7"/>
  <c r="N425" i="7"/>
  <c r="N431" i="7"/>
  <c r="N437" i="7"/>
  <c r="O442" i="7"/>
  <c r="O448" i="7"/>
  <c r="O454" i="7"/>
  <c r="P454" i="7" s="1"/>
  <c r="N460" i="7"/>
  <c r="O465" i="7"/>
  <c r="O471" i="7"/>
  <c r="N477" i="7"/>
  <c r="N483" i="7"/>
  <c r="O488" i="7"/>
  <c r="O495" i="7"/>
  <c r="N513" i="7"/>
  <c r="O530" i="7"/>
  <c r="O547" i="7"/>
  <c r="O565" i="7"/>
  <c r="N583" i="7"/>
  <c r="N601" i="7"/>
  <c r="N618" i="7"/>
  <c r="N635" i="7"/>
  <c r="O652" i="7"/>
  <c r="O669" i="7"/>
  <c r="O687" i="7"/>
  <c r="O704" i="7"/>
  <c r="O721" i="7"/>
  <c r="O739" i="7"/>
  <c r="O757" i="7"/>
  <c r="N779" i="7"/>
  <c r="N821" i="7"/>
  <c r="N892" i="7"/>
  <c r="N1496" i="7"/>
  <c r="N1480" i="7"/>
  <c r="N1467" i="7"/>
  <c r="N1451" i="7"/>
  <c r="N1386" i="7"/>
  <c r="N1379" i="7"/>
  <c r="N1372" i="7"/>
  <c r="N1365" i="7"/>
  <c r="N1359" i="7"/>
  <c r="N1342" i="7"/>
  <c r="N1336" i="7"/>
  <c r="N1330" i="7"/>
  <c r="N1324" i="7"/>
  <c r="N1318" i="7"/>
  <c r="N1312" i="7"/>
  <c r="N1306" i="7"/>
  <c r="N1300" i="7"/>
  <c r="N1294" i="7"/>
  <c r="N1288" i="7"/>
  <c r="N1247" i="7"/>
  <c r="N1236" i="7"/>
  <c r="N1220" i="7"/>
  <c r="N1214" i="7"/>
  <c r="N1186" i="7"/>
  <c r="N1180" i="7"/>
  <c r="N1174" i="7"/>
  <c r="N1139" i="7"/>
  <c r="N1133" i="7"/>
  <c r="N1127" i="7"/>
  <c r="N1121" i="7"/>
  <c r="P1121" i="7" s="1"/>
  <c r="N1092" i="7"/>
  <c r="N1086" i="7"/>
  <c r="N1080" i="7"/>
  <c r="N1074" i="7"/>
  <c r="N1045" i="7"/>
  <c r="N1039" i="7"/>
  <c r="N1033" i="7"/>
  <c r="N1027" i="7"/>
  <c r="N1021" i="7"/>
  <c r="N1015" i="7"/>
  <c r="N986" i="7"/>
  <c r="N980" i="7"/>
  <c r="N974" i="7"/>
  <c r="N968" i="7"/>
  <c r="N962" i="7"/>
  <c r="N1507" i="7"/>
  <c r="N1463" i="7"/>
  <c r="N1424" i="7"/>
  <c r="N1412" i="7"/>
  <c r="N1402" i="7"/>
  <c r="N1353" i="7"/>
  <c r="N1347" i="7"/>
  <c r="N1282" i="7"/>
  <c r="N1276" i="7"/>
  <c r="N1270" i="7"/>
  <c r="N1264" i="7"/>
  <c r="N1258" i="7"/>
  <c r="N1252" i="7"/>
  <c r="N1241" i="7"/>
  <c r="N1230" i="7"/>
  <c r="N1225" i="7"/>
  <c r="N1208" i="7"/>
  <c r="N1203" i="7"/>
  <c r="N1197" i="7"/>
  <c r="N1191" i="7"/>
  <c r="N1168" i="7"/>
  <c r="N1162" i="7"/>
  <c r="N1156" i="7"/>
  <c r="N1150" i="7"/>
  <c r="N1144" i="7"/>
  <c r="N1115" i="7"/>
  <c r="N1109" i="7"/>
  <c r="N1103" i="7"/>
  <c r="N1068" i="7"/>
  <c r="N1062" i="7"/>
  <c r="N1056" i="7"/>
  <c r="N1050" i="7"/>
  <c r="N1009" i="7"/>
  <c r="N1003" i="7"/>
  <c r="N997" i="7"/>
  <c r="N991" i="7"/>
  <c r="N1479" i="7"/>
  <c r="N1450" i="7"/>
  <c r="N1435" i="7"/>
  <c r="N1394" i="7"/>
  <c r="N1385" i="7"/>
  <c r="N1378" i="7"/>
  <c r="N1370" i="7"/>
  <c r="N1364" i="7"/>
  <c r="N1358" i="7"/>
  <c r="N1341" i="7"/>
  <c r="N1335" i="7"/>
  <c r="N1329" i="7"/>
  <c r="N1323" i="7"/>
  <c r="N1317" i="7"/>
  <c r="N1311" i="7"/>
  <c r="N1305" i="7"/>
  <c r="N1299" i="7"/>
  <c r="N1293" i="7"/>
  <c r="N1287" i="7"/>
  <c r="N1246" i="7"/>
  <c r="N1235" i="7"/>
  <c r="N1219" i="7"/>
  <c r="N1213" i="7"/>
  <c r="N1185" i="7"/>
  <c r="N1179" i="7"/>
  <c r="N1173" i="7"/>
  <c r="N1138" i="7"/>
  <c r="N1132" i="7"/>
  <c r="N1126" i="7"/>
  <c r="P1126" i="7" s="1"/>
  <c r="N1097" i="7"/>
  <c r="N1091" i="7"/>
  <c r="N1085" i="7"/>
  <c r="N1079" i="7"/>
  <c r="N1073" i="7"/>
  <c r="N1044" i="7"/>
  <c r="N1038" i="7"/>
  <c r="N1032" i="7"/>
  <c r="N1026" i="7"/>
  <c r="N1020" i="7"/>
  <c r="N1014" i="7"/>
  <c r="N985" i="7"/>
  <c r="P985" i="7" s="1"/>
  <c r="N979" i="7"/>
  <c r="N973" i="7"/>
  <c r="N967" i="7"/>
  <c r="N1506" i="7"/>
  <c r="N1491" i="7"/>
  <c r="N1462" i="7"/>
  <c r="N1423" i="7"/>
  <c r="N1409" i="7"/>
  <c r="N1401" i="7"/>
  <c r="N1392" i="7"/>
  <c r="N1352" i="7"/>
  <c r="N1346" i="7"/>
  <c r="N1281" i="7"/>
  <c r="N1275" i="7"/>
  <c r="N1269" i="7"/>
  <c r="N1263" i="7"/>
  <c r="N1257" i="7"/>
  <c r="N1251" i="7"/>
  <c r="N1240" i="7"/>
  <c r="N1224" i="7"/>
  <c r="N1207" i="7"/>
  <c r="N1202" i="7"/>
  <c r="N1196" i="7"/>
  <c r="N1190" i="7"/>
  <c r="N1167" i="7"/>
  <c r="N1161" i="7"/>
  <c r="N1155" i="7"/>
  <c r="N1149" i="7"/>
  <c r="N1143" i="7"/>
  <c r="N1120" i="7"/>
  <c r="N1114" i="7"/>
  <c r="N1108" i="7"/>
  <c r="N1102" i="7"/>
  <c r="N1067" i="7"/>
  <c r="N1061" i="7"/>
  <c r="N1055" i="7"/>
  <c r="N1049" i="7"/>
  <c r="N1008" i="7"/>
  <c r="N1002" i="7"/>
  <c r="N996" i="7"/>
  <c r="N990" i="7"/>
  <c r="N961" i="7"/>
  <c r="N955" i="7"/>
  <c r="N1446" i="7"/>
  <c r="N1434" i="7"/>
  <c r="N1384" i="7"/>
  <c r="N1377" i="7"/>
  <c r="N1369" i="7"/>
  <c r="N1363" i="7"/>
  <c r="N1357" i="7"/>
  <c r="N1340" i="7"/>
  <c r="N1334" i="7"/>
  <c r="N1328" i="7"/>
  <c r="N1322" i="7"/>
  <c r="N1316" i="7"/>
  <c r="N1310" i="7"/>
  <c r="N1304" i="7"/>
  <c r="N1298" i="7"/>
  <c r="N1292" i="7"/>
  <c r="N1286" i="7"/>
  <c r="N1245" i="7"/>
  <c r="N1229" i="7"/>
  <c r="N1218" i="7"/>
  <c r="N1212" i="7"/>
  <c r="N1184" i="7"/>
  <c r="N1178" i="7"/>
  <c r="N1172" i="7"/>
  <c r="N1137" i="7"/>
  <c r="N1131" i="7"/>
  <c r="N1125" i="7"/>
  <c r="N1096" i="7"/>
  <c r="N1090" i="7"/>
  <c r="N1084" i="7"/>
  <c r="N1078" i="7"/>
  <c r="N1072" i="7"/>
  <c r="N1043" i="7"/>
  <c r="N1037" i="7"/>
  <c r="N1031" i="7"/>
  <c r="N1025" i="7"/>
  <c r="N1019" i="7"/>
  <c r="N1013" i="7"/>
  <c r="N984" i="7"/>
  <c r="N978" i="7"/>
  <c r="N972" i="7"/>
  <c r="N966" i="7"/>
  <c r="N1502" i="7"/>
  <c r="N1490" i="7"/>
  <c r="N1474" i="7"/>
  <c r="N1461" i="7"/>
  <c r="N1408" i="7"/>
  <c r="N1400" i="7"/>
  <c r="N1391" i="7"/>
  <c r="N1351" i="7"/>
  <c r="N1345" i="7"/>
  <c r="N1280" i="7"/>
  <c r="N1274" i="7"/>
  <c r="N1268" i="7"/>
  <c r="N1262" i="7"/>
  <c r="N1256" i="7"/>
  <c r="N1234" i="7"/>
  <c r="N1223" i="7"/>
  <c r="N1206" i="7"/>
  <c r="N1201" i="7"/>
  <c r="N1195" i="7"/>
  <c r="N1166" i="7"/>
  <c r="N1160" i="7"/>
  <c r="N1154" i="7"/>
  <c r="N1148" i="7"/>
  <c r="N1119" i="7"/>
  <c r="N1113" i="7"/>
  <c r="N1107" i="7"/>
  <c r="N1101" i="7"/>
  <c r="N1066" i="7"/>
  <c r="N1060" i="7"/>
  <c r="N1054" i="7"/>
  <c r="N1048" i="7"/>
  <c r="N1007" i="7"/>
  <c r="N1001" i="7"/>
  <c r="N995" i="7"/>
  <c r="N960" i="7"/>
  <c r="N1486" i="7"/>
  <c r="N1457" i="7"/>
  <c r="N1445" i="7"/>
  <c r="N1430" i="7"/>
  <c r="N1383" i="7"/>
  <c r="N1375" i="7"/>
  <c r="N1368" i="7"/>
  <c r="N1362" i="7"/>
  <c r="N1356" i="7"/>
  <c r="N1339" i="7"/>
  <c r="N1333" i="7"/>
  <c r="N1327" i="7"/>
  <c r="N1321" i="7"/>
  <c r="N1315" i="7"/>
  <c r="N1309" i="7"/>
  <c r="N1303" i="7"/>
  <c r="N1297" i="7"/>
  <c r="N1291" i="7"/>
  <c r="N1285" i="7"/>
  <c r="N1250" i="7"/>
  <c r="N1239" i="7"/>
  <c r="N1228" i="7"/>
  <c r="N1217" i="7"/>
  <c r="N1211" i="7"/>
  <c r="P1211" i="7" s="1"/>
  <c r="N1189" i="7"/>
  <c r="N1183" i="7"/>
  <c r="N1177" i="7"/>
  <c r="N1171" i="7"/>
  <c r="N1142" i="7"/>
  <c r="N1136" i="7"/>
  <c r="N1130" i="7"/>
  <c r="N1124" i="7"/>
  <c r="N1095" i="7"/>
  <c r="N1089" i="7"/>
  <c r="N1083" i="7"/>
  <c r="N1077" i="7"/>
  <c r="N1071" i="7"/>
  <c r="N1042" i="7"/>
  <c r="N1036" i="7"/>
  <c r="N1030" i="7"/>
  <c r="N1024" i="7"/>
  <c r="N1018" i="7"/>
  <c r="N989" i="7"/>
  <c r="N983" i="7"/>
  <c r="N977" i="7"/>
  <c r="N971" i="7"/>
  <c r="N965" i="7"/>
  <c r="N1501" i="7"/>
  <c r="P1501" i="7" s="1"/>
  <c r="N1473" i="7"/>
  <c r="N1442" i="7"/>
  <c r="N1418" i="7"/>
  <c r="N1407" i="7"/>
  <c r="N1397" i="7"/>
  <c r="N1390" i="7"/>
  <c r="N1350" i="7"/>
  <c r="N1344" i="7"/>
  <c r="N1279" i="7"/>
  <c r="N1273" i="7"/>
  <c r="N1267" i="7"/>
  <c r="N1261" i="7"/>
  <c r="N1255" i="7"/>
  <c r="N1244" i="7"/>
  <c r="N1233" i="7"/>
  <c r="N1222" i="7"/>
  <c r="N1205" i="7"/>
  <c r="N1200" i="7"/>
  <c r="N1194" i="7"/>
  <c r="N1165" i="7"/>
  <c r="N1159" i="7"/>
  <c r="N1153" i="7"/>
  <c r="N1147" i="7"/>
  <c r="N1118" i="7"/>
  <c r="N1112" i="7"/>
  <c r="N1106" i="7"/>
  <c r="N1100" i="7"/>
  <c r="N1065" i="7"/>
  <c r="N1059" i="7"/>
  <c r="N1053" i="7"/>
  <c r="N1047" i="7"/>
  <c r="N1012" i="7"/>
  <c r="N1006" i="7"/>
  <c r="N1000" i="7"/>
  <c r="N994" i="7"/>
  <c r="N959" i="7"/>
  <c r="N953" i="7"/>
  <c r="N1485" i="7"/>
  <c r="N1456" i="7"/>
  <c r="N1441" i="7"/>
  <c r="N1429" i="7"/>
  <c r="N1381" i="7"/>
  <c r="N1374" i="7"/>
  <c r="N1367" i="7"/>
  <c r="N1361" i="7"/>
  <c r="N1355" i="7"/>
  <c r="N1338" i="7"/>
  <c r="N1332" i="7"/>
  <c r="N1326" i="7"/>
  <c r="N1320" i="7"/>
  <c r="N1314" i="7"/>
  <c r="N1308" i="7"/>
  <c r="N1302" i="7"/>
  <c r="N1296" i="7"/>
  <c r="N1290" i="7"/>
  <c r="N1284" i="7"/>
  <c r="N1249" i="7"/>
  <c r="N1238" i="7"/>
  <c r="N1227" i="7"/>
  <c r="N1216" i="7"/>
  <c r="N1210" i="7"/>
  <c r="N1188" i="7"/>
  <c r="N1182" i="7"/>
  <c r="N1176" i="7"/>
  <c r="N1170" i="7"/>
  <c r="N1141" i="7"/>
  <c r="N1135" i="7"/>
  <c r="N1129" i="7"/>
  <c r="N1123" i="7"/>
  <c r="N1094" i="7"/>
  <c r="N1088" i="7"/>
  <c r="N1082" i="7"/>
  <c r="N1076" i="7"/>
  <c r="N1070" i="7"/>
  <c r="N1041" i="7"/>
  <c r="N1035" i="7"/>
  <c r="N1029" i="7"/>
  <c r="N1023" i="7"/>
  <c r="N1017" i="7"/>
  <c r="N988" i="7"/>
  <c r="N982" i="7"/>
  <c r="N976" i="7"/>
  <c r="N970" i="7"/>
  <c r="N964" i="7"/>
  <c r="N1417" i="7"/>
  <c r="N1406" i="7"/>
  <c r="N1396" i="7"/>
  <c r="N1389" i="7"/>
  <c r="N1349" i="7"/>
  <c r="N1278" i="7"/>
  <c r="N1272" i="7"/>
  <c r="N1266" i="7"/>
  <c r="N1260" i="7"/>
  <c r="N1254" i="7"/>
  <c r="N1243" i="7"/>
  <c r="N1232" i="7"/>
  <c r="N1221" i="7"/>
  <c r="N1199" i="7"/>
  <c r="N1193" i="7"/>
  <c r="N1164" i="7"/>
  <c r="N1158" i="7"/>
  <c r="N1152" i="7"/>
  <c r="N1146" i="7"/>
  <c r="N1117" i="7"/>
  <c r="N1111" i="7"/>
  <c r="N1105" i="7"/>
  <c r="N1099" i="7"/>
  <c r="N1064" i="7"/>
  <c r="N1058" i="7"/>
  <c r="N1052" i="7"/>
  <c r="N1011" i="7"/>
  <c r="N1005" i="7"/>
  <c r="N999" i="7"/>
  <c r="N993" i="7"/>
  <c r="N958" i="7"/>
  <c r="N1497" i="7"/>
  <c r="N1484" i="7"/>
  <c r="N1468" i="7"/>
  <c r="N1455" i="7"/>
  <c r="N1440" i="7"/>
  <c r="P1440" i="7" s="1"/>
  <c r="N1428" i="7"/>
  <c r="N1414" i="7"/>
  <c r="N1380" i="7"/>
  <c r="N1373" i="7"/>
  <c r="N1366" i="7"/>
  <c r="N1360" i="7"/>
  <c r="N1343" i="7"/>
  <c r="N1337" i="7"/>
  <c r="N1331" i="7"/>
  <c r="N1325" i="7"/>
  <c r="N1319" i="7"/>
  <c r="N1313" i="7"/>
  <c r="N1307" i="7"/>
  <c r="N1301" i="7"/>
  <c r="N1295" i="7"/>
  <c r="N1289" i="7"/>
  <c r="N1248" i="7"/>
  <c r="N1237" i="7"/>
  <c r="N1226" i="7"/>
  <c r="N1215" i="7"/>
  <c r="N1209" i="7"/>
  <c r="N1204" i="7"/>
  <c r="N1187" i="7"/>
  <c r="N1181" i="7"/>
  <c r="N1175" i="7"/>
  <c r="N1169" i="7"/>
  <c r="N1140" i="7"/>
  <c r="N1134" i="7"/>
  <c r="N1128" i="7"/>
  <c r="N1122" i="7"/>
  <c r="N1093" i="7"/>
  <c r="N1087" i="7"/>
  <c r="N1081" i="7"/>
  <c r="N1075" i="7"/>
  <c r="N1046" i="7"/>
  <c r="N1040" i="7"/>
  <c r="N1034" i="7"/>
  <c r="N1028" i="7"/>
  <c r="N1022" i="7"/>
  <c r="N1016" i="7"/>
  <c r="N987" i="7"/>
  <c r="N981" i="7"/>
  <c r="N975" i="7"/>
  <c r="N969" i="7"/>
  <c r="N963" i="7"/>
  <c r="N1395" i="7"/>
  <c r="N1110" i="7"/>
  <c r="N950" i="7"/>
  <c r="N944" i="7"/>
  <c r="N903" i="7"/>
  <c r="N897" i="7"/>
  <c r="N891" i="7"/>
  <c r="N885" i="7"/>
  <c r="N850" i="7"/>
  <c r="N844" i="7"/>
  <c r="N838" i="7"/>
  <c r="N832" i="7"/>
  <c r="N826" i="7"/>
  <c r="N820" i="7"/>
  <c r="N814" i="7"/>
  <c r="N808" i="7"/>
  <c r="N802" i="7"/>
  <c r="N796" i="7"/>
  <c r="N790" i="7"/>
  <c r="N784" i="7"/>
  <c r="N778" i="7"/>
  <c r="N772" i="7"/>
  <c r="N766" i="7"/>
  <c r="N760" i="7"/>
  <c r="N754" i="7"/>
  <c r="N748" i="7"/>
  <c r="N742" i="7"/>
  <c r="N736" i="7"/>
  <c r="N730" i="7"/>
  <c r="N724" i="7"/>
  <c r="N701" i="7"/>
  <c r="N695" i="7"/>
  <c r="N684" i="7"/>
  <c r="N678" i="7"/>
  <c r="N672" i="7"/>
  <c r="N649" i="7"/>
  <c r="N632" i="7"/>
  <c r="N626" i="7"/>
  <c r="N620" i="7"/>
  <c r="N580" i="7"/>
  <c r="N574" i="7"/>
  <c r="N568" i="7"/>
  <c r="N562" i="7"/>
  <c r="N556" i="7"/>
  <c r="N550" i="7"/>
  <c r="N533" i="7"/>
  <c r="N527" i="7"/>
  <c r="N504" i="7"/>
  <c r="N498" i="7"/>
  <c r="N1242" i="7"/>
  <c r="N1104" i="7"/>
  <c r="N938" i="7"/>
  <c r="N932" i="7"/>
  <c r="N926" i="7"/>
  <c r="N920" i="7"/>
  <c r="N914" i="7"/>
  <c r="N908" i="7"/>
  <c r="N879" i="7"/>
  <c r="N873" i="7"/>
  <c r="N867" i="7"/>
  <c r="N861" i="7"/>
  <c r="N855" i="7"/>
  <c r="N718" i="7"/>
  <c r="N712" i="7"/>
  <c r="N706" i="7"/>
  <c r="N689" i="7"/>
  <c r="N666" i="7"/>
  <c r="N660" i="7"/>
  <c r="N654" i="7"/>
  <c r="N643" i="7"/>
  <c r="N637" i="7"/>
  <c r="N614" i="7"/>
  <c r="N603" i="7"/>
  <c r="N597" i="7"/>
  <c r="N591" i="7"/>
  <c r="N585" i="7"/>
  <c r="N544" i="7"/>
  <c r="N538" i="7"/>
  <c r="N521" i="7"/>
  <c r="N515" i="7"/>
  <c r="N1098" i="7"/>
  <c r="N957" i="7"/>
  <c r="N949" i="7"/>
  <c r="N943" i="7"/>
  <c r="N902" i="7"/>
  <c r="N896" i="7"/>
  <c r="N890" i="7"/>
  <c r="N884" i="7"/>
  <c r="N849" i="7"/>
  <c r="N843" i="7"/>
  <c r="N837" i="7"/>
  <c r="N831" i="7"/>
  <c r="N825" i="7"/>
  <c r="N819" i="7"/>
  <c r="N813" i="7"/>
  <c r="N807" i="7"/>
  <c r="N801" i="7"/>
  <c r="N795" i="7"/>
  <c r="N789" i="7"/>
  <c r="N783" i="7"/>
  <c r="N777" i="7"/>
  <c r="N771" i="7"/>
  <c r="N765" i="7"/>
  <c r="N759" i="7"/>
  <c r="N753" i="7"/>
  <c r="N747" i="7"/>
  <c r="N741" i="7"/>
  <c r="N735" i="7"/>
  <c r="N729" i="7"/>
  <c r="N723" i="7"/>
  <c r="N700" i="7"/>
  <c r="P700" i="7" s="1"/>
  <c r="N694" i="7"/>
  <c r="N683" i="7"/>
  <c r="N677" i="7"/>
  <c r="N671" i="7"/>
  <c r="N648" i="7"/>
  <c r="N631" i="7"/>
  <c r="N625" i="7"/>
  <c r="N619" i="7"/>
  <c r="N608" i="7"/>
  <c r="N579" i="7"/>
  <c r="N573" i="7"/>
  <c r="N567" i="7"/>
  <c r="N561" i="7"/>
  <c r="N555" i="7"/>
  <c r="N549" i="7"/>
  <c r="N532" i="7"/>
  <c r="N509" i="7"/>
  <c r="N503" i="7"/>
  <c r="N497" i="7"/>
  <c r="N1508" i="7"/>
  <c r="N1231" i="7"/>
  <c r="N1163" i="7"/>
  <c r="N937" i="7"/>
  <c r="N931" i="7"/>
  <c r="N925" i="7"/>
  <c r="N919" i="7"/>
  <c r="N913" i="7"/>
  <c r="N907" i="7"/>
  <c r="N878" i="7"/>
  <c r="N872" i="7"/>
  <c r="N866" i="7"/>
  <c r="N860" i="7"/>
  <c r="N854" i="7"/>
  <c r="N717" i="7"/>
  <c r="N711" i="7"/>
  <c r="N705" i="7"/>
  <c r="N688" i="7"/>
  <c r="N665" i="7"/>
  <c r="N659" i="7"/>
  <c r="N642" i="7"/>
  <c r="N636" i="7"/>
  <c r="N613" i="7"/>
  <c r="N602" i="7"/>
  <c r="N596" i="7"/>
  <c r="N590" i="7"/>
  <c r="N584" i="7"/>
  <c r="N543" i="7"/>
  <c r="P543" i="7" s="1"/>
  <c r="N537" i="7"/>
  <c r="N526" i="7"/>
  <c r="N520" i="7"/>
  <c r="N514" i="7"/>
  <c r="N1157" i="7"/>
  <c r="N956" i="7"/>
  <c r="N948" i="7"/>
  <c r="N942" i="7"/>
  <c r="N901" i="7"/>
  <c r="N895" i="7"/>
  <c r="N889" i="7"/>
  <c r="N883" i="7"/>
  <c r="N848" i="7"/>
  <c r="N842" i="7"/>
  <c r="N836" i="7"/>
  <c r="N830" i="7"/>
  <c r="N824" i="7"/>
  <c r="N818" i="7"/>
  <c r="N812" i="7"/>
  <c r="N806" i="7"/>
  <c r="N1151" i="7"/>
  <c r="N1010" i="7"/>
  <c r="N936" i="7"/>
  <c r="N930" i="7"/>
  <c r="N924" i="7"/>
  <c r="N918" i="7"/>
  <c r="N912" i="7"/>
  <c r="N906" i="7"/>
  <c r="N877" i="7"/>
  <c r="N871" i="7"/>
  <c r="N865" i="7"/>
  <c r="N859" i="7"/>
  <c r="N1354" i="7"/>
  <c r="N1283" i="7"/>
  <c r="N1145" i="7"/>
  <c r="N1004" i="7"/>
  <c r="N947" i="7"/>
  <c r="N941" i="7"/>
  <c r="N900" i="7"/>
  <c r="N894" i="7"/>
  <c r="N888" i="7"/>
  <c r="N882" i="7"/>
  <c r="N853" i="7"/>
  <c r="N847" i="7"/>
  <c r="N841" i="7"/>
  <c r="N835" i="7"/>
  <c r="N829" i="7"/>
  <c r="N823" i="7"/>
  <c r="N817" i="7"/>
  <c r="N811" i="7"/>
  <c r="N805" i="7"/>
  <c r="N799" i="7"/>
  <c r="N793" i="7"/>
  <c r="N787" i="7"/>
  <c r="N781" i="7"/>
  <c r="N775" i="7"/>
  <c r="N769" i="7"/>
  <c r="N763" i="7"/>
  <c r="N757" i="7"/>
  <c r="N751" i="7"/>
  <c r="N745" i="7"/>
  <c r="N739" i="7"/>
  <c r="N733" i="7"/>
  <c r="N727" i="7"/>
  <c r="N721" i="7"/>
  <c r="N704" i="7"/>
  <c r="N698" i="7"/>
  <c r="N687" i="7"/>
  <c r="N681" i="7"/>
  <c r="N675" i="7"/>
  <c r="N669" i="7"/>
  <c r="N652" i="7"/>
  <c r="N646" i="7"/>
  <c r="N629" i="7"/>
  <c r="N623" i="7"/>
  <c r="N606" i="7"/>
  <c r="N577" i="7"/>
  <c r="N571" i="7"/>
  <c r="N565" i="7"/>
  <c r="N559" i="7"/>
  <c r="N553" i="7"/>
  <c r="N547" i="7"/>
  <c r="N536" i="7"/>
  <c r="N530" i="7"/>
  <c r="N507" i="7"/>
  <c r="N501" i="7"/>
  <c r="N495" i="7"/>
  <c r="N1348" i="7"/>
  <c r="N1277" i="7"/>
  <c r="N1069" i="7"/>
  <c r="N998" i="7"/>
  <c r="N954" i="7"/>
  <c r="N935" i="7"/>
  <c r="N929" i="7"/>
  <c r="N923" i="7"/>
  <c r="N917" i="7"/>
  <c r="N911" i="7"/>
  <c r="N905" i="7"/>
  <c r="N876" i="7"/>
  <c r="N870" i="7"/>
  <c r="N864" i="7"/>
  <c r="N858" i="7"/>
  <c r="N715" i="7"/>
  <c r="N709" i="7"/>
  <c r="N692" i="7"/>
  <c r="N663" i="7"/>
  <c r="N657" i="7"/>
  <c r="N640" i="7"/>
  <c r="N617" i="7"/>
  <c r="N611" i="7"/>
  <c r="N600" i="7"/>
  <c r="N594" i="7"/>
  <c r="N588" i="7"/>
  <c r="N582" i="7"/>
  <c r="N541" i="7"/>
  <c r="N524" i="7"/>
  <c r="N518" i="7"/>
  <c r="N512" i="7"/>
  <c r="N1271" i="7"/>
  <c r="N1063" i="7"/>
  <c r="N992" i="7"/>
  <c r="N946" i="7"/>
  <c r="N940" i="7"/>
  <c r="N899" i="7"/>
  <c r="N893" i="7"/>
  <c r="N887" i="7"/>
  <c r="N852" i="7"/>
  <c r="N846" i="7"/>
  <c r="N840" i="7"/>
  <c r="N834" i="7"/>
  <c r="N828" i="7"/>
  <c r="N822" i="7"/>
  <c r="N816" i="7"/>
  <c r="N810" i="7"/>
  <c r="N804" i="7"/>
  <c r="N798" i="7"/>
  <c r="N792" i="7"/>
  <c r="N786" i="7"/>
  <c r="N780" i="7"/>
  <c r="N774" i="7"/>
  <c r="N768" i="7"/>
  <c r="N762" i="7"/>
  <c r="N756" i="7"/>
  <c r="N750" i="7"/>
  <c r="N744" i="7"/>
  <c r="N738" i="7"/>
  <c r="N732" i="7"/>
  <c r="N726" i="7"/>
  <c r="N720" i="7"/>
  <c r="N703" i="7"/>
  <c r="N697" i="7"/>
  <c r="N686" i="7"/>
  <c r="N680" i="7"/>
  <c r="N674" i="7"/>
  <c r="N668" i="7"/>
  <c r="N651" i="7"/>
  <c r="N645" i="7"/>
  <c r="N634" i="7"/>
  <c r="N628" i="7"/>
  <c r="N622" i="7"/>
  <c r="N605" i="7"/>
  <c r="N576" i="7"/>
  <c r="N570" i="7"/>
  <c r="N564" i="7"/>
  <c r="N558" i="7"/>
  <c r="N552" i="7"/>
  <c r="N546" i="7"/>
  <c r="N535" i="7"/>
  <c r="N529" i="7"/>
  <c r="N506" i="7"/>
  <c r="N500" i="7"/>
  <c r="N1265" i="7"/>
  <c r="N1198" i="7"/>
  <c r="N1057" i="7"/>
  <c r="N952" i="7"/>
  <c r="N934" i="7"/>
  <c r="N928" i="7"/>
  <c r="N922" i="7"/>
  <c r="N916" i="7"/>
  <c r="N910" i="7"/>
  <c r="N881" i="7"/>
  <c r="N875" i="7"/>
  <c r="N869" i="7"/>
  <c r="N863" i="7"/>
  <c r="N857" i="7"/>
  <c r="N1403" i="7"/>
  <c r="N1253" i="7"/>
  <c r="N1116" i="7"/>
  <c r="N933" i="7"/>
  <c r="N927" i="7"/>
  <c r="N921" i="7"/>
  <c r="N915" i="7"/>
  <c r="P915" i="7" s="1"/>
  <c r="N909" i="7"/>
  <c r="N880" i="7"/>
  <c r="N874" i="7"/>
  <c r="N868" i="7"/>
  <c r="N862" i="7"/>
  <c r="N856" i="7"/>
  <c r="N719" i="7"/>
  <c r="N713" i="7"/>
  <c r="N707" i="7"/>
  <c r="N690" i="7"/>
  <c r="N661" i="7"/>
  <c r="N655" i="7"/>
  <c r="N644" i="7"/>
  <c r="N638" i="7"/>
  <c r="N615" i="7"/>
  <c r="N609" i="7"/>
  <c r="N598" i="7"/>
  <c r="N592" i="7"/>
  <c r="N586" i="7"/>
  <c r="N545" i="7"/>
  <c r="N539" i="7"/>
  <c r="N522" i="7"/>
  <c r="N516" i="7"/>
  <c r="N510" i="7"/>
  <c r="O18" i="7"/>
  <c r="O24" i="7"/>
  <c r="O30" i="7"/>
  <c r="N36" i="7"/>
  <c r="N42" i="7"/>
  <c r="N47" i="7"/>
  <c r="N53" i="7"/>
  <c r="O58" i="7"/>
  <c r="N64" i="7"/>
  <c r="N70" i="7"/>
  <c r="N76" i="7"/>
  <c r="O87" i="7"/>
  <c r="O93" i="7"/>
  <c r="O99" i="7"/>
  <c r="N105" i="7"/>
  <c r="N111" i="7"/>
  <c r="O116" i="7"/>
  <c r="N122" i="7"/>
  <c r="N128" i="7"/>
  <c r="N134" i="7"/>
  <c r="N140" i="7"/>
  <c r="O145" i="7"/>
  <c r="O151" i="7"/>
  <c r="O157" i="7"/>
  <c r="O163" i="7"/>
  <c r="N169" i="7"/>
  <c r="N175" i="7"/>
  <c r="N181" i="7"/>
  <c r="N187" i="7"/>
  <c r="O192" i="7"/>
  <c r="O198" i="7"/>
  <c r="O204" i="7"/>
  <c r="O210" i="7"/>
  <c r="N216" i="7"/>
  <c r="N222" i="7"/>
  <c r="N228" i="7"/>
  <c r="N234" i="7"/>
  <c r="N240" i="7"/>
  <c r="N246" i="7"/>
  <c r="N252" i="7"/>
  <c r="N258" i="7"/>
  <c r="O263" i="7"/>
  <c r="O269" i="7"/>
  <c r="N275" i="7"/>
  <c r="N281" i="7"/>
  <c r="O286" i="7"/>
  <c r="O292" i="7"/>
  <c r="N298" i="7"/>
  <c r="N304" i="7"/>
  <c r="N310" i="7"/>
  <c r="O315" i="7"/>
  <c r="N321" i="7"/>
  <c r="N327" i="7"/>
  <c r="O332" i="7"/>
  <c r="O338" i="7"/>
  <c r="N344" i="7"/>
  <c r="N350" i="7"/>
  <c r="N356" i="7"/>
  <c r="N362" i="7"/>
  <c r="O367" i="7"/>
  <c r="O373" i="7"/>
  <c r="O379" i="7"/>
  <c r="N385" i="7"/>
  <c r="N391" i="7"/>
  <c r="O396" i="7"/>
  <c r="N402" i="7"/>
  <c r="N408" i="7"/>
  <c r="N414" i="7"/>
  <c r="O419" i="7"/>
  <c r="O425" i="7"/>
  <c r="O431" i="7"/>
  <c r="O437" i="7"/>
  <c r="N443" i="7"/>
  <c r="N449" i="7"/>
  <c r="O460" i="7"/>
  <c r="N466" i="7"/>
  <c r="N472" i="7"/>
  <c r="O477" i="7"/>
  <c r="O483" i="7"/>
  <c r="N489" i="7"/>
  <c r="N496" i="7"/>
  <c r="O513" i="7"/>
  <c r="N531" i="7"/>
  <c r="N548" i="7"/>
  <c r="N566" i="7"/>
  <c r="O583" i="7"/>
  <c r="O601" i="7"/>
  <c r="O618" i="7"/>
  <c r="O635" i="7"/>
  <c r="N653" i="7"/>
  <c r="N670" i="7"/>
  <c r="N722" i="7"/>
  <c r="N740" i="7"/>
  <c r="N758" i="7"/>
  <c r="O781" i="7"/>
  <c r="N827" i="7"/>
  <c r="N898" i="7"/>
  <c r="P898" i="7" s="1"/>
  <c r="O1507" i="7"/>
  <c r="O1436" i="7"/>
  <c r="O1424" i="7"/>
  <c r="O1412" i="7"/>
  <c r="O1402" i="7"/>
  <c r="O1353" i="7"/>
  <c r="O1347" i="7"/>
  <c r="O1282" i="7"/>
  <c r="O1276" i="7"/>
  <c r="O1270" i="7"/>
  <c r="O1264" i="7"/>
  <c r="O1258" i="7"/>
  <c r="O1252" i="7"/>
  <c r="O1241" i="7"/>
  <c r="O1230" i="7"/>
  <c r="O1225" i="7"/>
  <c r="O1208" i="7"/>
  <c r="O1203" i="7"/>
  <c r="O1197" i="7"/>
  <c r="O1191" i="7"/>
  <c r="O1168" i="7"/>
  <c r="O1162" i="7"/>
  <c r="O1156" i="7"/>
  <c r="O1150" i="7"/>
  <c r="O1144" i="7"/>
  <c r="O1115" i="7"/>
  <c r="O1109" i="7"/>
  <c r="O1103" i="7"/>
  <c r="O1068" i="7"/>
  <c r="O1062" i="7"/>
  <c r="O1056" i="7"/>
  <c r="O1050" i="7"/>
  <c r="O1009" i="7"/>
  <c r="O1003" i="7"/>
  <c r="O997" i="7"/>
  <c r="O991" i="7"/>
  <c r="O1495" i="7"/>
  <c r="O1479" i="7"/>
  <c r="O1450" i="7"/>
  <c r="O1435" i="7"/>
  <c r="O1394" i="7"/>
  <c r="O1385" i="7"/>
  <c r="O1378" i="7"/>
  <c r="O1371" i="7"/>
  <c r="O1364" i="7"/>
  <c r="O1358" i="7"/>
  <c r="O1341" i="7"/>
  <c r="O1335" i="7"/>
  <c r="O1329" i="7"/>
  <c r="O1323" i="7"/>
  <c r="O1317" i="7"/>
  <c r="O1311" i="7"/>
  <c r="O1305" i="7"/>
  <c r="O1299" i="7"/>
  <c r="O1293" i="7"/>
  <c r="O1287" i="7"/>
  <c r="O1246" i="7"/>
  <c r="O1235" i="7"/>
  <c r="O1219" i="7"/>
  <c r="O1213" i="7"/>
  <c r="O1185" i="7"/>
  <c r="O1179" i="7"/>
  <c r="O1173" i="7"/>
  <c r="O1138" i="7"/>
  <c r="O1132" i="7"/>
  <c r="O1126" i="7"/>
  <c r="O1097" i="7"/>
  <c r="O1091" i="7"/>
  <c r="O1085" i="7"/>
  <c r="O1079" i="7"/>
  <c r="O1073" i="7"/>
  <c r="O1044" i="7"/>
  <c r="O1038" i="7"/>
  <c r="O1032" i="7"/>
  <c r="O1026" i="7"/>
  <c r="O1020" i="7"/>
  <c r="O1014" i="7"/>
  <c r="O985" i="7"/>
  <c r="O979" i="7"/>
  <c r="O973" i="7"/>
  <c r="O967" i="7"/>
  <c r="O1506" i="7"/>
  <c r="O1491" i="7"/>
  <c r="O1462" i="7"/>
  <c r="O1423" i="7"/>
  <c r="O1411" i="7"/>
  <c r="O1401" i="7"/>
  <c r="O1352" i="7"/>
  <c r="O1346" i="7"/>
  <c r="O1281" i="7"/>
  <c r="O1275" i="7"/>
  <c r="O1269" i="7"/>
  <c r="O1263" i="7"/>
  <c r="O1257" i="7"/>
  <c r="O1251" i="7"/>
  <c r="O1240" i="7"/>
  <c r="O1224" i="7"/>
  <c r="O1207" i="7"/>
  <c r="O1202" i="7"/>
  <c r="O1196" i="7"/>
  <c r="O1190" i="7"/>
  <c r="O1167" i="7"/>
  <c r="O1161" i="7"/>
  <c r="O1155" i="7"/>
  <c r="O1149" i="7"/>
  <c r="O1143" i="7"/>
  <c r="O1120" i="7"/>
  <c r="O1114" i="7"/>
  <c r="O1108" i="7"/>
  <c r="O1102" i="7"/>
  <c r="O1067" i="7"/>
  <c r="O1061" i="7"/>
  <c r="O1055" i="7"/>
  <c r="O1049" i="7"/>
  <c r="O1008" i="7"/>
  <c r="O1002" i="7"/>
  <c r="O996" i="7"/>
  <c r="O990" i="7"/>
  <c r="O961" i="7"/>
  <c r="O1478" i="7"/>
  <c r="O1446" i="7"/>
  <c r="O1434" i="7"/>
  <c r="O1384" i="7"/>
  <c r="O1377" i="7"/>
  <c r="O1369" i="7"/>
  <c r="O1363" i="7"/>
  <c r="O1357" i="7"/>
  <c r="O1340" i="7"/>
  <c r="O1334" i="7"/>
  <c r="O1328" i="7"/>
  <c r="O1322" i="7"/>
  <c r="O1316" i="7"/>
  <c r="O1310" i="7"/>
  <c r="O1304" i="7"/>
  <c r="O1298" i="7"/>
  <c r="O1292" i="7"/>
  <c r="O1286" i="7"/>
  <c r="O1245" i="7"/>
  <c r="O1229" i="7"/>
  <c r="O1218" i="7"/>
  <c r="O1212" i="7"/>
  <c r="O1184" i="7"/>
  <c r="O1178" i="7"/>
  <c r="O1172" i="7"/>
  <c r="O1137" i="7"/>
  <c r="O1131" i="7"/>
  <c r="O1125" i="7"/>
  <c r="O1096" i="7"/>
  <c r="O1090" i="7"/>
  <c r="O1084" i="7"/>
  <c r="O1078" i="7"/>
  <c r="O1072" i="7"/>
  <c r="O1043" i="7"/>
  <c r="O1037" i="7"/>
  <c r="O1031" i="7"/>
  <c r="O1025" i="7"/>
  <c r="O1019" i="7"/>
  <c r="O1013" i="7"/>
  <c r="O984" i="7"/>
  <c r="O978" i="7"/>
  <c r="O972" i="7"/>
  <c r="O966" i="7"/>
  <c r="O1502" i="7"/>
  <c r="O1490" i="7"/>
  <c r="O1474" i="7"/>
  <c r="O1461" i="7"/>
  <c r="O1422" i="7"/>
  <c r="O1408" i="7"/>
  <c r="O1400" i="7"/>
  <c r="O1391" i="7"/>
  <c r="O1351" i="7"/>
  <c r="O1345" i="7"/>
  <c r="O1280" i="7"/>
  <c r="O1274" i="7"/>
  <c r="O1268" i="7"/>
  <c r="O1262" i="7"/>
  <c r="O1256" i="7"/>
  <c r="O1234" i="7"/>
  <c r="O1223" i="7"/>
  <c r="O1206" i="7"/>
  <c r="O1201" i="7"/>
  <c r="O1195" i="7"/>
  <c r="O1166" i="7"/>
  <c r="O1160" i="7"/>
  <c r="O1154" i="7"/>
  <c r="O1148" i="7"/>
  <c r="O1119" i="7"/>
  <c r="O1113" i="7"/>
  <c r="O1107" i="7"/>
  <c r="O1101" i="7"/>
  <c r="O1066" i="7"/>
  <c r="O1060" i="7"/>
  <c r="O1054" i="7"/>
  <c r="O1048" i="7"/>
  <c r="O1007" i="7"/>
  <c r="O1001" i="7"/>
  <c r="O995" i="7"/>
  <c r="O960" i="7"/>
  <c r="O1445" i="7"/>
  <c r="O1433" i="7"/>
  <c r="O1419" i="7"/>
  <c r="O1383" i="7"/>
  <c r="O1375" i="7"/>
  <c r="O1368" i="7"/>
  <c r="O1362" i="7"/>
  <c r="O1356" i="7"/>
  <c r="O1339" i="7"/>
  <c r="O1333" i="7"/>
  <c r="O1327" i="7"/>
  <c r="O1321" i="7"/>
  <c r="O1315" i="7"/>
  <c r="O1309" i="7"/>
  <c r="O1303" i="7"/>
  <c r="O1297" i="7"/>
  <c r="O1291" i="7"/>
  <c r="O1285" i="7"/>
  <c r="O1250" i="7"/>
  <c r="O1239" i="7"/>
  <c r="O1228" i="7"/>
  <c r="O1217" i="7"/>
  <c r="O1211" i="7"/>
  <c r="O1189" i="7"/>
  <c r="O1183" i="7"/>
  <c r="O1177" i="7"/>
  <c r="O1171" i="7"/>
  <c r="O1142" i="7"/>
  <c r="O1136" i="7"/>
  <c r="O1130" i="7"/>
  <c r="O1124" i="7"/>
  <c r="O1095" i="7"/>
  <c r="O1089" i="7"/>
  <c r="O1083" i="7"/>
  <c r="O1077" i="7"/>
  <c r="O1071" i="7"/>
  <c r="O1042" i="7"/>
  <c r="O1036" i="7"/>
  <c r="O1030" i="7"/>
  <c r="O1024" i="7"/>
  <c r="O1018" i="7"/>
  <c r="O989" i="7"/>
  <c r="O983" i="7"/>
  <c r="O977" i="7"/>
  <c r="O971" i="7"/>
  <c r="O965" i="7"/>
  <c r="O1501" i="7"/>
  <c r="O1473" i="7"/>
  <c r="O1418" i="7"/>
  <c r="O1407" i="7"/>
  <c r="O1397" i="7"/>
  <c r="O1390" i="7"/>
  <c r="O1350" i="7"/>
  <c r="O1344" i="7"/>
  <c r="O1279" i="7"/>
  <c r="O1273" i="7"/>
  <c r="O1267" i="7"/>
  <c r="O1261" i="7"/>
  <c r="O1255" i="7"/>
  <c r="O1244" i="7"/>
  <c r="O1233" i="7"/>
  <c r="O1222" i="7"/>
  <c r="O1205" i="7"/>
  <c r="O1200" i="7"/>
  <c r="O1194" i="7"/>
  <c r="O1165" i="7"/>
  <c r="O1159" i="7"/>
  <c r="O1153" i="7"/>
  <c r="O1147" i="7"/>
  <c r="O1118" i="7"/>
  <c r="O1112" i="7"/>
  <c r="O1106" i="7"/>
  <c r="O1100" i="7"/>
  <c r="O1065" i="7"/>
  <c r="O1059" i="7"/>
  <c r="O1053" i="7"/>
  <c r="O1047" i="7"/>
  <c r="O1012" i="7"/>
  <c r="O1006" i="7"/>
  <c r="O1000" i="7"/>
  <c r="O994" i="7"/>
  <c r="O959" i="7"/>
  <c r="O1485" i="7"/>
  <c r="O1456" i="7"/>
  <c r="O1429" i="7"/>
  <c r="O1382" i="7"/>
  <c r="O1374" i="7"/>
  <c r="O1367" i="7"/>
  <c r="P1367" i="7" s="1"/>
  <c r="O1361" i="7"/>
  <c r="O1355" i="7"/>
  <c r="O1338" i="7"/>
  <c r="O1332" i="7"/>
  <c r="O1326" i="7"/>
  <c r="O1320" i="7"/>
  <c r="O1314" i="7"/>
  <c r="O1308" i="7"/>
  <c r="O1302" i="7"/>
  <c r="O1296" i="7"/>
  <c r="O1290" i="7"/>
  <c r="O1284" i="7"/>
  <c r="O1249" i="7"/>
  <c r="O1238" i="7"/>
  <c r="O1227" i="7"/>
  <c r="O1216" i="7"/>
  <c r="O1210" i="7"/>
  <c r="O1188" i="7"/>
  <c r="O1182" i="7"/>
  <c r="O1176" i="7"/>
  <c r="O1170" i="7"/>
  <c r="O1141" i="7"/>
  <c r="O1135" i="7"/>
  <c r="O1129" i="7"/>
  <c r="P1129" i="7" s="1"/>
  <c r="O1123" i="7"/>
  <c r="O1094" i="7"/>
  <c r="O1088" i="7"/>
  <c r="O1082" i="7"/>
  <c r="O1076" i="7"/>
  <c r="O1070" i="7"/>
  <c r="O1041" i="7"/>
  <c r="O1035" i="7"/>
  <c r="O1029" i="7"/>
  <c r="O1023" i="7"/>
  <c r="O1017" i="7"/>
  <c r="O988" i="7"/>
  <c r="O982" i="7"/>
  <c r="O976" i="7"/>
  <c r="O970" i="7"/>
  <c r="O964" i="7"/>
  <c r="O1500" i="7"/>
  <c r="O1472" i="7"/>
  <c r="O1417" i="7"/>
  <c r="O1406" i="7"/>
  <c r="O1396" i="7"/>
  <c r="O1389" i="7"/>
  <c r="O1349" i="7"/>
  <c r="O1278" i="7"/>
  <c r="O1272" i="7"/>
  <c r="O1266" i="7"/>
  <c r="O1260" i="7"/>
  <c r="O1254" i="7"/>
  <c r="O1243" i="7"/>
  <c r="O1232" i="7"/>
  <c r="O1221" i="7"/>
  <c r="O1199" i="7"/>
  <c r="O1193" i="7"/>
  <c r="O1164" i="7"/>
  <c r="O1158" i="7"/>
  <c r="O1152" i="7"/>
  <c r="O1146" i="7"/>
  <c r="O1117" i="7"/>
  <c r="O1111" i="7"/>
  <c r="O1105" i="7"/>
  <c r="O1099" i="7"/>
  <c r="O1064" i="7"/>
  <c r="O1058" i="7"/>
  <c r="O1052" i="7"/>
  <c r="O1011" i="7"/>
  <c r="O1005" i="7"/>
  <c r="O999" i="7"/>
  <c r="O993" i="7"/>
  <c r="O958" i="7"/>
  <c r="O952" i="7"/>
  <c r="O1497" i="7"/>
  <c r="O1484" i="7"/>
  <c r="O1468" i="7"/>
  <c r="O1455" i="7"/>
  <c r="O1440" i="7"/>
  <c r="O1428" i="7"/>
  <c r="O1380" i="7"/>
  <c r="O1373" i="7"/>
  <c r="O1366" i="7"/>
  <c r="O1360" i="7"/>
  <c r="O1343" i="7"/>
  <c r="O1337" i="7"/>
  <c r="O1331" i="7"/>
  <c r="O1325" i="7"/>
  <c r="O1319" i="7"/>
  <c r="O1313" i="7"/>
  <c r="O1307" i="7"/>
  <c r="O1301" i="7"/>
  <c r="O1295" i="7"/>
  <c r="O1289" i="7"/>
  <c r="O1248" i="7"/>
  <c r="O1237" i="7"/>
  <c r="O1226" i="7"/>
  <c r="O1215" i="7"/>
  <c r="O1209" i="7"/>
  <c r="O1204" i="7"/>
  <c r="O1187" i="7"/>
  <c r="O1181" i="7"/>
  <c r="O1175" i="7"/>
  <c r="O1169" i="7"/>
  <c r="O1140" i="7"/>
  <c r="O1134" i="7"/>
  <c r="O1128" i="7"/>
  <c r="O1122" i="7"/>
  <c r="O1093" i="7"/>
  <c r="O1087" i="7"/>
  <c r="O1081" i="7"/>
  <c r="O1075" i="7"/>
  <c r="O1046" i="7"/>
  <c r="O1040" i="7"/>
  <c r="O1034" i="7"/>
  <c r="O1028" i="7"/>
  <c r="O1022" i="7"/>
  <c r="O1016" i="7"/>
  <c r="O987" i="7"/>
  <c r="O981" i="7"/>
  <c r="O975" i="7"/>
  <c r="O969" i="7"/>
  <c r="O963" i="7"/>
  <c r="O1403" i="7"/>
  <c r="O1395" i="7"/>
  <c r="O1388" i="7"/>
  <c r="O1354" i="7"/>
  <c r="O1348" i="7"/>
  <c r="O1283" i="7"/>
  <c r="O1277" i="7"/>
  <c r="O1271" i="7"/>
  <c r="O1265" i="7"/>
  <c r="O1259" i="7"/>
  <c r="O1253" i="7"/>
  <c r="O1242" i="7"/>
  <c r="O1231" i="7"/>
  <c r="O1198" i="7"/>
  <c r="O1192" i="7"/>
  <c r="O1163" i="7"/>
  <c r="O1157" i="7"/>
  <c r="O1151" i="7"/>
  <c r="O1145" i="7"/>
  <c r="O1116" i="7"/>
  <c r="O1110" i="7"/>
  <c r="O1104" i="7"/>
  <c r="O1098" i="7"/>
  <c r="O1069" i="7"/>
  <c r="O1063" i="7"/>
  <c r="O1057" i="7"/>
  <c r="O1051" i="7"/>
  <c r="P1051" i="7" s="1"/>
  <c r="O1010" i="7"/>
  <c r="O1004" i="7"/>
  <c r="O998" i="7"/>
  <c r="O992" i="7"/>
  <c r="O957" i="7"/>
  <c r="O951" i="7"/>
  <c r="O1318" i="7"/>
  <c r="O1247" i="7"/>
  <c r="O1180" i="7"/>
  <c r="O1039" i="7"/>
  <c r="O968" i="7"/>
  <c r="O938" i="7"/>
  <c r="O932" i="7"/>
  <c r="O926" i="7"/>
  <c r="O920" i="7"/>
  <c r="O914" i="7"/>
  <c r="O908" i="7"/>
  <c r="O879" i="7"/>
  <c r="O873" i="7"/>
  <c r="O867" i="7"/>
  <c r="O861" i="7"/>
  <c r="O855" i="7"/>
  <c r="O718" i="7"/>
  <c r="O712" i="7"/>
  <c r="O706" i="7"/>
  <c r="O689" i="7"/>
  <c r="O666" i="7"/>
  <c r="O660" i="7"/>
  <c r="O654" i="7"/>
  <c r="O643" i="7"/>
  <c r="O637" i="7"/>
  <c r="O614" i="7"/>
  <c r="O603" i="7"/>
  <c r="O597" i="7"/>
  <c r="O591" i="7"/>
  <c r="O585" i="7"/>
  <c r="O544" i="7"/>
  <c r="O538" i="7"/>
  <c r="O521" i="7"/>
  <c r="O515" i="7"/>
  <c r="O1386" i="7"/>
  <c r="O1312" i="7"/>
  <c r="O1174" i="7"/>
  <c r="O1033" i="7"/>
  <c r="O962" i="7"/>
  <c r="O949" i="7"/>
  <c r="O943" i="7"/>
  <c r="O902" i="7"/>
  <c r="O896" i="7"/>
  <c r="O890" i="7"/>
  <c r="O884" i="7"/>
  <c r="O849" i="7"/>
  <c r="O843" i="7"/>
  <c r="O837" i="7"/>
  <c r="O831" i="7"/>
  <c r="O825" i="7"/>
  <c r="O819" i="7"/>
  <c r="O813" i="7"/>
  <c r="O807" i="7"/>
  <c r="O801" i="7"/>
  <c r="O795" i="7"/>
  <c r="O789" i="7"/>
  <c r="O783" i="7"/>
  <c r="O777" i="7"/>
  <c r="O771" i="7"/>
  <c r="O765" i="7"/>
  <c r="O759" i="7"/>
  <c r="O753" i="7"/>
  <c r="O747" i="7"/>
  <c r="O741" i="7"/>
  <c r="O735" i="7"/>
  <c r="O729" i="7"/>
  <c r="O723" i="7"/>
  <c r="O700" i="7"/>
  <c r="O694" i="7"/>
  <c r="O683" i="7"/>
  <c r="O677" i="7"/>
  <c r="O671" i="7"/>
  <c r="O648" i="7"/>
  <c r="O631" i="7"/>
  <c r="O625" i="7"/>
  <c r="O619" i="7"/>
  <c r="O608" i="7"/>
  <c r="O579" i="7"/>
  <c r="O573" i="7"/>
  <c r="O567" i="7"/>
  <c r="O561" i="7"/>
  <c r="O555" i="7"/>
  <c r="O549" i="7"/>
  <c r="O532" i="7"/>
  <c r="O509" i="7"/>
  <c r="O503" i="7"/>
  <c r="O497" i="7"/>
  <c r="O1379" i="7"/>
  <c r="O1306" i="7"/>
  <c r="O1236" i="7"/>
  <c r="O1027" i="7"/>
  <c r="O937" i="7"/>
  <c r="O931" i="7"/>
  <c r="O925" i="7"/>
  <c r="O919" i="7"/>
  <c r="O913" i="7"/>
  <c r="O907" i="7"/>
  <c r="O878" i="7"/>
  <c r="O872" i="7"/>
  <c r="O866" i="7"/>
  <c r="O860" i="7"/>
  <c r="O854" i="7"/>
  <c r="O717" i="7"/>
  <c r="O711" i="7"/>
  <c r="O705" i="7"/>
  <c r="O688" i="7"/>
  <c r="O665" i="7"/>
  <c r="O659" i="7"/>
  <c r="O642" i="7"/>
  <c r="O636" i="7"/>
  <c r="O613" i="7"/>
  <c r="O602" i="7"/>
  <c r="O596" i="7"/>
  <c r="O590" i="7"/>
  <c r="O584" i="7"/>
  <c r="O543" i="7"/>
  <c r="O537" i="7"/>
  <c r="O526" i="7"/>
  <c r="O520" i="7"/>
  <c r="O514" i="7"/>
  <c r="O1372" i="7"/>
  <c r="O1300" i="7"/>
  <c r="O1092" i="7"/>
  <c r="O1021" i="7"/>
  <c r="O956" i="7"/>
  <c r="O948" i="7"/>
  <c r="O942" i="7"/>
  <c r="O901" i="7"/>
  <c r="O895" i="7"/>
  <c r="O889" i="7"/>
  <c r="O883" i="7"/>
  <c r="O848" i="7"/>
  <c r="O842" i="7"/>
  <c r="O836" i="7"/>
  <c r="O830" i="7"/>
  <c r="O824" i="7"/>
  <c r="O818" i="7"/>
  <c r="O812" i="7"/>
  <c r="O806" i="7"/>
  <c r="O800" i="7"/>
  <c r="O794" i="7"/>
  <c r="O788" i="7"/>
  <c r="O782" i="7"/>
  <c r="O776" i="7"/>
  <c r="O770" i="7"/>
  <c r="O764" i="7"/>
  <c r="O758" i="7"/>
  <c r="O752" i="7"/>
  <c r="O746" i="7"/>
  <c r="O740" i="7"/>
  <c r="O734" i="7"/>
  <c r="O728" i="7"/>
  <c r="O722" i="7"/>
  <c r="O699" i="7"/>
  <c r="O682" i="7"/>
  <c r="O676" i="7"/>
  <c r="O670" i="7"/>
  <c r="O653" i="7"/>
  <c r="O647" i="7"/>
  <c r="O630" i="7"/>
  <c r="O624" i="7"/>
  <c r="O607" i="7"/>
  <c r="O578" i="7"/>
  <c r="O572" i="7"/>
  <c r="O566" i="7"/>
  <c r="O560" i="7"/>
  <c r="O554" i="7"/>
  <c r="O548" i="7"/>
  <c r="O531" i="7"/>
  <c r="O508" i="7"/>
  <c r="O502" i="7"/>
  <c r="O496" i="7"/>
  <c r="O1496" i="7"/>
  <c r="O1365" i="7"/>
  <c r="O1294" i="7"/>
  <c r="O1086" i="7"/>
  <c r="O1015" i="7"/>
  <c r="O936" i="7"/>
  <c r="O930" i="7"/>
  <c r="O924" i="7"/>
  <c r="O918" i="7"/>
  <c r="O912" i="7"/>
  <c r="O906" i="7"/>
  <c r="O877" i="7"/>
  <c r="P877" i="7" s="1"/>
  <c r="O871" i="7"/>
  <c r="O865" i="7"/>
  <c r="O859" i="7"/>
  <c r="O1480" i="7"/>
  <c r="O1359" i="7"/>
  <c r="O1288" i="7"/>
  <c r="O1220" i="7"/>
  <c r="O1080" i="7"/>
  <c r="O955" i="7"/>
  <c r="O947" i="7"/>
  <c r="O941" i="7"/>
  <c r="O900" i="7"/>
  <c r="O894" i="7"/>
  <c r="O888" i="7"/>
  <c r="O882" i="7"/>
  <c r="O853" i="7"/>
  <c r="O847" i="7"/>
  <c r="O841" i="7"/>
  <c r="O835" i="7"/>
  <c r="O829" i="7"/>
  <c r="O823" i="7"/>
  <c r="O817" i="7"/>
  <c r="O811" i="7"/>
  <c r="O805" i="7"/>
  <c r="O799" i="7"/>
  <c r="O793" i="7"/>
  <c r="O787" i="7"/>
  <c r="O1467" i="7"/>
  <c r="O1214" i="7"/>
  <c r="O1074" i="7"/>
  <c r="O954" i="7"/>
  <c r="O935" i="7"/>
  <c r="P935" i="7" s="1"/>
  <c r="O929" i="7"/>
  <c r="O923" i="7"/>
  <c r="O917" i="7"/>
  <c r="O911" i="7"/>
  <c r="O905" i="7"/>
  <c r="O876" i="7"/>
  <c r="O870" i="7"/>
  <c r="O864" i="7"/>
  <c r="O858" i="7"/>
  <c r="O715" i="7"/>
  <c r="O709" i="7"/>
  <c r="P709" i="7" s="1"/>
  <c r="O692" i="7"/>
  <c r="O663" i="7"/>
  <c r="O657" i="7"/>
  <c r="O640" i="7"/>
  <c r="O617" i="7"/>
  <c r="O611" i="7"/>
  <c r="O600" i="7"/>
  <c r="O594" i="7"/>
  <c r="O588" i="7"/>
  <c r="O582" i="7"/>
  <c r="O541" i="7"/>
  <c r="O524" i="7"/>
  <c r="O518" i="7"/>
  <c r="O512" i="7"/>
  <c r="O1451" i="7"/>
  <c r="O1139" i="7"/>
  <c r="O946" i="7"/>
  <c r="O940" i="7"/>
  <c r="O899" i="7"/>
  <c r="O893" i="7"/>
  <c r="O887" i="7"/>
  <c r="O852" i="7"/>
  <c r="O846" i="7"/>
  <c r="O840" i="7"/>
  <c r="O834" i="7"/>
  <c r="O828" i="7"/>
  <c r="O822" i="7"/>
  <c r="O816" i="7"/>
  <c r="O810" i="7"/>
  <c r="O804" i="7"/>
  <c r="O798" i="7"/>
  <c r="O792" i="7"/>
  <c r="O786" i="7"/>
  <c r="O780" i="7"/>
  <c r="O774" i="7"/>
  <c r="O768" i="7"/>
  <c r="O762" i="7"/>
  <c r="O756" i="7"/>
  <c r="O750" i="7"/>
  <c r="O744" i="7"/>
  <c r="O738" i="7"/>
  <c r="O732" i="7"/>
  <c r="O726" i="7"/>
  <c r="O720" i="7"/>
  <c r="O703" i="7"/>
  <c r="O697" i="7"/>
  <c r="O686" i="7"/>
  <c r="O680" i="7"/>
  <c r="O674" i="7"/>
  <c r="O668" i="7"/>
  <c r="O651" i="7"/>
  <c r="O645" i="7"/>
  <c r="O634" i="7"/>
  <c r="O628" i="7"/>
  <c r="O622" i="7"/>
  <c r="O605" i="7"/>
  <c r="O576" i="7"/>
  <c r="O570" i="7"/>
  <c r="O564" i="7"/>
  <c r="O558" i="7"/>
  <c r="O552" i="7"/>
  <c r="O546" i="7"/>
  <c r="O535" i="7"/>
  <c r="O529" i="7"/>
  <c r="O506" i="7"/>
  <c r="O500" i="7"/>
  <c r="O494" i="7"/>
  <c r="O1439" i="7"/>
  <c r="O1342" i="7"/>
  <c r="O1133" i="7"/>
  <c r="O953" i="7"/>
  <c r="O934" i="7"/>
  <c r="O928" i="7"/>
  <c r="O922" i="7"/>
  <c r="O916" i="7"/>
  <c r="O910" i="7"/>
  <c r="O881" i="7"/>
  <c r="O875" i="7"/>
  <c r="O869" i="7"/>
  <c r="O863" i="7"/>
  <c r="O857" i="7"/>
  <c r="O714" i="7"/>
  <c r="O708" i="7"/>
  <c r="O691" i="7"/>
  <c r="O662" i="7"/>
  <c r="O656" i="7"/>
  <c r="O639" i="7"/>
  <c r="O616" i="7"/>
  <c r="O610" i="7"/>
  <c r="O599" i="7"/>
  <c r="O593" i="7"/>
  <c r="O587" i="7"/>
  <c r="O540" i="7"/>
  <c r="O523" i="7"/>
  <c r="O517" i="7"/>
  <c r="O511" i="7"/>
  <c r="O1425" i="7"/>
  <c r="O1336" i="7"/>
  <c r="O1127" i="7"/>
  <c r="O986" i="7"/>
  <c r="O945" i="7"/>
  <c r="O939" i="7"/>
  <c r="O904" i="7"/>
  <c r="O898" i="7"/>
  <c r="O892" i="7"/>
  <c r="O886" i="7"/>
  <c r="O851" i="7"/>
  <c r="O845" i="7"/>
  <c r="O839" i="7"/>
  <c r="O833" i="7"/>
  <c r="O827" i="7"/>
  <c r="O821" i="7"/>
  <c r="O815" i="7"/>
  <c r="O809" i="7"/>
  <c r="O803" i="7"/>
  <c r="O797" i="7"/>
  <c r="O791" i="7"/>
  <c r="O785" i="7"/>
  <c r="O779" i="7"/>
  <c r="O773" i="7"/>
  <c r="O767" i="7"/>
  <c r="O1324" i="7"/>
  <c r="O1186" i="7"/>
  <c r="O1045" i="7"/>
  <c r="O974" i="7"/>
  <c r="O950" i="7"/>
  <c r="O944" i="7"/>
  <c r="O903" i="7"/>
  <c r="O897" i="7"/>
  <c r="O891" i="7"/>
  <c r="O885" i="7"/>
  <c r="O850" i="7"/>
  <c r="O844" i="7"/>
  <c r="O838" i="7"/>
  <c r="O832" i="7"/>
  <c r="O826" i="7"/>
  <c r="O820" i="7"/>
  <c r="O814" i="7"/>
  <c r="O808" i="7"/>
  <c r="O802" i="7"/>
  <c r="O796" i="7"/>
  <c r="O790" i="7"/>
  <c r="O784" i="7"/>
  <c r="O778" i="7"/>
  <c r="O772" i="7"/>
  <c r="O766" i="7"/>
  <c r="O760" i="7"/>
  <c r="O754" i="7"/>
  <c r="O748" i="7"/>
  <c r="O742" i="7"/>
  <c r="O736" i="7"/>
  <c r="O730" i="7"/>
  <c r="O724" i="7"/>
  <c r="O701" i="7"/>
  <c r="O695" i="7"/>
  <c r="O684" i="7"/>
  <c r="O678" i="7"/>
  <c r="P678" i="7" s="1"/>
  <c r="O672" i="7"/>
  <c r="O649" i="7"/>
  <c r="O632" i="7"/>
  <c r="O626" i="7"/>
  <c r="O620" i="7"/>
  <c r="O580" i="7"/>
  <c r="O574" i="7"/>
  <c r="O568" i="7"/>
  <c r="O562" i="7"/>
  <c r="O556" i="7"/>
  <c r="O550" i="7"/>
  <c r="O533" i="7"/>
  <c r="O527" i="7"/>
  <c r="O504" i="7"/>
  <c r="O498" i="7"/>
  <c r="N19" i="7"/>
  <c r="N25" i="7"/>
  <c r="N31" i="7"/>
  <c r="O36" i="7"/>
  <c r="O42" i="7"/>
  <c r="O47" i="7"/>
  <c r="O53" i="7"/>
  <c r="O64" i="7"/>
  <c r="O70" i="7"/>
  <c r="O76" i="7"/>
  <c r="N82" i="7"/>
  <c r="N88" i="7"/>
  <c r="N94" i="7"/>
  <c r="N100" i="7"/>
  <c r="O105" i="7"/>
  <c r="O111" i="7"/>
  <c r="N117" i="7"/>
  <c r="O122" i="7"/>
  <c r="O128" i="7"/>
  <c r="O134" i="7"/>
  <c r="O140" i="7"/>
  <c r="N146" i="7"/>
  <c r="N152" i="7"/>
  <c r="N158" i="7"/>
  <c r="N164" i="7"/>
  <c r="O169" i="7"/>
  <c r="O175" i="7"/>
  <c r="O181" i="7"/>
  <c r="O187" i="7"/>
  <c r="N193" i="7"/>
  <c r="N199" i="7"/>
  <c r="N205" i="7"/>
  <c r="N211" i="7"/>
  <c r="O216" i="7"/>
  <c r="O222" i="7"/>
  <c r="O228" i="7"/>
  <c r="O234" i="7"/>
  <c r="O240" i="7"/>
  <c r="O246" i="7"/>
  <c r="O252" i="7"/>
  <c r="O258" i="7"/>
  <c r="N264" i="7"/>
  <c r="N270" i="7"/>
  <c r="O275" i="7"/>
  <c r="O281" i="7"/>
  <c r="N287" i="7"/>
  <c r="N293" i="7"/>
  <c r="O298" i="7"/>
  <c r="O304" i="7"/>
  <c r="O310" i="7"/>
  <c r="N316" i="7"/>
  <c r="O321" i="7"/>
  <c r="O327" i="7"/>
  <c r="N333" i="7"/>
  <c r="N339" i="7"/>
  <c r="O344" i="7"/>
  <c r="O350" i="7"/>
  <c r="O356" i="7"/>
  <c r="O362" i="7"/>
  <c r="N368" i="7"/>
  <c r="N374" i="7"/>
  <c r="N380" i="7"/>
  <c r="O385" i="7"/>
  <c r="O391" i="7"/>
  <c r="N397" i="7"/>
  <c r="O402" i="7"/>
  <c r="O408" i="7"/>
  <c r="O414" i="7"/>
  <c r="N420" i="7"/>
  <c r="N426" i="7"/>
  <c r="N432" i="7"/>
  <c r="O443" i="7"/>
  <c r="O449" i="7"/>
  <c r="N455" i="7"/>
  <c r="N461" i="7"/>
  <c r="O466" i="7"/>
  <c r="O472" i="7"/>
  <c r="N478" i="7"/>
  <c r="N484" i="7"/>
  <c r="O489" i="7"/>
  <c r="N499" i="7"/>
  <c r="P499" i="7" s="1"/>
  <c r="O516" i="7"/>
  <c r="N534" i="7"/>
  <c r="N551" i="7"/>
  <c r="N569" i="7"/>
  <c r="O586" i="7"/>
  <c r="N604" i="7"/>
  <c r="N621" i="7"/>
  <c r="O638" i="7"/>
  <c r="O655" i="7"/>
  <c r="N673" i="7"/>
  <c r="O690" i="7"/>
  <c r="O707" i="7"/>
  <c r="N725" i="7"/>
  <c r="N743" i="7"/>
  <c r="N761" i="7"/>
  <c r="N782" i="7"/>
  <c r="N833" i="7"/>
  <c r="N904" i="7"/>
  <c r="P904" i="7" s="1"/>
  <c r="N1192" i="7"/>
  <c r="O499" i="7"/>
  <c r="O534" i="7"/>
  <c r="O551" i="7"/>
  <c r="O569" i="7"/>
  <c r="N587" i="7"/>
  <c r="P587" i="7" s="1"/>
  <c r="O604" i="7"/>
  <c r="O621" i="7"/>
  <c r="N639" i="7"/>
  <c r="N656" i="7"/>
  <c r="O673" i="7"/>
  <c r="N691" i="7"/>
  <c r="N708" i="7"/>
  <c r="O725" i="7"/>
  <c r="O743" i="7"/>
  <c r="O761" i="7"/>
  <c r="N785" i="7"/>
  <c r="N839" i="7"/>
  <c r="P839" i="7" s="1"/>
  <c r="O909" i="7"/>
  <c r="N1259" i="7"/>
  <c r="N14" i="7"/>
  <c r="N20" i="7"/>
  <c r="N26" i="7"/>
  <c r="N32" i="7"/>
  <c r="O37" i="7"/>
  <c r="O43" i="7"/>
  <c r="O48" i="7"/>
  <c r="N54" i="7"/>
  <c r="O59" i="7"/>
  <c r="O65" i="7"/>
  <c r="O71" i="7"/>
  <c r="O77" i="7"/>
  <c r="N83" i="7"/>
  <c r="N89" i="7"/>
  <c r="N95" i="7"/>
  <c r="N101" i="7"/>
  <c r="O106" i="7"/>
  <c r="O112" i="7"/>
  <c r="O123" i="7"/>
  <c r="O129" i="7"/>
  <c r="O135" i="7"/>
  <c r="N141" i="7"/>
  <c r="N147" i="7"/>
  <c r="N153" i="7"/>
  <c r="N159" i="7"/>
  <c r="N165" i="7"/>
  <c r="O170" i="7"/>
  <c r="O176" i="7"/>
  <c r="O182" i="7"/>
  <c r="O188" i="7"/>
  <c r="N194" i="7"/>
  <c r="N200" i="7"/>
  <c r="N206" i="7"/>
  <c r="N212" i="7"/>
  <c r="O217" i="7"/>
  <c r="O223" i="7"/>
  <c r="O229" i="7"/>
  <c r="O235" i="7"/>
  <c r="O241" i="7"/>
  <c r="O247" i="7"/>
  <c r="O253" i="7"/>
  <c r="O259" i="7"/>
  <c r="N265" i="7"/>
  <c r="N271" i="7"/>
  <c r="O276" i="7"/>
  <c r="O282" i="7"/>
  <c r="N288" i="7"/>
  <c r="N294" i="7"/>
  <c r="O299" i="7"/>
  <c r="O305" i="7"/>
  <c r="N311" i="7"/>
  <c r="N317" i="7"/>
  <c r="O322" i="7"/>
  <c r="O328" i="7"/>
  <c r="N334" i="7"/>
  <c r="N340" i="7"/>
  <c r="O345" i="7"/>
  <c r="O351" i="7"/>
  <c r="O357" i="7"/>
  <c r="O363" i="7"/>
  <c r="N369" i="7"/>
  <c r="N375" i="7"/>
  <c r="N381" i="7"/>
  <c r="O386" i="7"/>
  <c r="O392" i="7"/>
  <c r="N398" i="7"/>
  <c r="O403" i="7"/>
  <c r="O409" i="7"/>
  <c r="N415" i="7"/>
  <c r="N421" i="7"/>
  <c r="N427" i="7"/>
  <c r="N433" i="7"/>
  <c r="O438" i="7"/>
  <c r="O444" i="7"/>
  <c r="O450" i="7"/>
  <c r="N456" i="7"/>
  <c r="N462" i="7"/>
  <c r="O467" i="7"/>
  <c r="O473" i="7"/>
  <c r="N479" i="7"/>
  <c r="N485" i="7"/>
  <c r="O490" i="7"/>
  <c r="O501" i="7"/>
  <c r="N519" i="7"/>
  <c r="O536" i="7"/>
  <c r="O553" i="7"/>
  <c r="O571" i="7"/>
  <c r="N589" i="7"/>
  <c r="O606" i="7"/>
  <c r="O623" i="7"/>
  <c r="N641" i="7"/>
  <c r="N658" i="7"/>
  <c r="O675" i="7"/>
  <c r="N693" i="7"/>
  <c r="N710" i="7"/>
  <c r="O727" i="7"/>
  <c r="O745" i="7"/>
  <c r="O763" i="7"/>
  <c r="N788" i="7"/>
  <c r="N845" i="7"/>
  <c r="O915" i="7"/>
  <c r="O1330" i="7"/>
  <c r="O14" i="7"/>
  <c r="O20" i="7"/>
  <c r="O26" i="7"/>
  <c r="O32" i="7"/>
  <c r="N38" i="7"/>
  <c r="N49" i="7"/>
  <c r="O54" i="7"/>
  <c r="N60" i="7"/>
  <c r="N66" i="7"/>
  <c r="N72" i="7"/>
  <c r="N78" i="7"/>
  <c r="O83" i="7"/>
  <c r="O89" i="7"/>
  <c r="O95" i="7"/>
  <c r="O101" i="7"/>
  <c r="N107" i="7"/>
  <c r="N113" i="7"/>
  <c r="N118" i="7"/>
  <c r="N124" i="7"/>
  <c r="N130" i="7"/>
  <c r="N136" i="7"/>
  <c r="O141" i="7"/>
  <c r="O147" i="7"/>
  <c r="O153" i="7"/>
  <c r="O159" i="7"/>
  <c r="O165" i="7"/>
  <c r="N171" i="7"/>
  <c r="N177" i="7"/>
  <c r="N183" i="7"/>
  <c r="N189" i="7"/>
  <c r="O194" i="7"/>
  <c r="O200" i="7"/>
  <c r="O206" i="7"/>
  <c r="O212" i="7"/>
  <c r="N218" i="7"/>
  <c r="N224" i="7"/>
  <c r="N230" i="7"/>
  <c r="N236" i="7"/>
  <c r="N242" i="7"/>
  <c r="N248" i="7"/>
  <c r="N254" i="7"/>
  <c r="N260" i="7"/>
  <c r="O265" i="7"/>
  <c r="O271" i="7"/>
  <c r="N277" i="7"/>
  <c r="N283" i="7"/>
  <c r="O288" i="7"/>
  <c r="O294" i="7"/>
  <c r="N300" i="7"/>
  <c r="N306" i="7"/>
  <c r="O311" i="7"/>
  <c r="O317" i="7"/>
  <c r="N323" i="7"/>
  <c r="N329" i="7"/>
  <c r="O334" i="7"/>
  <c r="O340" i="7"/>
  <c r="N346" i="7"/>
  <c r="N352" i="7"/>
  <c r="N358" i="7"/>
  <c r="N364" i="7"/>
  <c r="O369" i="7"/>
  <c r="O375" i="7"/>
  <c r="O381" i="7"/>
  <c r="N387" i="7"/>
  <c r="O398" i="7"/>
  <c r="N404" i="7"/>
  <c r="N410" i="7"/>
  <c r="O415" i="7"/>
  <c r="O421" i="7"/>
  <c r="O427" i="7"/>
  <c r="O433" i="7"/>
  <c r="N439" i="7"/>
  <c r="N445" i="7"/>
  <c r="N451" i="7"/>
  <c r="O456" i="7"/>
  <c r="O462" i="7"/>
  <c r="P462" i="7" s="1"/>
  <c r="N468" i="7"/>
  <c r="O479" i="7"/>
  <c r="O485" i="7"/>
  <c r="N491" i="7"/>
  <c r="N502" i="7"/>
  <c r="O519" i="7"/>
  <c r="N554" i="7"/>
  <c r="N572" i="7"/>
  <c r="P572" i="7" s="1"/>
  <c r="O589" i="7"/>
  <c r="N607" i="7"/>
  <c r="N624" i="7"/>
  <c r="O641" i="7"/>
  <c r="O658" i="7"/>
  <c r="N676" i="7"/>
  <c r="O693" i="7"/>
  <c r="O710" i="7"/>
  <c r="N728" i="7"/>
  <c r="N746" i="7"/>
  <c r="N764" i="7"/>
  <c r="N791" i="7"/>
  <c r="P791" i="7" s="1"/>
  <c r="N851" i="7"/>
  <c r="O921" i="7"/>
  <c r="N1413" i="7"/>
  <c r="N15" i="7"/>
  <c r="N21" i="7"/>
  <c r="N27" i="7"/>
  <c r="O38" i="7"/>
  <c r="N44" i="7"/>
  <c r="O49" i="7"/>
  <c r="N55" i="7"/>
  <c r="O60" i="7"/>
  <c r="O66" i="7"/>
  <c r="O72" i="7"/>
  <c r="O78" i="7"/>
  <c r="N84" i="7"/>
  <c r="N90" i="7"/>
  <c r="N96" i="7"/>
  <c r="N102" i="7"/>
  <c r="O107" i="7"/>
  <c r="O113" i="7"/>
  <c r="O118" i="7"/>
  <c r="O124" i="7"/>
  <c r="O130" i="7"/>
  <c r="O136" i="7"/>
  <c r="N142" i="7"/>
  <c r="N148" i="7"/>
  <c r="N154" i="7"/>
  <c r="N160" i="7"/>
  <c r="N166" i="7"/>
  <c r="O171" i="7"/>
  <c r="O177" i="7"/>
  <c r="O183" i="7"/>
  <c r="O189" i="7"/>
  <c r="N195" i="7"/>
  <c r="N201" i="7"/>
  <c r="N207" i="7"/>
  <c r="O218" i="7"/>
  <c r="P218" i="7" s="1"/>
  <c r="O224" i="7"/>
  <c r="P224" i="7" s="1"/>
  <c r="O230" i="7"/>
  <c r="O236" i="7"/>
  <c r="O242" i="7"/>
  <c r="O248" i="7"/>
  <c r="O254" i="7"/>
  <c r="O260" i="7"/>
  <c r="N266" i="7"/>
  <c r="N272" i="7"/>
  <c r="O277" i="7"/>
  <c r="O283" i="7"/>
  <c r="N289" i="7"/>
  <c r="N295" i="7"/>
  <c r="O300" i="7"/>
  <c r="O306" i="7"/>
  <c r="N312" i="7"/>
  <c r="N318" i="7"/>
  <c r="O323" i="7"/>
  <c r="O329" i="7"/>
  <c r="N335" i="7"/>
  <c r="N341" i="7"/>
  <c r="O346" i="7"/>
  <c r="O352" i="7"/>
  <c r="O358" i="7"/>
  <c r="O364" i="7"/>
  <c r="N370" i="7"/>
  <c r="N376" i="7"/>
  <c r="N382" i="7"/>
  <c r="O387" i="7"/>
  <c r="N393" i="7"/>
  <c r="N399" i="7"/>
  <c r="O404" i="7"/>
  <c r="O410" i="7"/>
  <c r="N416" i="7"/>
  <c r="N422" i="7"/>
  <c r="N428" i="7"/>
  <c r="N434" i="7"/>
  <c r="O439" i="7"/>
  <c r="O445" i="7"/>
  <c r="O451" i="7"/>
  <c r="N457" i="7"/>
  <c r="N463" i="7"/>
  <c r="O468" i="7"/>
  <c r="N474" i="7"/>
  <c r="N480" i="7"/>
  <c r="N486" i="7"/>
  <c r="O491" i="7"/>
  <c r="N505" i="7"/>
  <c r="O522" i="7"/>
  <c r="O539" i="7"/>
  <c r="N557" i="7"/>
  <c r="N575" i="7"/>
  <c r="O592" i="7"/>
  <c r="O609" i="7"/>
  <c r="N627" i="7"/>
  <c r="O644" i="7"/>
  <c r="O661" i="7"/>
  <c r="N679" i="7"/>
  <c r="N696" i="7"/>
  <c r="O713" i="7"/>
  <c r="N731" i="7"/>
  <c r="N749" i="7"/>
  <c r="N767" i="7"/>
  <c r="N794" i="7"/>
  <c r="O856" i="7"/>
  <c r="O927" i="7"/>
  <c r="O15" i="7"/>
  <c r="O21" i="7"/>
  <c r="O27" i="7"/>
  <c r="N33" i="7"/>
  <c r="N39" i="7"/>
  <c r="O44" i="7"/>
  <c r="N50" i="7"/>
  <c r="O55" i="7"/>
  <c r="N61" i="7"/>
  <c r="N67" i="7"/>
  <c r="N73" i="7"/>
  <c r="N79" i="7"/>
  <c r="O84" i="7"/>
  <c r="O90" i="7"/>
  <c r="O96" i="7"/>
  <c r="O102" i="7"/>
  <c r="N108" i="7"/>
  <c r="N114" i="7"/>
  <c r="N119" i="7"/>
  <c r="N125" i="7"/>
  <c r="N131" i="7"/>
  <c r="N137" i="7"/>
  <c r="O142" i="7"/>
  <c r="O148" i="7"/>
  <c r="O154" i="7"/>
  <c r="O160" i="7"/>
  <c r="O166" i="7"/>
  <c r="N172" i="7"/>
  <c r="N178" i="7"/>
  <c r="N184" i="7"/>
  <c r="O195" i="7"/>
  <c r="O201" i="7"/>
  <c r="O207" i="7"/>
  <c r="N213" i="7"/>
  <c r="N219" i="7"/>
  <c r="N225" i="7"/>
  <c r="N231" i="7"/>
  <c r="N237" i="7"/>
  <c r="N243" i="7"/>
  <c r="N249" i="7"/>
  <c r="N255" i="7"/>
  <c r="N261" i="7"/>
  <c r="O266" i="7"/>
  <c r="O272" i="7"/>
  <c r="N278" i="7"/>
  <c r="N284" i="7"/>
  <c r="O289" i="7"/>
  <c r="O295" i="7"/>
  <c r="N301" i="7"/>
  <c r="N307" i="7"/>
  <c r="O312" i="7"/>
  <c r="O318" i="7"/>
  <c r="N324" i="7"/>
  <c r="O335" i="7"/>
  <c r="O341" i="7"/>
  <c r="N347" i="7"/>
  <c r="N353" i="7"/>
  <c r="N359" i="7"/>
  <c r="N365" i="7"/>
  <c r="O370" i="7"/>
  <c r="O376" i="7"/>
  <c r="O382" i="7"/>
  <c r="N388" i="7"/>
  <c r="O393" i="7"/>
  <c r="O399" i="7"/>
  <c r="N405" i="7"/>
  <c r="N411" i="7"/>
  <c r="O416" i="7"/>
  <c r="O422" i="7"/>
  <c r="O428" i="7"/>
  <c r="O434" i="7"/>
  <c r="N440" i="7"/>
  <c r="N446" i="7"/>
  <c r="N452" i="7"/>
  <c r="O457" i="7"/>
  <c r="O463" i="7"/>
  <c r="N469" i="7"/>
  <c r="O474" i="7"/>
  <c r="O480" i="7"/>
  <c r="O486" i="7"/>
  <c r="N492" i="7"/>
  <c r="O505" i="7"/>
  <c r="N523" i="7"/>
  <c r="N540" i="7"/>
  <c r="O557" i="7"/>
  <c r="O575" i="7"/>
  <c r="N593" i="7"/>
  <c r="N610" i="7"/>
  <c r="O627" i="7"/>
  <c r="N662" i="7"/>
  <c r="O679" i="7"/>
  <c r="O696" i="7"/>
  <c r="N714" i="7"/>
  <c r="O731" i="7"/>
  <c r="O749" i="7"/>
  <c r="O769" i="7"/>
  <c r="N797" i="7"/>
  <c r="O862" i="7"/>
  <c r="O933" i="7"/>
  <c r="N16" i="7"/>
  <c r="N22" i="7"/>
  <c r="N28" i="7"/>
  <c r="O33" i="7"/>
  <c r="O39" i="7"/>
  <c r="N45" i="7"/>
  <c r="O50" i="7"/>
  <c r="N56" i="7"/>
  <c r="O61" i="7"/>
  <c r="O67" i="7"/>
  <c r="O73" i="7"/>
  <c r="O79" i="7"/>
  <c r="N85" i="7"/>
  <c r="N91" i="7"/>
  <c r="N97" i="7"/>
  <c r="N103" i="7"/>
  <c r="O108" i="7"/>
  <c r="P108" i="7" s="1"/>
  <c r="O114" i="7"/>
  <c r="O119" i="7"/>
  <c r="O125" i="7"/>
  <c r="O131" i="7"/>
  <c r="O137" i="7"/>
  <c r="N143" i="7"/>
  <c r="N149" i="7"/>
  <c r="N155" i="7"/>
  <c r="N161" i="7"/>
  <c r="O172" i="7"/>
  <c r="O178" i="7"/>
  <c r="P178" i="7" s="1"/>
  <c r="O184" i="7"/>
  <c r="N190" i="7"/>
  <c r="N196" i="7"/>
  <c r="N202" i="7"/>
  <c r="N208" i="7"/>
  <c r="O213" i="7"/>
  <c r="O219" i="7"/>
  <c r="O225" i="7"/>
  <c r="O231" i="7"/>
  <c r="O237" i="7"/>
  <c r="O243" i="7"/>
  <c r="O249" i="7"/>
  <c r="O255" i="7"/>
  <c r="P255" i="7" s="1"/>
  <c r="O261" i="7"/>
  <c r="N267" i="7"/>
  <c r="N273" i="7"/>
  <c r="O278" i="7"/>
  <c r="O284" i="7"/>
  <c r="N290" i="7"/>
  <c r="N296" i="7"/>
  <c r="O301" i="7"/>
  <c r="O307" i="7"/>
  <c r="N313" i="7"/>
  <c r="N319" i="7"/>
  <c r="O324" i="7"/>
  <c r="P324" i="7" s="1"/>
  <c r="N330" i="7"/>
  <c r="N336" i="7"/>
  <c r="N342" i="7"/>
  <c r="O347" i="7"/>
  <c r="O353" i="7"/>
  <c r="O359" i="7"/>
  <c r="O365" i="7"/>
  <c r="N371" i="7"/>
  <c r="N377" i="7"/>
  <c r="O388" i="7"/>
  <c r="N394" i="7"/>
  <c r="N400" i="7"/>
  <c r="O405" i="7"/>
  <c r="O411" i="7"/>
  <c r="N417" i="7"/>
  <c r="N423" i="7"/>
  <c r="N429" i="7"/>
  <c r="N435" i="7"/>
  <c r="O440" i="7"/>
  <c r="O446" i="7"/>
  <c r="O452" i="7"/>
  <c r="N458" i="7"/>
  <c r="N464" i="7"/>
  <c r="O469" i="7"/>
  <c r="N475" i="7"/>
  <c r="N481" i="7"/>
  <c r="O492" i="7"/>
  <c r="O507" i="7"/>
  <c r="N525" i="7"/>
  <c r="N542" i="7"/>
  <c r="O559" i="7"/>
  <c r="O577" i="7"/>
  <c r="N595" i="7"/>
  <c r="N612" i="7"/>
  <c r="O629" i="7"/>
  <c r="O646" i="7"/>
  <c r="N664" i="7"/>
  <c r="O681" i="7"/>
  <c r="O698" i="7"/>
  <c r="N716" i="7"/>
  <c r="O733" i="7"/>
  <c r="O751" i="7"/>
  <c r="N770" i="7"/>
  <c r="N800" i="7"/>
  <c r="O868" i="7"/>
  <c r="N939" i="7"/>
  <c r="N1511" i="7"/>
  <c r="K5" i="10"/>
  <c r="J4" i="10"/>
  <c r="I6" i="10"/>
  <c r="H7" i="10"/>
  <c r="O1413" i="7"/>
  <c r="N1419" i="7"/>
  <c r="N1425" i="7"/>
  <c r="O1430" i="7"/>
  <c r="N1436" i="7"/>
  <c r="O1441" i="7"/>
  <c r="N1447" i="7"/>
  <c r="N1452" i="7"/>
  <c r="O1457" i="7"/>
  <c r="O1463" i="7"/>
  <c r="N1469" i="7"/>
  <c r="N1475" i="7"/>
  <c r="O1486" i="7"/>
  <c r="N1492" i="7"/>
  <c r="N1498" i="7"/>
  <c r="O1508" i="7"/>
  <c r="O1447" i="7"/>
  <c r="O1452" i="7"/>
  <c r="N1458" i="7"/>
  <c r="N1464" i="7"/>
  <c r="O1469" i="7"/>
  <c r="O1475" i="7"/>
  <c r="N1481" i="7"/>
  <c r="N1487" i="7"/>
  <c r="O1492" i="7"/>
  <c r="O1498" i="7"/>
  <c r="N1503" i="7"/>
  <c r="N1509" i="7"/>
  <c r="O1414" i="7"/>
  <c r="N1420" i="7"/>
  <c r="N1426" i="7"/>
  <c r="N1431" i="7"/>
  <c r="N1437" i="7"/>
  <c r="O1442" i="7"/>
  <c r="N1453" i="7"/>
  <c r="O1458" i="7"/>
  <c r="O1464" i="7"/>
  <c r="N1470" i="7"/>
  <c r="N1476" i="7"/>
  <c r="O1481" i="7"/>
  <c r="O1487" i="7"/>
  <c r="N1493" i="7"/>
  <c r="O1503" i="7"/>
  <c r="O1509" i="7"/>
  <c r="O1381" i="7"/>
  <c r="N1387" i="7"/>
  <c r="O1392" i="7"/>
  <c r="N1398" i="7"/>
  <c r="N1404" i="7"/>
  <c r="O1409" i="7"/>
  <c r="N1415" i="7"/>
  <c r="O1420" i="7"/>
  <c r="O1426" i="7"/>
  <c r="O1431" i="7"/>
  <c r="O1437" i="7"/>
  <c r="N1443" i="7"/>
  <c r="N1448" i="7"/>
  <c r="O1453" i="7"/>
  <c r="N1459" i="7"/>
  <c r="N1465" i="7"/>
  <c r="O1470" i="7"/>
  <c r="O1476" i="7"/>
  <c r="N1482" i="7"/>
  <c r="N1488" i="7"/>
  <c r="O1493" i="7"/>
  <c r="N1499" i="7"/>
  <c r="N1504" i="7"/>
  <c r="N1510" i="7"/>
  <c r="O1370" i="7"/>
  <c r="N1376" i="7"/>
  <c r="O1387" i="7"/>
  <c r="N1393" i="7"/>
  <c r="O1398" i="7"/>
  <c r="O1404" i="7"/>
  <c r="N1410" i="7"/>
  <c r="O1415" i="7"/>
  <c r="N1421" i="7"/>
  <c r="N1427" i="7"/>
  <c r="N1432" i="7"/>
  <c r="N1438" i="7"/>
  <c r="O1443" i="7"/>
  <c r="O1448" i="7"/>
  <c r="O1459" i="7"/>
  <c r="O1465" i="7"/>
  <c r="N1471" i="7"/>
  <c r="N1477" i="7"/>
  <c r="O1482" i="7"/>
  <c r="O1488" i="7"/>
  <c r="N1494" i="7"/>
  <c r="O1499" i="7"/>
  <c r="O1504" i="7"/>
  <c r="N1371" i="7"/>
  <c r="O1376" i="7"/>
  <c r="N1382" i="7"/>
  <c r="N1388" i="7"/>
  <c r="O1393" i="7"/>
  <c r="N1399" i="7"/>
  <c r="N1405" i="7"/>
  <c r="O1410" i="7"/>
  <c r="N1416" i="7"/>
  <c r="O1421" i="7"/>
  <c r="O1427" i="7"/>
  <c r="O1432" i="7"/>
  <c r="P1432" i="7" s="1"/>
  <c r="O1438" i="7"/>
  <c r="P1438" i="7" s="1"/>
  <c r="N1444" i="7"/>
  <c r="N1449" i="7"/>
  <c r="N1454" i="7"/>
  <c r="N1460" i="7"/>
  <c r="N1466" i="7"/>
  <c r="O1471" i="7"/>
  <c r="O1477" i="7"/>
  <c r="N1483" i="7"/>
  <c r="N1489" i="7"/>
  <c r="O1494" i="7"/>
  <c r="N1505" i="7"/>
  <c r="O1399" i="7"/>
  <c r="O1405" i="7"/>
  <c r="N1411" i="7"/>
  <c r="O1416" i="7"/>
  <c r="N1422" i="7"/>
  <c r="N1433" i="7"/>
  <c r="N1439" i="7"/>
  <c r="O1444" i="7"/>
  <c r="O1449" i="7"/>
  <c r="O1454" i="7"/>
  <c r="O1460" i="7"/>
  <c r="O1466" i="7"/>
  <c r="N1472" i="7"/>
  <c r="N1478" i="7"/>
  <c r="O1483" i="7"/>
  <c r="O1489" i="7"/>
  <c r="N1495" i="7"/>
  <c r="N1500" i="7"/>
  <c r="O1505" i="7"/>
  <c r="M1511" i="7"/>
  <c r="O1510" i="7"/>
  <c r="P94" i="9"/>
  <c r="P88" i="9"/>
  <c r="P91" i="9"/>
  <c r="P90" i="9"/>
  <c r="P89" i="9"/>
  <c r="P87" i="9"/>
  <c r="P86" i="9"/>
  <c r="P85" i="9"/>
  <c r="P84" i="9"/>
  <c r="F44" i="9"/>
  <c r="F45" i="9" s="1"/>
  <c r="E58" i="9"/>
  <c r="E59" i="9" s="1"/>
  <c r="E60" i="9" s="1"/>
  <c r="E61" i="9" s="1"/>
  <c r="E62" i="9" s="1"/>
  <c r="E63" i="9" s="1"/>
  <c r="E64" i="9" s="1"/>
  <c r="E65" i="9" s="1"/>
  <c r="E66" i="9" s="1"/>
  <c r="E67" i="9" s="1"/>
  <c r="E68" i="9" s="1"/>
  <c r="E69" i="9" s="1"/>
  <c r="E70" i="9" s="1"/>
  <c r="E71" i="9" s="1"/>
  <c r="E31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2" i="3"/>
  <c r="I43" i="3"/>
  <c r="I44" i="3"/>
  <c r="I45" i="3"/>
  <c r="I46" i="3"/>
  <c r="I41" i="3"/>
  <c r="M26" i="3"/>
  <c r="L26" i="3"/>
  <c r="J26" i="3"/>
  <c r="K26" i="3"/>
  <c r="I26" i="3"/>
  <c r="F12" i="7"/>
  <c r="AE17" i="7" l="1"/>
  <c r="AF16" i="7"/>
  <c r="AG16" i="7" s="1"/>
  <c r="AD17" i="7"/>
  <c r="P400" i="7"/>
  <c r="P930" i="7"/>
  <c r="P848" i="7"/>
  <c r="P565" i="7"/>
  <c r="P542" i="7"/>
  <c r="P870" i="7"/>
  <c r="P390" i="7"/>
  <c r="P106" i="7"/>
  <c r="P94" i="7"/>
  <c r="P168" i="7"/>
  <c r="P453" i="7"/>
  <c r="P253" i="7"/>
  <c r="P158" i="7"/>
  <c r="P1034" i="7"/>
  <c r="P1175" i="7"/>
  <c r="P1428" i="7"/>
  <c r="P1058" i="7"/>
  <c r="P1473" i="7"/>
  <c r="P979" i="7"/>
  <c r="P359" i="7"/>
  <c r="P25" i="7"/>
  <c r="P660" i="7"/>
  <c r="P441" i="7"/>
  <c r="P719" i="7"/>
  <c r="P1067" i="7"/>
  <c r="P864" i="7"/>
  <c r="P1157" i="7"/>
  <c r="P280" i="7"/>
  <c r="P1467" i="7"/>
  <c r="P397" i="7"/>
  <c r="P161" i="7"/>
  <c r="P41" i="7"/>
  <c r="P75" i="7"/>
  <c r="P1171" i="7"/>
  <c r="P1485" i="7"/>
  <c r="P1218" i="7"/>
  <c r="P1085" i="7"/>
  <c r="P1364" i="7"/>
  <c r="P1276" i="7"/>
  <c r="P1181" i="7"/>
  <c r="P319" i="7"/>
  <c r="P195" i="7"/>
  <c r="P388" i="7"/>
  <c r="P243" i="7"/>
  <c r="P590" i="7"/>
  <c r="P854" i="7"/>
  <c r="P1001" i="7"/>
  <c r="P1160" i="7"/>
  <c r="P978" i="7"/>
  <c r="P1292" i="7"/>
  <c r="P1377" i="7"/>
  <c r="P1132" i="7"/>
  <c r="P1305" i="7"/>
  <c r="P1027" i="7"/>
  <c r="P962" i="7"/>
  <c r="P1247" i="7"/>
  <c r="P312" i="7"/>
  <c r="P1320" i="7"/>
  <c r="P1494" i="7"/>
  <c r="P241" i="7"/>
  <c r="P293" i="7"/>
  <c r="P1441" i="7"/>
  <c r="P55" i="7"/>
  <c r="P203" i="7"/>
  <c r="P256" i="7"/>
  <c r="P320" i="7"/>
  <c r="P775" i="7"/>
  <c r="P366" i="7"/>
  <c r="P330" i="7"/>
  <c r="P190" i="7"/>
  <c r="P376" i="7"/>
  <c r="P490" i="7"/>
  <c r="P676" i="7"/>
  <c r="P532" i="7"/>
  <c r="P993" i="7"/>
  <c r="P1341" i="7"/>
  <c r="P436" i="7"/>
  <c r="P19" i="7"/>
  <c r="P945" i="7"/>
  <c r="P126" i="7"/>
  <c r="P363" i="7"/>
  <c r="P154" i="7"/>
  <c r="P59" i="7"/>
  <c r="P1248" i="7"/>
  <c r="P1205" i="7"/>
  <c r="P257" i="7"/>
  <c r="P1478" i="7"/>
  <c r="P394" i="7"/>
  <c r="P103" i="7"/>
  <c r="P411" i="7"/>
  <c r="P266" i="7"/>
  <c r="P119" i="7"/>
  <c r="P271" i="7"/>
  <c r="P484" i="7"/>
  <c r="P1296" i="7"/>
  <c r="P751" i="7"/>
  <c r="P1332" i="7"/>
  <c r="P110" i="7"/>
  <c r="P438" i="7"/>
  <c r="P305" i="7"/>
  <c r="P389" i="7"/>
  <c r="P939" i="7"/>
  <c r="P458" i="7"/>
  <c r="P407" i="7"/>
  <c r="P71" i="7"/>
  <c r="P91" i="7"/>
  <c r="P43" i="7"/>
  <c r="P1086" i="7"/>
  <c r="P926" i="7"/>
  <c r="P286" i="7"/>
  <c r="P547" i="7"/>
  <c r="P1254" i="7"/>
  <c r="P1153" i="7"/>
  <c r="P239" i="7"/>
  <c r="P215" i="7"/>
  <c r="P493" i="7"/>
  <c r="P1481" i="7"/>
  <c r="P155" i="7"/>
  <c r="P60" i="7"/>
  <c r="P182" i="7"/>
  <c r="P321" i="7"/>
  <c r="P578" i="7"/>
  <c r="P734" i="7"/>
  <c r="P949" i="7"/>
  <c r="P1209" i="7"/>
  <c r="P977" i="7"/>
  <c r="P1384" i="7"/>
  <c r="P162" i="7"/>
  <c r="P173" i="7"/>
  <c r="P29" i="7"/>
  <c r="P143" i="7"/>
  <c r="P475" i="7"/>
  <c r="P492" i="7"/>
  <c r="P160" i="7"/>
  <c r="P65" i="7"/>
  <c r="P514" i="7"/>
  <c r="P1024" i="7"/>
  <c r="P1383" i="7"/>
  <c r="P1461" i="7"/>
  <c r="P1184" i="7"/>
  <c r="P448" i="7"/>
  <c r="P1411" i="7"/>
  <c r="P125" i="7"/>
  <c r="P370" i="7"/>
  <c r="P624" i="7"/>
  <c r="P843" i="7"/>
  <c r="P633" i="7"/>
  <c r="P336" i="7"/>
  <c r="P406" i="7"/>
  <c r="P50" i="7"/>
  <c r="P340" i="7"/>
  <c r="P200" i="7"/>
  <c r="P1141" i="7"/>
  <c r="P510" i="7"/>
  <c r="P180" i="7"/>
  <c r="P348" i="7"/>
  <c r="P299" i="7"/>
  <c r="P412" i="7"/>
  <c r="P685" i="7"/>
  <c r="P313" i="7"/>
  <c r="P193" i="7"/>
  <c r="P332" i="7"/>
  <c r="P174" i="7"/>
  <c r="P273" i="7"/>
  <c r="P476" i="7"/>
  <c r="P395" i="7"/>
  <c r="P179" i="7"/>
  <c r="P285" i="7"/>
  <c r="P279" i="7"/>
  <c r="P63" i="7"/>
  <c r="P595" i="7"/>
  <c r="P377" i="7"/>
  <c r="P307" i="7"/>
  <c r="P22" i="7"/>
  <c r="P467" i="7"/>
  <c r="P259" i="7"/>
  <c r="P724" i="7"/>
  <c r="P1035" i="7"/>
  <c r="P763" i="7"/>
  <c r="P760" i="7"/>
  <c r="P1000" i="7"/>
  <c r="P51" i="7"/>
  <c r="P487" i="7"/>
  <c r="P133" i="7"/>
  <c r="P1463" i="7"/>
  <c r="P296" i="7"/>
  <c r="P176" i="7"/>
  <c r="P1131" i="7"/>
  <c r="P1434" i="7"/>
  <c r="P1102" i="7"/>
  <c r="P1401" i="7"/>
  <c r="P1173" i="7"/>
  <c r="P1317" i="7"/>
  <c r="P1039" i="7"/>
  <c r="P92" i="7"/>
  <c r="P57" i="7"/>
  <c r="P1413" i="7"/>
  <c r="P331" i="7"/>
  <c r="P1420" i="7"/>
  <c r="P290" i="7"/>
  <c r="P1392" i="7"/>
  <c r="P432" i="7"/>
  <c r="P82" i="7"/>
  <c r="P1285" i="7"/>
  <c r="P196" i="7"/>
  <c r="P575" i="7"/>
  <c r="P166" i="7"/>
  <c r="P96" i="7"/>
  <c r="P21" i="7"/>
  <c r="P468" i="7"/>
  <c r="P909" i="7"/>
  <c r="P725" i="7"/>
  <c r="P426" i="7"/>
  <c r="P656" i="7"/>
  <c r="P823" i="7"/>
  <c r="P1104" i="7"/>
  <c r="P1361" i="7"/>
  <c r="P1194" i="7"/>
  <c r="P1150" i="7"/>
  <c r="P900" i="7"/>
  <c r="P996" i="7"/>
  <c r="P127" i="7"/>
  <c r="P459" i="7"/>
  <c r="P221" i="7"/>
  <c r="P528" i="7"/>
  <c r="P40" i="7"/>
  <c r="P35" i="7"/>
  <c r="P951" i="7"/>
  <c r="P144" i="7"/>
  <c r="P139" i="7"/>
  <c r="P354" i="7"/>
  <c r="P135" i="7"/>
  <c r="P401" i="7"/>
  <c r="P418" i="7"/>
  <c r="P223" i="7"/>
  <c r="P851" i="7"/>
  <c r="P1439" i="7"/>
  <c r="P637" i="7"/>
  <c r="P772" i="7"/>
  <c r="P186" i="7"/>
  <c r="P773" i="7"/>
  <c r="P548" i="7"/>
  <c r="P842" i="7"/>
  <c r="P1442" i="7"/>
  <c r="P1110" i="7"/>
  <c r="P612" i="7"/>
  <c r="P537" i="7"/>
  <c r="P567" i="7"/>
  <c r="P966" i="7"/>
  <c r="P1008" i="7"/>
  <c r="P1197" i="7"/>
  <c r="P93" i="7"/>
  <c r="P220" i="7"/>
  <c r="P840" i="7"/>
  <c r="P681" i="7"/>
  <c r="P672" i="7"/>
  <c r="P1313" i="7"/>
  <c r="P1232" i="7"/>
  <c r="P959" i="7"/>
  <c r="P1116" i="7"/>
  <c r="P687" i="7"/>
  <c r="P1344" i="7"/>
  <c r="P157" i="7"/>
  <c r="P797" i="7"/>
  <c r="P240" i="7"/>
  <c r="P169" i="7"/>
  <c r="P599" i="7"/>
  <c r="P875" i="7"/>
  <c r="P905" i="7"/>
  <c r="P1395" i="7"/>
  <c r="P408" i="7"/>
  <c r="P338" i="7"/>
  <c r="P269" i="7"/>
  <c r="P198" i="7"/>
  <c r="P541" i="7"/>
  <c r="P715" i="7"/>
  <c r="P908" i="7"/>
  <c r="P550" i="7"/>
  <c r="P778" i="7"/>
  <c r="P850" i="7"/>
  <c r="P1093" i="7"/>
  <c r="P958" i="7"/>
  <c r="P1017" i="7"/>
  <c r="P1135" i="7"/>
  <c r="P1290" i="7"/>
  <c r="P1350" i="7"/>
  <c r="P1241" i="7"/>
  <c r="P583" i="7"/>
  <c r="P37" i="7"/>
  <c r="P322" i="7"/>
  <c r="P682" i="7"/>
  <c r="P138" i="7"/>
  <c r="P23" i="7"/>
  <c r="P655" i="7"/>
  <c r="P931" i="7"/>
  <c r="P1268" i="7"/>
  <c r="P1357" i="7"/>
  <c r="P1091" i="7"/>
  <c r="P560" i="7"/>
  <c r="P1148" i="7"/>
  <c r="P1245" i="7"/>
  <c r="P1378" i="7"/>
  <c r="P690" i="7"/>
  <c r="P552" i="7"/>
  <c r="P834" i="7"/>
  <c r="P1464" i="7"/>
  <c r="P1255" i="7"/>
  <c r="P1327" i="7"/>
  <c r="P539" i="7"/>
  <c r="P928" i="7"/>
  <c r="P518" i="7"/>
  <c r="P87" i="7"/>
  <c r="P736" i="7"/>
  <c r="P712" i="7"/>
  <c r="P564" i="7"/>
  <c r="P1087" i="7"/>
  <c r="P460" i="7"/>
  <c r="P540" i="7"/>
  <c r="P745" i="7"/>
  <c r="P449" i="7"/>
  <c r="P887" i="7"/>
  <c r="P882" i="7"/>
  <c r="P515" i="7"/>
  <c r="P556" i="7"/>
  <c r="P885" i="7"/>
  <c r="P1278" i="7"/>
  <c r="P1023" i="7"/>
  <c r="P1053" i="7"/>
  <c r="P1329" i="7"/>
  <c r="P1074" i="7"/>
  <c r="P1342" i="7"/>
  <c r="P662" i="7"/>
  <c r="P469" i="7"/>
  <c r="P973" i="7"/>
  <c r="P1287" i="7"/>
  <c r="P1282" i="7"/>
  <c r="P669" i="7"/>
  <c r="P652" i="7"/>
  <c r="P1457" i="7"/>
  <c r="P371" i="7"/>
  <c r="P1293" i="7"/>
  <c r="P70" i="7"/>
  <c r="P512" i="7"/>
  <c r="P419" i="7"/>
  <c r="P64" i="7"/>
  <c r="P933" i="7"/>
  <c r="P163" i="7"/>
  <c r="P316" i="7"/>
  <c r="P1040" i="7"/>
  <c r="P1064" i="7"/>
  <c r="P1070" i="7"/>
  <c r="P1261" i="7"/>
  <c r="P934" i="7"/>
  <c r="P892" i="7"/>
  <c r="P1370" i="7"/>
  <c r="P749" i="7"/>
  <c r="P365" i="7"/>
  <c r="P219" i="7"/>
  <c r="P73" i="7"/>
  <c r="P457" i="7"/>
  <c r="P387" i="7"/>
  <c r="P318" i="7"/>
  <c r="P171" i="7"/>
  <c r="P102" i="7"/>
  <c r="P27" i="7"/>
  <c r="P519" i="7"/>
  <c r="P294" i="7"/>
  <c r="P443" i="7"/>
  <c r="P298" i="7"/>
  <c r="P228" i="7"/>
  <c r="P754" i="7"/>
  <c r="P910" i="7"/>
  <c r="P645" i="7"/>
  <c r="P640" i="7"/>
  <c r="P906" i="7"/>
  <c r="P1088" i="7"/>
  <c r="P1227" i="7"/>
  <c r="P1338" i="7"/>
  <c r="P1436" i="7"/>
  <c r="P327" i="7"/>
  <c r="P720" i="7"/>
  <c r="P893" i="7"/>
  <c r="P721" i="7"/>
  <c r="P837" i="7"/>
  <c r="P701" i="7"/>
  <c r="P1158" i="7"/>
  <c r="P1059" i="7"/>
  <c r="P1297" i="7"/>
  <c r="P1223" i="7"/>
  <c r="P1251" i="7"/>
  <c r="P1080" i="7"/>
  <c r="P1359" i="7"/>
  <c r="P1321" i="7"/>
  <c r="P267" i="7"/>
  <c r="P288" i="7"/>
  <c r="P827" i="7"/>
  <c r="P916" i="7"/>
  <c r="P651" i="7"/>
  <c r="P817" i="7"/>
  <c r="P1300" i="7"/>
  <c r="P863" i="7"/>
  <c r="P1016" i="7"/>
  <c r="P1289" i="7"/>
  <c r="P1389" i="7"/>
  <c r="P1222" i="7"/>
  <c r="P1407" i="7"/>
  <c r="P990" i="7"/>
  <c r="P1143" i="7"/>
  <c r="P1257" i="7"/>
  <c r="P739" i="7"/>
  <c r="P530" i="7"/>
  <c r="P172" i="7"/>
  <c r="P375" i="7"/>
  <c r="P984" i="7"/>
  <c r="P1412" i="7"/>
  <c r="P865" i="7"/>
  <c r="P81" i="7"/>
  <c r="P374" i="7"/>
  <c r="P1304" i="7"/>
  <c r="P368" i="7"/>
  <c r="P821" i="7"/>
  <c r="P497" i="7"/>
  <c r="P1081" i="7"/>
  <c r="P1279" i="7"/>
  <c r="P1400" i="7"/>
  <c r="P1310" i="7"/>
  <c r="P1179" i="7"/>
  <c r="P1115" i="7"/>
  <c r="P635" i="7"/>
  <c r="P1236" i="7"/>
  <c r="P132" i="7"/>
  <c r="P731" i="7"/>
  <c r="P217" i="7"/>
  <c r="P152" i="7"/>
  <c r="P504" i="7"/>
  <c r="P649" i="7"/>
  <c r="P508" i="7"/>
  <c r="P503" i="7"/>
  <c r="P825" i="7"/>
  <c r="P1098" i="7"/>
  <c r="P1215" i="7"/>
  <c r="P1266" i="7"/>
  <c r="P1368" i="7"/>
  <c r="P1316" i="7"/>
  <c r="P1108" i="7"/>
  <c r="P1224" i="7"/>
  <c r="P1423" i="7"/>
  <c r="P1507" i="7"/>
  <c r="P622" i="7"/>
  <c r="P702" i="7"/>
  <c r="P326" i="7"/>
  <c r="P1496" i="7"/>
  <c r="P1007" i="7"/>
  <c r="P1351" i="7"/>
  <c r="P1298" i="7"/>
  <c r="P1138" i="7"/>
  <c r="P309" i="7"/>
  <c r="P164" i="7"/>
  <c r="P1013" i="7"/>
  <c r="P1109" i="7"/>
  <c r="P434" i="7"/>
  <c r="P592" i="7"/>
  <c r="P88" i="7"/>
  <c r="P616" i="7"/>
  <c r="P819" i="7"/>
  <c r="P1111" i="7"/>
  <c r="P1006" i="7"/>
  <c r="P983" i="7"/>
  <c r="P1362" i="7"/>
  <c r="P1137" i="7"/>
  <c r="P598" i="7"/>
  <c r="P1472" i="7"/>
  <c r="P1508" i="7"/>
  <c r="P351" i="7"/>
  <c r="P287" i="7"/>
  <c r="P527" i="7"/>
  <c r="P766" i="7"/>
  <c r="P922" i="7"/>
  <c r="P955" i="7"/>
  <c r="P831" i="7"/>
  <c r="P1272" i="7"/>
  <c r="P1249" i="7"/>
  <c r="P1047" i="7"/>
  <c r="P1018" i="7"/>
  <c r="P1114" i="7"/>
  <c r="P1462" i="7"/>
  <c r="P465" i="7"/>
  <c r="P471" i="7"/>
  <c r="P209" i="7"/>
  <c r="P553" i="7"/>
  <c r="P20" i="7"/>
  <c r="P1125" i="7"/>
  <c r="P1103" i="7"/>
  <c r="P227" i="7"/>
  <c r="P494" i="7"/>
  <c r="P613" i="7"/>
  <c r="P625" i="7"/>
  <c r="P1331" i="7"/>
  <c r="P1260" i="7"/>
  <c r="P1159" i="7"/>
  <c r="P1019" i="7"/>
  <c r="P888" i="7"/>
  <c r="P664" i="7"/>
  <c r="P45" i="7"/>
  <c r="P1409" i="7"/>
  <c r="P506" i="7"/>
  <c r="P658" i="7"/>
  <c r="P420" i="7"/>
  <c r="P1152" i="7"/>
  <c r="P1390" i="7"/>
  <c r="P1101" i="7"/>
  <c r="P1219" i="7"/>
  <c r="P559" i="7"/>
  <c r="P439" i="7"/>
  <c r="P403" i="7"/>
  <c r="P150" i="7"/>
  <c r="P1419" i="7"/>
  <c r="P416" i="7"/>
  <c r="P78" i="7"/>
  <c r="P199" i="7"/>
  <c r="P379" i="7"/>
  <c r="P355" i="7"/>
  <c r="P52" i="7"/>
  <c r="P211" i="7"/>
  <c r="P297" i="7"/>
  <c r="P1388" i="7"/>
  <c r="P353" i="7"/>
  <c r="P72" i="7"/>
  <c r="P478" i="7"/>
  <c r="P402" i="7"/>
  <c r="P333" i="7"/>
  <c r="P264" i="7"/>
  <c r="P47" i="7"/>
  <c r="P790" i="7"/>
  <c r="P891" i="7"/>
  <c r="P714" i="7"/>
  <c r="P570" i="7"/>
  <c r="P697" i="7"/>
  <c r="P858" i="7"/>
  <c r="P847" i="7"/>
  <c r="P722" i="7"/>
  <c r="P694" i="7"/>
  <c r="P1429" i="7"/>
  <c r="P1042" i="7"/>
  <c r="P1183" i="7"/>
  <c r="P1002" i="7"/>
  <c r="P1269" i="7"/>
  <c r="P373" i="7"/>
  <c r="P349" i="7"/>
  <c r="P263" i="7"/>
  <c r="P192" i="7"/>
  <c r="P121" i="7"/>
  <c r="P413" i="7"/>
  <c r="P699" i="7"/>
  <c r="P303" i="7"/>
  <c r="P86" i="7"/>
  <c r="P251" i="7"/>
  <c r="P14" i="7"/>
  <c r="P409" i="7"/>
  <c r="P533" i="7"/>
  <c r="P1360" i="7"/>
  <c r="P1284" i="7"/>
  <c r="P1365" i="7"/>
  <c r="P238" i="7"/>
  <c r="P325" i="7"/>
  <c r="P85" i="7"/>
  <c r="P770" i="7"/>
  <c r="P422" i="7"/>
  <c r="P641" i="7"/>
  <c r="P275" i="7"/>
  <c r="P361" i="7"/>
  <c r="P97" i="7"/>
  <c r="P447" i="7"/>
  <c r="P98" i="7"/>
  <c r="P486" i="7"/>
  <c r="P201" i="7"/>
  <c r="P270" i="7"/>
  <c r="P167" i="7"/>
  <c r="P291" i="7"/>
  <c r="P1433" i="7"/>
  <c r="P1382" i="7"/>
  <c r="P347" i="7"/>
  <c r="P278" i="7"/>
  <c r="P131" i="7"/>
  <c r="P446" i="7"/>
  <c r="P84" i="7"/>
  <c r="P15" i="7"/>
  <c r="P404" i="7"/>
  <c r="P49" i="7"/>
  <c r="P456" i="7"/>
  <c r="P386" i="7"/>
  <c r="P317" i="7"/>
  <c r="P576" i="7"/>
  <c r="P1169" i="7"/>
  <c r="P1406" i="7"/>
  <c r="P713" i="7"/>
  <c r="P300" i="7"/>
  <c r="P479" i="7"/>
  <c r="P1200" i="7"/>
  <c r="P384" i="7"/>
  <c r="P191" i="7"/>
  <c r="P360" i="7"/>
  <c r="P470" i="7"/>
  <c r="P31" i="7"/>
  <c r="P302" i="7"/>
  <c r="P461" i="7"/>
  <c r="P244" i="7"/>
  <c r="P185" i="7"/>
  <c r="P1381" i="7"/>
  <c r="P149" i="7"/>
  <c r="P696" i="7"/>
  <c r="P120" i="7"/>
  <c r="P156" i="7"/>
  <c r="P17" i="7"/>
  <c r="P123" i="7"/>
  <c r="P245" i="7"/>
  <c r="P442" i="7"/>
  <c r="P226" i="7"/>
  <c r="P77" i="7"/>
  <c r="P129" i="7"/>
  <c r="P358" i="7"/>
  <c r="P430" i="7"/>
  <c r="P1426" i="7"/>
  <c r="P769" i="7"/>
  <c r="P148" i="7"/>
  <c r="P311" i="7"/>
  <c r="P170" i="7"/>
  <c r="P691" i="7"/>
  <c r="P1192" i="7"/>
  <c r="P787" i="7"/>
  <c r="P859" i="7"/>
  <c r="P1294" i="7"/>
  <c r="P431" i="7"/>
  <c r="P362" i="7"/>
  <c r="P292" i="7"/>
  <c r="P921" i="7"/>
  <c r="P546" i="7"/>
  <c r="P757" i="7"/>
  <c r="P829" i="7"/>
  <c r="P1145" i="7"/>
  <c r="P717" i="7"/>
  <c r="P1163" i="7"/>
  <c r="P632" i="7"/>
  <c r="P1455" i="7"/>
  <c r="P1217" i="7"/>
  <c r="P1333" i="7"/>
  <c r="P995" i="7"/>
  <c r="P972" i="7"/>
  <c r="P1369" i="7"/>
  <c r="P1346" i="7"/>
  <c r="P1385" i="7"/>
  <c r="P980" i="7"/>
  <c r="P337" i="7"/>
  <c r="P521" i="7"/>
  <c r="P1029" i="7"/>
  <c r="P1066" i="7"/>
  <c r="P1178" i="7"/>
  <c r="P34" i="7"/>
  <c r="P74" i="7"/>
  <c r="P589" i="7"/>
  <c r="P693" i="7"/>
  <c r="P886" i="7"/>
  <c r="P232" i="7"/>
  <c r="P424" i="7"/>
  <c r="P1371" i="7"/>
  <c r="P485" i="7"/>
  <c r="P345" i="7"/>
  <c r="P146" i="7"/>
  <c r="P531" i="7"/>
  <c r="P764" i="7"/>
  <c r="P785" i="7"/>
  <c r="P661" i="7"/>
  <c r="P480" i="7"/>
  <c r="P410" i="7"/>
  <c r="P250" i="7"/>
  <c r="P872" i="7"/>
  <c r="P1323" i="7"/>
  <c r="P1214" i="7"/>
  <c r="P276" i="7"/>
  <c r="P76" i="7"/>
  <c r="P54" i="7"/>
  <c r="P1476" i="7"/>
  <c r="P440" i="7"/>
  <c r="P225" i="7"/>
  <c r="P247" i="7"/>
  <c r="P109" i="7"/>
  <c r="P647" i="7"/>
  <c r="P650" i="7"/>
  <c r="P464" i="7"/>
  <c r="P222" i="7"/>
  <c r="P498" i="7"/>
  <c r="P826" i="7"/>
  <c r="P282" i="7"/>
  <c r="P46" i="7"/>
  <c r="P197" i="7"/>
  <c r="P425" i="7"/>
  <c r="P216" i="7"/>
  <c r="P895" i="7"/>
  <c r="P1437" i="7"/>
  <c r="P1470" i="7"/>
  <c r="P396" i="7"/>
  <c r="P235" i="7"/>
  <c r="P36" i="7"/>
  <c r="P308" i="7"/>
  <c r="P1430" i="7"/>
  <c r="P435" i="7"/>
  <c r="P405" i="7"/>
  <c r="P258" i="7"/>
  <c r="P42" i="7"/>
  <c r="P857" i="7"/>
  <c r="P1176" i="7"/>
  <c r="P383" i="7"/>
  <c r="P214" i="7"/>
  <c r="P104" i="7"/>
  <c r="P525" i="7"/>
  <c r="P429" i="7"/>
  <c r="P605" i="7"/>
  <c r="P1495" i="7"/>
  <c r="P716" i="7"/>
  <c r="P423" i="7"/>
  <c r="P208" i="7"/>
  <c r="P249" i="7"/>
  <c r="P229" i="7"/>
  <c r="P803" i="7"/>
  <c r="P899" i="7"/>
  <c r="P793" i="7"/>
  <c r="P581" i="7"/>
  <c r="P261" i="7"/>
  <c r="P450" i="7"/>
  <c r="P472" i="7"/>
  <c r="P117" i="7"/>
  <c r="P796" i="7"/>
  <c r="P1425" i="7"/>
  <c r="P137" i="7"/>
  <c r="P767" i="7"/>
  <c r="P444" i="7"/>
  <c r="P252" i="7"/>
  <c r="P1422" i="7"/>
  <c r="P1404" i="7"/>
  <c r="P1421" i="7"/>
  <c r="P698" i="7"/>
  <c r="P417" i="7"/>
  <c r="P342" i="7"/>
  <c r="P202" i="7"/>
  <c r="P56" i="7"/>
  <c r="P381" i="7"/>
  <c r="P242" i="7"/>
  <c r="P101" i="7"/>
  <c r="P26" i="7"/>
  <c r="P433" i="7"/>
  <c r="P153" i="7"/>
  <c r="P833" i="7"/>
  <c r="P586" i="7"/>
  <c r="P667" i="7"/>
  <c r="P28" i="7"/>
  <c r="P474" i="7"/>
  <c r="P283" i="7"/>
  <c r="P473" i="7"/>
  <c r="P334" i="7"/>
  <c r="P265" i="7"/>
  <c r="P48" i="7"/>
  <c r="P761" i="7"/>
  <c r="P281" i="7"/>
  <c r="P671" i="7"/>
  <c r="P1265" i="7"/>
  <c r="P1328" i="7"/>
  <c r="P670" i="7"/>
  <c r="P1253" i="7"/>
  <c r="P952" i="7"/>
  <c r="P631" i="7"/>
  <c r="P563" i="7"/>
  <c r="P627" i="7"/>
  <c r="P399" i="7"/>
  <c r="P183" i="7"/>
  <c r="P502" i="7"/>
  <c r="P421" i="7"/>
  <c r="P346" i="7"/>
  <c r="P277" i="7"/>
  <c r="P206" i="7"/>
  <c r="P136" i="7"/>
  <c r="P66" i="7"/>
  <c r="P398" i="7"/>
  <c r="P328" i="7"/>
  <c r="P188" i="7"/>
  <c r="P112" i="7"/>
  <c r="P534" i="7"/>
  <c r="P205" i="7"/>
  <c r="P558" i="7"/>
  <c r="P677" i="7"/>
  <c r="P1366" i="7"/>
  <c r="P1349" i="7"/>
  <c r="P1030" i="7"/>
  <c r="P1303" i="7"/>
  <c r="P653" i="7"/>
  <c r="P122" i="7"/>
  <c r="P704" i="7"/>
  <c r="P233" i="7"/>
  <c r="P343" i="7"/>
  <c r="P1486" i="7"/>
  <c r="P800" i="7"/>
  <c r="P301" i="7"/>
  <c r="P16" i="7"/>
  <c r="P927" i="7"/>
  <c r="P463" i="7"/>
  <c r="P393" i="7"/>
  <c r="P323" i="7"/>
  <c r="P177" i="7"/>
  <c r="P38" i="7"/>
  <c r="P415" i="7"/>
  <c r="P392" i="7"/>
  <c r="P673" i="7"/>
  <c r="P339" i="7"/>
  <c r="P695" i="7"/>
  <c r="P784" i="7"/>
  <c r="P517" i="7"/>
  <c r="P1277" i="7"/>
  <c r="P1373" i="7"/>
  <c r="P1164" i="7"/>
  <c r="P545" i="7"/>
  <c r="P274" i="7"/>
  <c r="P68" i="7"/>
  <c r="P378" i="7"/>
  <c r="P262" i="7"/>
  <c r="P455" i="7"/>
  <c r="P380" i="7"/>
  <c r="P100" i="7"/>
  <c r="P742" i="7"/>
  <c r="P814" i="7"/>
  <c r="P950" i="7"/>
  <c r="P809" i="7"/>
  <c r="P799" i="7"/>
  <c r="P894" i="7"/>
  <c r="P871" i="7"/>
  <c r="P956" i="7"/>
  <c r="P596" i="7"/>
  <c r="P860" i="7"/>
  <c r="P943" i="7"/>
  <c r="P968" i="7"/>
  <c r="P1057" i="7"/>
  <c r="P1187" i="7"/>
  <c r="P1243" i="7"/>
  <c r="P1076" i="7"/>
  <c r="P1326" i="7"/>
  <c r="P994" i="7"/>
  <c r="P1147" i="7"/>
  <c r="P1267" i="7"/>
  <c r="P971" i="7"/>
  <c r="P1352" i="7"/>
  <c r="P385" i="7"/>
  <c r="P315" i="7"/>
  <c r="P246" i="7"/>
  <c r="P105" i="7"/>
  <c r="P615" i="7"/>
  <c r="P874" i="7"/>
  <c r="P869" i="7"/>
  <c r="P628" i="7"/>
  <c r="P600" i="7"/>
  <c r="P876" i="7"/>
  <c r="P623" i="7"/>
  <c r="P912" i="7"/>
  <c r="P520" i="7"/>
  <c r="P665" i="7"/>
  <c r="P919" i="7"/>
  <c r="P555" i="7"/>
  <c r="P683" i="7"/>
  <c r="P777" i="7"/>
  <c r="P849" i="7"/>
  <c r="P544" i="7"/>
  <c r="P706" i="7"/>
  <c r="P932" i="7"/>
  <c r="P574" i="7"/>
  <c r="P730" i="7"/>
  <c r="P903" i="7"/>
  <c r="P1022" i="7"/>
  <c r="P1295" i="7"/>
  <c r="P1380" i="7"/>
  <c r="P1011" i="7"/>
  <c r="P1193" i="7"/>
  <c r="P1396" i="7"/>
  <c r="P1041" i="7"/>
  <c r="P1182" i="7"/>
  <c r="P1314" i="7"/>
  <c r="P1456" i="7"/>
  <c r="P1100" i="7"/>
  <c r="P1233" i="7"/>
  <c r="P1418" i="7"/>
  <c r="P1036" i="7"/>
  <c r="P1177" i="7"/>
  <c r="P1445" i="7"/>
  <c r="P1107" i="7"/>
  <c r="P1490" i="7"/>
  <c r="P1043" i="7"/>
  <c r="P1334" i="7"/>
  <c r="P1149" i="7"/>
  <c r="P1263" i="7"/>
  <c r="P1506" i="7"/>
  <c r="P1079" i="7"/>
  <c r="P1358" i="7"/>
  <c r="P1003" i="7"/>
  <c r="P1162" i="7"/>
  <c r="P1270" i="7"/>
  <c r="P974" i="7"/>
  <c r="P1092" i="7"/>
  <c r="P1372" i="7"/>
  <c r="P151" i="7"/>
  <c r="P776" i="7"/>
  <c r="P488" i="7"/>
  <c r="P481" i="7"/>
  <c r="P142" i="7"/>
  <c r="P306" i="7"/>
  <c r="P236" i="7"/>
  <c r="P95" i="7"/>
  <c r="P710" i="7"/>
  <c r="P427" i="7"/>
  <c r="P357" i="7"/>
  <c r="P147" i="7"/>
  <c r="P1259" i="7"/>
  <c r="P782" i="7"/>
  <c r="P304" i="7"/>
  <c r="P234" i="7"/>
  <c r="P626" i="7"/>
  <c r="P748" i="7"/>
  <c r="P820" i="7"/>
  <c r="P610" i="7"/>
  <c r="P911" i="7"/>
  <c r="P630" i="7"/>
  <c r="P752" i="7"/>
  <c r="P813" i="7"/>
  <c r="P597" i="7"/>
  <c r="P855" i="7"/>
  <c r="P1063" i="7"/>
  <c r="P1075" i="7"/>
  <c r="P1325" i="7"/>
  <c r="P1484" i="7"/>
  <c r="P99" i="7"/>
  <c r="P638" i="7"/>
  <c r="P880" i="7"/>
  <c r="P629" i="7"/>
  <c r="P941" i="7"/>
  <c r="P918" i="7"/>
  <c r="P526" i="7"/>
  <c r="P688" i="7"/>
  <c r="P925" i="7"/>
  <c r="P561" i="7"/>
  <c r="P783" i="7"/>
  <c r="P884" i="7"/>
  <c r="P938" i="7"/>
  <c r="P1028" i="7"/>
  <c r="P1301" i="7"/>
  <c r="P1106" i="7"/>
  <c r="P1244" i="7"/>
  <c r="P1113" i="7"/>
  <c r="P1262" i="7"/>
  <c r="P1502" i="7"/>
  <c r="P1072" i="7"/>
  <c r="P1340" i="7"/>
  <c r="P1155" i="7"/>
  <c r="P1246" i="7"/>
  <c r="P1009" i="7"/>
  <c r="P1168" i="7"/>
  <c r="P755" i="7"/>
  <c r="P482" i="7"/>
  <c r="P268" i="7"/>
  <c r="P372" i="7"/>
  <c r="P805" i="7"/>
  <c r="P310" i="7"/>
  <c r="P634" i="7"/>
  <c r="P738" i="7"/>
  <c r="P810" i="7"/>
  <c r="P946" i="7"/>
  <c r="P611" i="7"/>
  <c r="P501" i="7"/>
  <c r="P1379" i="7"/>
  <c r="P815" i="7"/>
  <c r="P1509" i="7"/>
  <c r="P733" i="7"/>
  <c r="P1465" i="7"/>
  <c r="P1499" i="7"/>
  <c r="P39" i="7"/>
  <c r="P794" i="7"/>
  <c r="P451" i="7"/>
  <c r="P382" i="7"/>
  <c r="P194" i="7"/>
  <c r="P124" i="7"/>
  <c r="P551" i="7"/>
  <c r="P811" i="7"/>
  <c r="P566" i="7"/>
  <c r="P644" i="7"/>
  <c r="P881" i="7"/>
  <c r="P529" i="7"/>
  <c r="P744" i="7"/>
  <c r="P816" i="7"/>
  <c r="P992" i="7"/>
  <c r="P617" i="7"/>
  <c r="P507" i="7"/>
  <c r="P646" i="7"/>
  <c r="P947" i="7"/>
  <c r="P924" i="7"/>
  <c r="P705" i="7"/>
  <c r="P789" i="7"/>
  <c r="P890" i="7"/>
  <c r="P591" i="7"/>
  <c r="P718" i="7"/>
  <c r="P620" i="7"/>
  <c r="P1307" i="7"/>
  <c r="P1221" i="7"/>
  <c r="P1417" i="7"/>
  <c r="P1210" i="7"/>
  <c r="P953" i="7"/>
  <c r="P1112" i="7"/>
  <c r="P1071" i="7"/>
  <c r="P1189" i="7"/>
  <c r="P1119" i="7"/>
  <c r="P1078" i="7"/>
  <c r="P1229" i="7"/>
  <c r="P1161" i="7"/>
  <c r="P1275" i="7"/>
  <c r="P1050" i="7"/>
  <c r="P1191" i="7"/>
  <c r="P986" i="7"/>
  <c r="P1127" i="7"/>
  <c r="P1386" i="7"/>
  <c r="P779" i="7"/>
  <c r="P145" i="7"/>
  <c r="P1503" i="7"/>
  <c r="P1459" i="7"/>
  <c r="P1387" i="7"/>
  <c r="P1493" i="7"/>
  <c r="P1414" i="7"/>
  <c r="P33" i="7"/>
  <c r="P557" i="7"/>
  <c r="P445" i="7"/>
  <c r="P90" i="7"/>
  <c r="P329" i="7"/>
  <c r="P260" i="7"/>
  <c r="P189" i="7"/>
  <c r="P118" i="7"/>
  <c r="P845" i="7"/>
  <c r="P32" i="7"/>
  <c r="P708" i="7"/>
  <c r="P743" i="7"/>
  <c r="P639" i="7"/>
  <c r="P836" i="7"/>
  <c r="P535" i="7"/>
  <c r="P750" i="7"/>
  <c r="P822" i="7"/>
  <c r="P917" i="7"/>
  <c r="P1004" i="7"/>
  <c r="P883" i="7"/>
  <c r="P711" i="7"/>
  <c r="P937" i="7"/>
  <c r="P573" i="7"/>
  <c r="P723" i="7"/>
  <c r="P795" i="7"/>
  <c r="P896" i="7"/>
  <c r="P1242" i="7"/>
  <c r="P964" i="7"/>
  <c r="P1082" i="7"/>
  <c r="P1216" i="7"/>
  <c r="P1118" i="7"/>
  <c r="P1077" i="7"/>
  <c r="P960" i="7"/>
  <c r="P1274" i="7"/>
  <c r="P1084" i="7"/>
  <c r="P1363" i="7"/>
  <c r="P1049" i="7"/>
  <c r="P1167" i="7"/>
  <c r="P1281" i="7"/>
  <c r="P1097" i="7"/>
  <c r="P1056" i="7"/>
  <c r="P1347" i="7"/>
  <c r="P1015" i="7"/>
  <c r="P1133" i="7"/>
  <c r="P1306" i="7"/>
  <c r="P1451" i="7"/>
  <c r="P367" i="7"/>
  <c r="P210" i="7"/>
  <c r="P732" i="7"/>
  <c r="P601" i="7"/>
  <c r="P1466" i="7"/>
  <c r="P1449" i="7"/>
  <c r="P1488" i="7"/>
  <c r="P1492" i="7"/>
  <c r="P114" i="7"/>
  <c r="P593" i="7"/>
  <c r="P230" i="7"/>
  <c r="P254" i="7"/>
  <c r="P113" i="7"/>
  <c r="P788" i="7"/>
  <c r="P781" i="7"/>
  <c r="P516" i="7"/>
  <c r="P668" i="7"/>
  <c r="P756" i="7"/>
  <c r="P828" i="7"/>
  <c r="P1271" i="7"/>
  <c r="P657" i="7"/>
  <c r="P923" i="7"/>
  <c r="P536" i="7"/>
  <c r="P936" i="7"/>
  <c r="P889" i="7"/>
  <c r="P584" i="7"/>
  <c r="P579" i="7"/>
  <c r="P729" i="7"/>
  <c r="P801" i="7"/>
  <c r="P902" i="7"/>
  <c r="P603" i="7"/>
  <c r="P861" i="7"/>
  <c r="P1046" i="7"/>
  <c r="P1319" i="7"/>
  <c r="P1099" i="7"/>
  <c r="P970" i="7"/>
  <c r="P965" i="7"/>
  <c r="P1083" i="7"/>
  <c r="P1154" i="7"/>
  <c r="P1280" i="7"/>
  <c r="P1090" i="7"/>
  <c r="P1286" i="7"/>
  <c r="P1055" i="7"/>
  <c r="P1190" i="7"/>
  <c r="P1299" i="7"/>
  <c r="P1062" i="7"/>
  <c r="P1203" i="7"/>
  <c r="P1353" i="7"/>
  <c r="P1021" i="7"/>
  <c r="P1139" i="7"/>
  <c r="P1312" i="7"/>
  <c r="P437" i="7"/>
  <c r="P204" i="7"/>
  <c r="P58" i="7"/>
  <c r="P804" i="7"/>
  <c r="P130" i="7"/>
  <c r="P1482" i="7"/>
  <c r="P1415" i="7"/>
  <c r="P184" i="7"/>
  <c r="P452" i="7"/>
  <c r="P237" i="7"/>
  <c r="P364" i="7"/>
  <c r="P295" i="7"/>
  <c r="P248" i="7"/>
  <c r="P107" i="7"/>
  <c r="P165" i="7"/>
  <c r="P89" i="7"/>
  <c r="P758" i="7"/>
  <c r="P356" i="7"/>
  <c r="P522" i="7"/>
  <c r="P674" i="7"/>
  <c r="P762" i="7"/>
  <c r="P663" i="7"/>
  <c r="P929" i="7"/>
  <c r="P675" i="7"/>
  <c r="P835" i="7"/>
  <c r="P1283" i="7"/>
  <c r="P1010" i="7"/>
  <c r="P1231" i="7"/>
  <c r="P608" i="7"/>
  <c r="P735" i="7"/>
  <c r="P807" i="7"/>
  <c r="P614" i="7"/>
  <c r="P867" i="7"/>
  <c r="P832" i="7"/>
  <c r="P1204" i="7"/>
  <c r="P1468" i="7"/>
  <c r="P1105" i="7"/>
  <c r="P976" i="7"/>
  <c r="P1094" i="7"/>
  <c r="P1238" i="7"/>
  <c r="P1355" i="7"/>
  <c r="P1273" i="7"/>
  <c r="P1089" i="7"/>
  <c r="P1228" i="7"/>
  <c r="P1339" i="7"/>
  <c r="P1345" i="7"/>
  <c r="P1096" i="7"/>
  <c r="P1061" i="7"/>
  <c r="P1196" i="7"/>
  <c r="P1014" i="7"/>
  <c r="P1394" i="7"/>
  <c r="P1068" i="7"/>
  <c r="P1208" i="7"/>
  <c r="P1402" i="7"/>
  <c r="P1174" i="7"/>
  <c r="P1318" i="7"/>
  <c r="P1480" i="7"/>
  <c r="P513" i="7"/>
  <c r="P500" i="7"/>
  <c r="P1500" i="7"/>
  <c r="P231" i="7"/>
  <c r="P505" i="7"/>
  <c r="P428" i="7"/>
  <c r="P289" i="7"/>
  <c r="P369" i="7"/>
  <c r="P159" i="7"/>
  <c r="P83" i="7"/>
  <c r="P554" i="7"/>
  <c r="P1256" i="7"/>
  <c r="P1212" i="7"/>
  <c r="P1235" i="7"/>
  <c r="P740" i="7"/>
  <c r="P496" i="7"/>
  <c r="P350" i="7"/>
  <c r="P140" i="7"/>
  <c r="P707" i="7"/>
  <c r="P680" i="7"/>
  <c r="P768" i="7"/>
  <c r="P692" i="7"/>
  <c r="P841" i="7"/>
  <c r="P1354" i="7"/>
  <c r="P1151" i="7"/>
  <c r="P901" i="7"/>
  <c r="P619" i="7"/>
  <c r="P741" i="7"/>
  <c r="P873" i="7"/>
  <c r="P838" i="7"/>
  <c r="P963" i="7"/>
  <c r="P982" i="7"/>
  <c r="P1123" i="7"/>
  <c r="P1095" i="7"/>
  <c r="P1239" i="7"/>
  <c r="P1356" i="7"/>
  <c r="P1166" i="7"/>
  <c r="P1202" i="7"/>
  <c r="P1020" i="7"/>
  <c r="P1311" i="7"/>
  <c r="P1435" i="7"/>
  <c r="P1225" i="7"/>
  <c r="P1033" i="7"/>
  <c r="P1180" i="7"/>
  <c r="P1324" i="7"/>
  <c r="P495" i="7"/>
  <c r="P940" i="7"/>
  <c r="P491" i="7"/>
  <c r="P1288" i="7"/>
  <c r="P1309" i="7"/>
  <c r="P967" i="7"/>
  <c r="P489" i="7"/>
  <c r="P414" i="7"/>
  <c r="P344" i="7"/>
  <c r="P134" i="7"/>
  <c r="P686" i="7"/>
  <c r="P774" i="7"/>
  <c r="P846" i="7"/>
  <c r="P524" i="7"/>
  <c r="P954" i="7"/>
  <c r="P806" i="7"/>
  <c r="P942" i="7"/>
  <c r="P602" i="7"/>
  <c r="P866" i="7"/>
  <c r="P747" i="7"/>
  <c r="P957" i="7"/>
  <c r="P643" i="7"/>
  <c r="P879" i="7"/>
  <c r="P844" i="7"/>
  <c r="P969" i="7"/>
  <c r="P1337" i="7"/>
  <c r="P1497" i="7"/>
  <c r="P1117" i="7"/>
  <c r="P988" i="7"/>
  <c r="P1012" i="7"/>
  <c r="P1165" i="7"/>
  <c r="P1124" i="7"/>
  <c r="P1250" i="7"/>
  <c r="P1048" i="7"/>
  <c r="P1195" i="7"/>
  <c r="P1391" i="7"/>
  <c r="P1207" i="7"/>
  <c r="P1026" i="7"/>
  <c r="P1450" i="7"/>
  <c r="P1230" i="7"/>
  <c r="P1424" i="7"/>
  <c r="P1186" i="7"/>
  <c r="P1330" i="7"/>
  <c r="P116" i="7"/>
  <c r="P523" i="7"/>
  <c r="P1140" i="7"/>
  <c r="P1315" i="7"/>
  <c r="P128" i="7"/>
  <c r="P53" i="7"/>
  <c r="P780" i="7"/>
  <c r="P852" i="7"/>
  <c r="P998" i="7"/>
  <c r="P853" i="7"/>
  <c r="P812" i="7"/>
  <c r="P948" i="7"/>
  <c r="P753" i="7"/>
  <c r="P654" i="7"/>
  <c r="P684" i="7"/>
  <c r="P975" i="7"/>
  <c r="P1226" i="7"/>
  <c r="P1343" i="7"/>
  <c r="P1146" i="7"/>
  <c r="P1374" i="7"/>
  <c r="P989" i="7"/>
  <c r="P1130" i="7"/>
  <c r="P1054" i="7"/>
  <c r="P1201" i="7"/>
  <c r="P1446" i="7"/>
  <c r="P1032" i="7"/>
  <c r="P1479" i="7"/>
  <c r="P1045" i="7"/>
  <c r="P1336" i="7"/>
  <c r="P483" i="7"/>
  <c r="P1510" i="7"/>
  <c r="P679" i="7"/>
  <c r="P284" i="7"/>
  <c r="P213" i="7"/>
  <c r="P67" i="7"/>
  <c r="P341" i="7"/>
  <c r="P272" i="7"/>
  <c r="P212" i="7"/>
  <c r="P141" i="7"/>
  <c r="P728" i="7"/>
  <c r="P1052" i="7"/>
  <c r="P1199" i="7"/>
  <c r="P856" i="7"/>
  <c r="P1403" i="7"/>
  <c r="P703" i="7"/>
  <c r="P786" i="7"/>
  <c r="P582" i="7"/>
  <c r="P1069" i="7"/>
  <c r="P571" i="7"/>
  <c r="P818" i="7"/>
  <c r="P636" i="7"/>
  <c r="P878" i="7"/>
  <c r="P509" i="7"/>
  <c r="P648" i="7"/>
  <c r="P759" i="7"/>
  <c r="P914" i="7"/>
  <c r="P981" i="7"/>
  <c r="P1122" i="7"/>
  <c r="P1237" i="7"/>
  <c r="P1136" i="7"/>
  <c r="P1291" i="7"/>
  <c r="P1375" i="7"/>
  <c r="P1060" i="7"/>
  <c r="P1206" i="7"/>
  <c r="P1408" i="7"/>
  <c r="P1025" i="7"/>
  <c r="P1172" i="7"/>
  <c r="P1240" i="7"/>
  <c r="P1038" i="7"/>
  <c r="P1185" i="7"/>
  <c r="P1144" i="7"/>
  <c r="P1252" i="7"/>
  <c r="P1220" i="7"/>
  <c r="P477" i="7"/>
  <c r="P30" i="7"/>
  <c r="P79" i="7"/>
  <c r="P207" i="7"/>
  <c r="P61" i="7"/>
  <c r="P335" i="7"/>
  <c r="P621" i="7"/>
  <c r="P802" i="7"/>
  <c r="P187" i="7"/>
  <c r="P862" i="7"/>
  <c r="P1198" i="7"/>
  <c r="P792" i="7"/>
  <c r="P588" i="7"/>
  <c r="P577" i="7"/>
  <c r="P824" i="7"/>
  <c r="P642" i="7"/>
  <c r="P907" i="7"/>
  <c r="P765" i="7"/>
  <c r="P666" i="7"/>
  <c r="P920" i="7"/>
  <c r="P562" i="7"/>
  <c r="P987" i="7"/>
  <c r="P1128" i="7"/>
  <c r="P999" i="7"/>
  <c r="P1170" i="7"/>
  <c r="P1302" i="7"/>
  <c r="P1397" i="7"/>
  <c r="P1142" i="7"/>
  <c r="P1031" i="7"/>
  <c r="P1322" i="7"/>
  <c r="P961" i="7"/>
  <c r="P1120" i="7"/>
  <c r="P1044" i="7"/>
  <c r="P1213" i="7"/>
  <c r="P1335" i="7"/>
  <c r="P991" i="7"/>
  <c r="P1258" i="7"/>
  <c r="P24" i="7"/>
  <c r="P44" i="7"/>
  <c r="P746" i="7"/>
  <c r="P352" i="7"/>
  <c r="P569" i="7"/>
  <c r="P604" i="7"/>
  <c r="P175" i="7"/>
  <c r="P580" i="7"/>
  <c r="P808" i="7"/>
  <c r="P944" i="7"/>
  <c r="P607" i="7"/>
  <c r="P585" i="7"/>
  <c r="P1188" i="7"/>
  <c r="P466" i="7"/>
  <c r="P391" i="7"/>
  <c r="P181" i="7"/>
  <c r="P111" i="7"/>
  <c r="P609" i="7"/>
  <c r="P868" i="7"/>
  <c r="P726" i="7"/>
  <c r="P798" i="7"/>
  <c r="P594" i="7"/>
  <c r="P1348" i="7"/>
  <c r="P606" i="7"/>
  <c r="P727" i="7"/>
  <c r="P830" i="7"/>
  <c r="P659" i="7"/>
  <c r="P913" i="7"/>
  <c r="P549" i="7"/>
  <c r="P771" i="7"/>
  <c r="P538" i="7"/>
  <c r="P689" i="7"/>
  <c r="P568" i="7"/>
  <c r="P897" i="7"/>
  <c r="P1134" i="7"/>
  <c r="P1005" i="7"/>
  <c r="P1308" i="7"/>
  <c r="P1065" i="7"/>
  <c r="P1234" i="7"/>
  <c r="P1474" i="7"/>
  <c r="P1037" i="7"/>
  <c r="P1491" i="7"/>
  <c r="P1073" i="7"/>
  <c r="P997" i="7"/>
  <c r="P1156" i="7"/>
  <c r="P1264" i="7"/>
  <c r="P618" i="7"/>
  <c r="P18" i="7"/>
  <c r="P511" i="7"/>
  <c r="H8" i="10"/>
  <c r="I7" i="10"/>
  <c r="J5" i="10"/>
  <c r="K6" i="10"/>
  <c r="P1393" i="7"/>
  <c r="P1376" i="7"/>
  <c r="P1498" i="7"/>
  <c r="P1444" i="7"/>
  <c r="P1487" i="7"/>
  <c r="M1512" i="7"/>
  <c r="O1511" i="7"/>
  <c r="P1511" i="7" s="1"/>
  <c r="N1512" i="7"/>
  <c r="P1505" i="7"/>
  <c r="P1504" i="7"/>
  <c r="P1475" i="7"/>
  <c r="P1427" i="7"/>
  <c r="P1398" i="7"/>
  <c r="P1469" i="7"/>
  <c r="P1399" i="7"/>
  <c r="P1489" i="7"/>
  <c r="P1453" i="7"/>
  <c r="P1483" i="7"/>
  <c r="P1416" i="7"/>
  <c r="P1458" i="7"/>
  <c r="P1460" i="7"/>
  <c r="P1410" i="7"/>
  <c r="P1448" i="7"/>
  <c r="P1452" i="7"/>
  <c r="P1454" i="7"/>
  <c r="P1471" i="7"/>
  <c r="P1405" i="7"/>
  <c r="P1477" i="7"/>
  <c r="P1443" i="7"/>
  <c r="P1431" i="7"/>
  <c r="P1447" i="7"/>
  <c r="P95" i="9"/>
  <c r="E33" i="3"/>
  <c r="E35" i="3" s="1"/>
  <c r="E37" i="3" s="1"/>
  <c r="AE18" i="7" l="1"/>
  <c r="AD18" i="7"/>
  <c r="AF17" i="7"/>
  <c r="AG17" i="7"/>
  <c r="J6" i="10"/>
  <c r="K7" i="10"/>
  <c r="I8" i="10"/>
  <c r="H9" i="10"/>
  <c r="M1513" i="7"/>
  <c r="N1513" i="7"/>
  <c r="O1512" i="7"/>
  <c r="P1512" i="7" s="1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5" i="3"/>
  <c r="J4" i="3"/>
  <c r="AG18" i="7" l="1"/>
  <c r="AE19" i="7"/>
  <c r="AD19" i="7"/>
  <c r="AF18" i="7"/>
  <c r="K8" i="10"/>
  <c r="J7" i="10"/>
  <c r="H10" i="10"/>
  <c r="I9" i="10"/>
  <c r="M1514" i="7"/>
  <c r="O1513" i="7"/>
  <c r="P1513" i="7" s="1"/>
  <c r="N1514" i="7"/>
  <c r="J31" i="3"/>
  <c r="K31" i="3" s="1"/>
  <c r="J36" i="3"/>
  <c r="K36" i="3" s="1"/>
  <c r="J27" i="3"/>
  <c r="K27" i="3" s="1"/>
  <c r="J40" i="3"/>
  <c r="K40" i="3" s="1"/>
  <c r="J46" i="3"/>
  <c r="K46" i="3" s="1"/>
  <c r="J38" i="3"/>
  <c r="K38" i="3" s="1"/>
  <c r="J34" i="3"/>
  <c r="K34" i="3" s="1"/>
  <c r="J30" i="3"/>
  <c r="K30" i="3" s="1"/>
  <c r="J35" i="3"/>
  <c r="K35" i="3" s="1"/>
  <c r="J32" i="3"/>
  <c r="K32" i="3" s="1"/>
  <c r="J42" i="3"/>
  <c r="K42" i="3" s="1"/>
  <c r="J28" i="3"/>
  <c r="K28" i="3" s="1"/>
  <c r="J37" i="3"/>
  <c r="K37" i="3" s="1"/>
  <c r="J41" i="3"/>
  <c r="K41" i="3" s="1"/>
  <c r="J33" i="3"/>
  <c r="K33" i="3" s="1"/>
  <c r="J44" i="3"/>
  <c r="K44" i="3" s="1"/>
  <c r="J39" i="3"/>
  <c r="K39" i="3" s="1"/>
  <c r="J45" i="3"/>
  <c r="K45" i="3" s="1"/>
  <c r="J29" i="3"/>
  <c r="K29" i="3" s="1"/>
  <c r="J43" i="3"/>
  <c r="K43" i="3" s="1"/>
  <c r="J17" i="3"/>
  <c r="D7" i="3"/>
  <c r="J16" i="3"/>
  <c r="J11" i="3"/>
  <c r="J13" i="3"/>
  <c r="J12" i="3"/>
  <c r="J9" i="3"/>
  <c r="J15" i="3"/>
  <c r="J14" i="3"/>
  <c r="J10" i="3"/>
  <c r="J8" i="3"/>
  <c r="J5" i="3"/>
  <c r="J7" i="3"/>
  <c r="J18" i="3"/>
  <c r="K18" i="3" s="1"/>
  <c r="J6" i="3"/>
  <c r="K4" i="3"/>
  <c r="AF19" i="7" l="1"/>
  <c r="AG19" i="7" s="1"/>
  <c r="AE20" i="7"/>
  <c r="AD20" i="7"/>
  <c r="I10" i="10"/>
  <c r="H11" i="10"/>
  <c r="K9" i="10"/>
  <c r="J8" i="10"/>
  <c r="M1515" i="7"/>
  <c r="N1515" i="7"/>
  <c r="O1514" i="7"/>
  <c r="P1514" i="7" s="1"/>
  <c r="K10" i="3"/>
  <c r="K8" i="3"/>
  <c r="K9" i="3"/>
  <c r="K12" i="3"/>
  <c r="K11" i="3"/>
  <c r="K6" i="3"/>
  <c r="K7" i="3"/>
  <c r="K5" i="3"/>
  <c r="K14" i="3"/>
  <c r="K15" i="3"/>
  <c r="K16" i="3"/>
  <c r="K17" i="3"/>
  <c r="K13" i="3"/>
  <c r="AE21" i="7" l="1"/>
  <c r="AD21" i="7"/>
  <c r="AF20" i="7"/>
  <c r="AG20" i="7"/>
  <c r="H12" i="10"/>
  <c r="I11" i="10"/>
  <c r="K10" i="10"/>
  <c r="J9" i="10"/>
  <c r="M1516" i="7"/>
  <c r="N1516" i="7"/>
  <c r="O1515" i="7"/>
  <c r="P1515" i="7" s="1"/>
  <c r="K19" i="3"/>
  <c r="L20" i="3" s="1"/>
  <c r="D11" i="3" s="1"/>
  <c r="E11" i="3" s="1"/>
  <c r="M4" i="3" s="1"/>
  <c r="M27" i="3" s="1"/>
  <c r="AE22" i="7" l="1"/>
  <c r="AF21" i="7"/>
  <c r="AG21" i="7" s="1"/>
  <c r="AD22" i="7"/>
  <c r="K11" i="10"/>
  <c r="J10" i="10"/>
  <c r="I12" i="10"/>
  <c r="H13" i="10"/>
  <c r="M1517" i="7"/>
  <c r="O1516" i="7"/>
  <c r="P1516" i="7" s="1"/>
  <c r="N1517" i="7"/>
  <c r="L37" i="3"/>
  <c r="L40" i="3"/>
  <c r="L29" i="3"/>
  <c r="L38" i="3"/>
  <c r="L39" i="3"/>
  <c r="L28" i="3"/>
  <c r="L41" i="3"/>
  <c r="L30" i="3"/>
  <c r="L42" i="3"/>
  <c r="L31" i="3"/>
  <c r="L43" i="3"/>
  <c r="L32" i="3"/>
  <c r="L44" i="3"/>
  <c r="L33" i="3"/>
  <c r="L45" i="3"/>
  <c r="L34" i="3"/>
  <c r="L46" i="3"/>
  <c r="L35" i="3"/>
  <c r="L27" i="3"/>
  <c r="L36" i="3"/>
  <c r="L47" i="3"/>
  <c r="AE23" i="7" l="1"/>
  <c r="AD23" i="7"/>
  <c r="AF22" i="7"/>
  <c r="AG22" i="7" s="1"/>
  <c r="I13" i="10"/>
  <c r="I15" i="10" s="1"/>
  <c r="H15" i="10"/>
  <c r="K12" i="10"/>
  <c r="J11" i="10"/>
  <c r="M1518" i="7"/>
  <c r="O1517" i="7"/>
  <c r="P1517" i="7" s="1"/>
  <c r="N1518" i="7"/>
  <c r="AF23" i="7" l="1"/>
  <c r="AG23" i="7" s="1"/>
  <c r="AE24" i="7"/>
  <c r="AD24" i="7"/>
  <c r="K13" i="10"/>
  <c r="J12" i="10"/>
  <c r="M1519" i="7"/>
  <c r="N1519" i="7"/>
  <c r="O1518" i="7"/>
  <c r="P1518" i="7" s="1"/>
  <c r="AE25" i="7" l="1"/>
  <c r="AD25" i="7"/>
  <c r="AF24" i="7"/>
  <c r="AG24" i="7" s="1"/>
  <c r="J13" i="10"/>
  <c r="J15" i="10" s="1"/>
  <c r="K15" i="10"/>
  <c r="M1520" i="7"/>
  <c r="O1519" i="7"/>
  <c r="P1519" i="7" s="1"/>
  <c r="N1520" i="7"/>
  <c r="AE26" i="7" l="1"/>
  <c r="AF25" i="7"/>
  <c r="AD26" i="7"/>
  <c r="AG25" i="7"/>
  <c r="M1521" i="7"/>
  <c r="N1521" i="7"/>
  <c r="O1520" i="7"/>
  <c r="P1520" i="7" s="1"/>
  <c r="AE27" i="7" l="1"/>
  <c r="AF26" i="7"/>
  <c r="AD27" i="7"/>
  <c r="AG26" i="7"/>
  <c r="M1522" i="7"/>
  <c r="N1522" i="7"/>
  <c r="O1521" i="7"/>
  <c r="P1521" i="7" s="1"/>
  <c r="AE28" i="7" l="1"/>
  <c r="AD28" i="7"/>
  <c r="AF27" i="7"/>
  <c r="AG27" i="7"/>
  <c r="M1523" i="7"/>
  <c r="N1523" i="7"/>
  <c r="O1522" i="7"/>
  <c r="P1522" i="7" s="1"/>
  <c r="L7" i="3"/>
  <c r="L15" i="3"/>
  <c r="L6" i="3"/>
  <c r="L9" i="3"/>
  <c r="L10" i="3"/>
  <c r="L11" i="3"/>
  <c r="L12" i="3"/>
  <c r="L16" i="3"/>
  <c r="L8" i="3"/>
  <c r="L5" i="3"/>
  <c r="L13" i="3"/>
  <c r="L18" i="3"/>
  <c r="L14" i="3"/>
  <c r="L17" i="3"/>
  <c r="L4" i="3"/>
  <c r="AE29" i="7" l="1"/>
  <c r="AF28" i="7"/>
  <c r="AG28" i="7" s="1"/>
  <c r="AD29" i="7"/>
  <c r="M1524" i="7"/>
  <c r="N1524" i="7"/>
  <c r="O1523" i="7"/>
  <c r="P1523" i="7" s="1"/>
  <c r="L19" i="3"/>
  <c r="AE30" i="7" l="1"/>
  <c r="AD30" i="7"/>
  <c r="AF29" i="7"/>
  <c r="AG29" i="7"/>
  <c r="M1525" i="7"/>
  <c r="N1525" i="7"/>
  <c r="O1524" i="7"/>
  <c r="P1524" i="7" s="1"/>
  <c r="AE31" i="7" l="1"/>
  <c r="AF30" i="7"/>
  <c r="AG30" i="7" s="1"/>
  <c r="AD31" i="7"/>
  <c r="M1526" i="7"/>
  <c r="N1526" i="7"/>
  <c r="O1525" i="7"/>
  <c r="P1525" i="7" s="1"/>
  <c r="G4" i="9"/>
  <c r="G5" i="9" s="1"/>
  <c r="G6" i="9" s="1"/>
  <c r="G7" i="9" s="1"/>
  <c r="G8" i="9" s="1"/>
  <c r="G9" i="9" s="1"/>
  <c r="G10" i="9" s="1"/>
  <c r="G11" i="9" s="1"/>
  <c r="G12" i="9" s="1"/>
  <c r="G13" i="9" s="1"/>
  <c r="G14" i="9" s="1"/>
  <c r="G15" i="9" s="1"/>
  <c r="G16" i="9" s="1"/>
  <c r="G17" i="9" s="1"/>
  <c r="G18" i="9" s="1"/>
  <c r="G27" i="9" s="1"/>
  <c r="G28" i="9" s="1"/>
  <c r="G29" i="9" s="1"/>
  <c r="G30" i="9" s="1"/>
  <c r="G31" i="9" s="1"/>
  <c r="D6" i="7"/>
  <c r="J4" i="9"/>
  <c r="F48" i="9"/>
  <c r="E9" i="3"/>
  <c r="G80" i="9"/>
  <c r="G81" i="9" s="1"/>
  <c r="G82" i="9" s="1"/>
  <c r="G83" i="9" s="1"/>
  <c r="G84" i="9" s="1"/>
  <c r="G85" i="9" s="1"/>
  <c r="G86" i="9" s="1"/>
  <c r="G87" i="9" s="1"/>
  <c r="G88" i="9" s="1"/>
  <c r="G89" i="9" s="1"/>
  <c r="G90" i="9" s="1"/>
  <c r="G91" i="9" s="1"/>
  <c r="G92" i="9" s="1"/>
  <c r="G93" i="9" s="1"/>
  <c r="G94" i="9" s="1"/>
  <c r="J80" i="9"/>
  <c r="J84" i="9" s="1"/>
  <c r="AE32" i="7" l="1"/>
  <c r="AD32" i="7"/>
  <c r="AF31" i="7"/>
  <c r="AG31" i="7" s="1"/>
  <c r="H61" i="7"/>
  <c r="M1527" i="7"/>
  <c r="N1527" i="7"/>
  <c r="O1526" i="7"/>
  <c r="P1526" i="7" s="1"/>
  <c r="H106" i="7"/>
  <c r="H120" i="7"/>
  <c r="H183" i="7"/>
  <c r="H35" i="7"/>
  <c r="H164" i="7"/>
  <c r="K80" i="9"/>
  <c r="H16" i="7"/>
  <c r="H105" i="7"/>
  <c r="H95" i="7"/>
  <c r="H71" i="7"/>
  <c r="H148" i="7"/>
  <c r="H188" i="7"/>
  <c r="H140" i="7"/>
  <c r="H155" i="7"/>
  <c r="J85" i="9"/>
  <c r="H114" i="7"/>
  <c r="H172" i="7"/>
  <c r="H51" i="7"/>
  <c r="H179" i="7"/>
  <c r="H96" i="7"/>
  <c r="H41" i="7"/>
  <c r="H169" i="7"/>
  <c r="H178" i="7"/>
  <c r="H53" i="7"/>
  <c r="H177" i="7"/>
  <c r="H103" i="7"/>
  <c r="H89" i="7"/>
  <c r="H137" i="7"/>
  <c r="H185" i="7"/>
  <c r="H68" i="7"/>
  <c r="H135" i="7"/>
  <c r="H162" i="7"/>
  <c r="H86" i="7"/>
  <c r="H19" i="7"/>
  <c r="H154" i="7"/>
  <c r="H31" i="7"/>
  <c r="H62" i="7"/>
  <c r="H52" i="7"/>
  <c r="H130" i="7"/>
  <c r="H165" i="7"/>
  <c r="H32" i="7"/>
  <c r="H153" i="7"/>
  <c r="H34" i="7"/>
  <c r="H77" i="7"/>
  <c r="H151" i="7"/>
  <c r="H168" i="7"/>
  <c r="H25" i="7"/>
  <c r="H160" i="7"/>
  <c r="H60" i="7"/>
  <c r="H158" i="7"/>
  <c r="H146" i="7"/>
  <c r="H22" i="7"/>
  <c r="H92" i="7"/>
  <c r="J81" i="9"/>
  <c r="H190" i="7"/>
  <c r="H49" i="7"/>
  <c r="H181" i="7"/>
  <c r="H76" i="7"/>
  <c r="H174" i="7"/>
  <c r="H142" i="7"/>
  <c r="H110" i="7"/>
  <c r="H192" i="7"/>
  <c r="H93" i="7"/>
  <c r="H27" i="7"/>
  <c r="J94" i="9"/>
  <c r="H38" i="7"/>
  <c r="H73" i="7"/>
  <c r="H26" i="7"/>
  <c r="H107" i="7"/>
  <c r="H81" i="7"/>
  <c r="J15" i="9"/>
  <c r="J17" i="9"/>
  <c r="J9" i="9"/>
  <c r="J30" i="9"/>
  <c r="J13" i="9"/>
  <c r="J11" i="9"/>
  <c r="J7" i="9"/>
  <c r="J5" i="9"/>
  <c r="J10" i="9"/>
  <c r="J12" i="9"/>
  <c r="K4" i="9"/>
  <c r="J8" i="9"/>
  <c r="J14" i="9"/>
  <c r="J16" i="9"/>
  <c r="J27" i="9"/>
  <c r="J6" i="9"/>
  <c r="J29" i="9"/>
  <c r="J31" i="9"/>
  <c r="J18" i="9"/>
  <c r="J28" i="9"/>
  <c r="J91" i="9"/>
  <c r="J89" i="9"/>
  <c r="J90" i="9"/>
  <c r="J83" i="9"/>
  <c r="J86" i="9"/>
  <c r="J82" i="9"/>
  <c r="J92" i="9"/>
  <c r="J93" i="9"/>
  <c r="J88" i="9"/>
  <c r="J87" i="9"/>
  <c r="H56" i="7"/>
  <c r="H37" i="7"/>
  <c r="H48" i="7"/>
  <c r="H67" i="7"/>
  <c r="H65" i="7"/>
  <c r="H112" i="7"/>
  <c r="H30" i="7"/>
  <c r="H83" i="7"/>
  <c r="H14" i="7"/>
  <c r="H150" i="7"/>
  <c r="H141" i="7"/>
  <c r="H75" i="7"/>
  <c r="H187" i="7"/>
  <c r="H13" i="7"/>
  <c r="I13" i="7" s="1"/>
  <c r="H21" i="7"/>
  <c r="H108" i="7"/>
  <c r="H186" i="7"/>
  <c r="H128" i="7"/>
  <c r="H28" i="7"/>
  <c r="H163" i="7"/>
  <c r="H59" i="7"/>
  <c r="H47" i="7"/>
  <c r="H184" i="7"/>
  <c r="H101" i="7"/>
  <c r="H17" i="7"/>
  <c r="H78" i="7"/>
  <c r="H139" i="7"/>
  <c r="H24" i="7"/>
  <c r="H39" i="7"/>
  <c r="H147" i="7"/>
  <c r="H129" i="7"/>
  <c r="H87" i="7"/>
  <c r="H85" i="7"/>
  <c r="H121" i="7"/>
  <c r="H55" i="7"/>
  <c r="H156" i="7"/>
  <c r="H50" i="7"/>
  <c r="H70" i="7"/>
  <c r="H176" i="7"/>
  <c r="H119" i="7"/>
  <c r="H90" i="7"/>
  <c r="H79" i="7"/>
  <c r="H46" i="7"/>
  <c r="H132" i="7"/>
  <c r="H63" i="7"/>
  <c r="H23" i="7"/>
  <c r="H44" i="7"/>
  <c r="H143" i="7"/>
  <c r="H124" i="7"/>
  <c r="H134" i="7"/>
  <c r="H145" i="7"/>
  <c r="H82" i="7"/>
  <c r="H126" i="7"/>
  <c r="H66" i="7"/>
  <c r="H182" i="7"/>
  <c r="H72" i="7"/>
  <c r="H111" i="7"/>
  <c r="H171" i="7"/>
  <c r="H69" i="7"/>
  <c r="H173" i="7"/>
  <c r="H29" i="7"/>
  <c r="H136" i="7"/>
  <c r="H166" i="7"/>
  <c r="H127" i="7"/>
  <c r="H42" i="7"/>
  <c r="H167" i="7"/>
  <c r="H175" i="7"/>
  <c r="H64" i="7"/>
  <c r="H33" i="7"/>
  <c r="H144" i="7"/>
  <c r="H15" i="7"/>
  <c r="H91" i="7"/>
  <c r="H113" i="7"/>
  <c r="H131" i="7"/>
  <c r="H191" i="7"/>
  <c r="H104" i="7"/>
  <c r="H18" i="7"/>
  <c r="H138" i="7"/>
  <c r="H161" i="7"/>
  <c r="H40" i="7"/>
  <c r="H45" i="7"/>
  <c r="H58" i="7"/>
  <c r="H97" i="7"/>
  <c r="H180" i="7"/>
  <c r="H74" i="7"/>
  <c r="H43" i="7"/>
  <c r="H123" i="7"/>
  <c r="H57" i="7"/>
  <c r="H88" i="7"/>
  <c r="H122" i="7"/>
  <c r="H80" i="7"/>
  <c r="H133" i="7"/>
  <c r="H94" i="7"/>
  <c r="H98" i="7"/>
  <c r="H36" i="7"/>
  <c r="H157" i="7"/>
  <c r="H115" i="7"/>
  <c r="H117" i="7"/>
  <c r="H118" i="7"/>
  <c r="H116" i="7"/>
  <c r="H54" i="7"/>
  <c r="H109" i="7"/>
  <c r="H149" i="7"/>
  <c r="H84" i="7"/>
  <c r="H159" i="7"/>
  <c r="H99" i="7"/>
  <c r="H125" i="7"/>
  <c r="H152" i="7"/>
  <c r="H102" i="7"/>
  <c r="H170" i="7"/>
  <c r="H100" i="7"/>
  <c r="H20" i="7"/>
  <c r="H189" i="7"/>
  <c r="I15" i="9"/>
  <c r="I9" i="9"/>
  <c r="I90" i="9"/>
  <c r="I84" i="9"/>
  <c r="K84" i="9" s="1"/>
  <c r="I27" i="9"/>
  <c r="I6" i="9"/>
  <c r="I17" i="9"/>
  <c r="I94" i="9"/>
  <c r="I28" i="9"/>
  <c r="I86" i="9"/>
  <c r="I85" i="9"/>
  <c r="F47" i="9"/>
  <c r="I14" i="9"/>
  <c r="I88" i="9"/>
  <c r="I29" i="9"/>
  <c r="I93" i="9"/>
  <c r="I10" i="9"/>
  <c r="I92" i="9"/>
  <c r="I83" i="9"/>
  <c r="I87" i="9"/>
  <c r="I30" i="9"/>
  <c r="I82" i="9"/>
  <c r="I11" i="9"/>
  <c r="I18" i="9"/>
  <c r="I16" i="9"/>
  <c r="I13" i="9"/>
  <c r="K13" i="9" s="1"/>
  <c r="I12" i="9"/>
  <c r="I31" i="9"/>
  <c r="I91" i="9"/>
  <c r="I7" i="9"/>
  <c r="I8" i="9"/>
  <c r="I89" i="9"/>
  <c r="K89" i="9" s="1"/>
  <c r="D5" i="7"/>
  <c r="G28" i="7" s="1"/>
  <c r="I81" i="9"/>
  <c r="I5" i="9"/>
  <c r="F46" i="9"/>
  <c r="E10" i="3"/>
  <c r="M28" i="3"/>
  <c r="M5" i="3"/>
  <c r="M6" i="3" s="1"/>
  <c r="M7" i="3" s="1"/>
  <c r="M8" i="3" s="1"/>
  <c r="M9" i="3" s="1"/>
  <c r="AE33" i="7" l="1"/>
  <c r="AF32" i="7"/>
  <c r="AD33" i="7"/>
  <c r="AG32" i="7"/>
  <c r="M1528" i="7"/>
  <c r="N1528" i="7"/>
  <c r="O1527" i="7"/>
  <c r="P1527" i="7" s="1"/>
  <c r="K12" i="9"/>
  <c r="K8" i="9"/>
  <c r="K93" i="9"/>
  <c r="K88" i="9"/>
  <c r="K30" i="9"/>
  <c r="K85" i="9"/>
  <c r="K81" i="9"/>
  <c r="K14" i="9"/>
  <c r="K27" i="9"/>
  <c r="K90" i="9"/>
  <c r="K83" i="9"/>
  <c r="I28" i="7"/>
  <c r="K86" i="9"/>
  <c r="K9" i="9"/>
  <c r="K92" i="9"/>
  <c r="K15" i="9"/>
  <c r="K91" i="9"/>
  <c r="K10" i="9"/>
  <c r="G148" i="7"/>
  <c r="I148" i="7" s="1"/>
  <c r="K31" i="9"/>
  <c r="K16" i="9"/>
  <c r="K29" i="9"/>
  <c r="G33" i="7"/>
  <c r="I33" i="7" s="1"/>
  <c r="K5" i="9"/>
  <c r="K82" i="9"/>
  <c r="K17" i="9"/>
  <c r="K28" i="9"/>
  <c r="K94" i="9"/>
  <c r="G169" i="7"/>
  <c r="I169" i="7" s="1"/>
  <c r="K18" i="9"/>
  <c r="K7" i="9"/>
  <c r="K11" i="9"/>
  <c r="K87" i="9"/>
  <c r="K6" i="9"/>
  <c r="G65" i="7"/>
  <c r="I65" i="7" s="1"/>
  <c r="G107" i="7"/>
  <c r="I107" i="7" s="1"/>
  <c r="G85" i="7"/>
  <c r="I85" i="7" s="1"/>
  <c r="G185" i="7"/>
  <c r="I185" i="7" s="1"/>
  <c r="G95" i="7"/>
  <c r="I95" i="7" s="1"/>
  <c r="G142" i="7"/>
  <c r="I142" i="7" s="1"/>
  <c r="G22" i="7"/>
  <c r="I22" i="7" s="1"/>
  <c r="G63" i="7"/>
  <c r="I63" i="7" s="1"/>
  <c r="G24" i="7"/>
  <c r="I24" i="7" s="1"/>
  <c r="G175" i="7"/>
  <c r="I175" i="7" s="1"/>
  <c r="G104" i="7"/>
  <c r="I104" i="7" s="1"/>
  <c r="G43" i="7"/>
  <c r="I43" i="7" s="1"/>
  <c r="G137" i="7"/>
  <c r="I137" i="7" s="1"/>
  <c r="G119" i="7"/>
  <c r="I119" i="7" s="1"/>
  <c r="G117" i="7"/>
  <c r="I117" i="7" s="1"/>
  <c r="G67" i="7"/>
  <c r="I67" i="7" s="1"/>
  <c r="G78" i="7"/>
  <c r="I78" i="7" s="1"/>
  <c r="G62" i="7"/>
  <c r="I62" i="7" s="1"/>
  <c r="F49" i="9"/>
  <c r="F50" i="9" s="1"/>
  <c r="F51" i="9" s="1"/>
  <c r="G111" i="7"/>
  <c r="I111" i="7" s="1"/>
  <c r="G152" i="7"/>
  <c r="I152" i="7" s="1"/>
  <c r="G131" i="7"/>
  <c r="I131" i="7" s="1"/>
  <c r="G167" i="7"/>
  <c r="I167" i="7" s="1"/>
  <c r="G99" i="7"/>
  <c r="I99" i="7" s="1"/>
  <c r="G69" i="7"/>
  <c r="I69" i="7" s="1"/>
  <c r="G61" i="7"/>
  <c r="I61" i="7" s="1"/>
  <c r="G32" i="7"/>
  <c r="I32" i="7" s="1"/>
  <c r="M10" i="3"/>
  <c r="G170" i="7"/>
  <c r="I170" i="7" s="1"/>
  <c r="G143" i="7"/>
  <c r="I143" i="7" s="1"/>
  <c r="G150" i="7"/>
  <c r="I150" i="7" s="1"/>
  <c r="G147" i="7"/>
  <c r="I147" i="7" s="1"/>
  <c r="G118" i="7"/>
  <c r="I118" i="7" s="1"/>
  <c r="G76" i="7"/>
  <c r="I76" i="7" s="1"/>
  <c r="G187" i="7"/>
  <c r="I187" i="7" s="1"/>
  <c r="G100" i="7"/>
  <c r="I100" i="7" s="1"/>
  <c r="G90" i="7"/>
  <c r="I90" i="7" s="1"/>
  <c r="G40" i="7"/>
  <c r="I40" i="7" s="1"/>
  <c r="G124" i="7"/>
  <c r="I124" i="7" s="1"/>
  <c r="G133" i="7"/>
  <c r="I133" i="7" s="1"/>
  <c r="G145" i="7"/>
  <c r="I145" i="7" s="1"/>
  <c r="G109" i="7"/>
  <c r="I109" i="7" s="1"/>
  <c r="G101" i="7"/>
  <c r="I101" i="7" s="1"/>
  <c r="G42" i="7"/>
  <c r="I42" i="7" s="1"/>
  <c r="G19" i="7"/>
  <c r="I19" i="7" s="1"/>
  <c r="G183" i="7"/>
  <c r="I183" i="7" s="1"/>
  <c r="G149" i="7"/>
  <c r="I149" i="7" s="1"/>
  <c r="G112" i="7"/>
  <c r="I112" i="7" s="1"/>
  <c r="G161" i="7"/>
  <c r="I161" i="7" s="1"/>
  <c r="G94" i="7"/>
  <c r="I94" i="7" s="1"/>
  <c r="G129" i="7"/>
  <c r="I129" i="7" s="1"/>
  <c r="G52" i="7"/>
  <c r="I52" i="7" s="1"/>
  <c r="G59" i="7"/>
  <c r="I59" i="7" s="1"/>
  <c r="G83" i="7"/>
  <c r="I83" i="7" s="1"/>
  <c r="G57" i="7"/>
  <c r="I57" i="7" s="1"/>
  <c r="G48" i="7"/>
  <c r="I48" i="7" s="1"/>
  <c r="G14" i="7"/>
  <c r="I14" i="7" s="1"/>
  <c r="G158" i="7"/>
  <c r="I158" i="7" s="1"/>
  <c r="G134" i="7"/>
  <c r="I134" i="7" s="1"/>
  <c r="G165" i="7"/>
  <c r="I165" i="7" s="1"/>
  <c r="G188" i="7"/>
  <c r="I188" i="7" s="1"/>
  <c r="G182" i="7"/>
  <c r="I182" i="7" s="1"/>
  <c r="G116" i="7"/>
  <c r="I116" i="7" s="1"/>
  <c r="G166" i="7"/>
  <c r="I166" i="7" s="1"/>
  <c r="G86" i="7"/>
  <c r="I86" i="7" s="1"/>
  <c r="G174" i="7"/>
  <c r="I174" i="7" s="1"/>
  <c r="G154" i="7"/>
  <c r="I154" i="7" s="1"/>
  <c r="G41" i="7"/>
  <c r="I41" i="7" s="1"/>
  <c r="G146" i="7"/>
  <c r="I146" i="7" s="1"/>
  <c r="G172" i="7"/>
  <c r="I172" i="7" s="1"/>
  <c r="G135" i="7"/>
  <c r="I135" i="7" s="1"/>
  <c r="G180" i="7"/>
  <c r="I180" i="7" s="1"/>
  <c r="G122" i="7"/>
  <c r="I122" i="7" s="1"/>
  <c r="G125" i="7"/>
  <c r="I125" i="7" s="1"/>
  <c r="G45" i="7"/>
  <c r="I45" i="7" s="1"/>
  <c r="G164" i="7"/>
  <c r="I164" i="7" s="1"/>
  <c r="G68" i="7"/>
  <c r="I68" i="7" s="1"/>
  <c r="G110" i="7"/>
  <c r="I110" i="7" s="1"/>
  <c r="G51" i="7"/>
  <c r="I51" i="7" s="1"/>
  <c r="G157" i="7"/>
  <c r="I157" i="7" s="1"/>
  <c r="G47" i="7"/>
  <c r="I47" i="7" s="1"/>
  <c r="G80" i="7"/>
  <c r="I80" i="7" s="1"/>
  <c r="G49" i="7"/>
  <c r="I49" i="7" s="1"/>
  <c r="G34" i="7"/>
  <c r="I34" i="7" s="1"/>
  <c r="G70" i="7"/>
  <c r="I70" i="7" s="1"/>
  <c r="G120" i="7"/>
  <c r="I120" i="7" s="1"/>
  <c r="G189" i="7"/>
  <c r="I189" i="7" s="1"/>
  <c r="G92" i="7"/>
  <c r="I92" i="7" s="1"/>
  <c r="G144" i="7"/>
  <c r="I144" i="7" s="1"/>
  <c r="G153" i="7"/>
  <c r="I153" i="7" s="1"/>
  <c r="G64" i="7"/>
  <c r="I64" i="7" s="1"/>
  <c r="G177" i="7"/>
  <c r="I177" i="7" s="1"/>
  <c r="G171" i="7"/>
  <c r="I171" i="7" s="1"/>
  <c r="G39" i="7"/>
  <c r="I39" i="7" s="1"/>
  <c r="G105" i="7"/>
  <c r="I105" i="7" s="1"/>
  <c r="G151" i="7"/>
  <c r="I151" i="7" s="1"/>
  <c r="G136" i="7"/>
  <c r="I136" i="7" s="1"/>
  <c r="G31" i="7"/>
  <c r="I31" i="7" s="1"/>
  <c r="G155" i="7"/>
  <c r="I155" i="7" s="1"/>
  <c r="G89" i="7"/>
  <c r="I89" i="7" s="1"/>
  <c r="G73" i="7"/>
  <c r="I73" i="7" s="1"/>
  <c r="G53" i="7"/>
  <c r="I53" i="7" s="1"/>
  <c r="G102" i="7"/>
  <c r="I102" i="7" s="1"/>
  <c r="G79" i="7"/>
  <c r="I79" i="7" s="1"/>
  <c r="G82" i="7"/>
  <c r="I82" i="7" s="1"/>
  <c r="G21" i="7"/>
  <c r="I21" i="7" s="1"/>
  <c r="G26" i="7"/>
  <c r="I26" i="7" s="1"/>
  <c r="G191" i="7"/>
  <c r="I191" i="7" s="1"/>
  <c r="G98" i="7"/>
  <c r="I98" i="7" s="1"/>
  <c r="G114" i="7"/>
  <c r="I114" i="7" s="1"/>
  <c r="G106" i="7"/>
  <c r="I106" i="7" s="1"/>
  <c r="G75" i="7"/>
  <c r="I75" i="7" s="1"/>
  <c r="G46" i="7"/>
  <c r="I46" i="7" s="1"/>
  <c r="G18" i="7"/>
  <c r="I18" i="7" s="1"/>
  <c r="G192" i="7"/>
  <c r="I192" i="7" s="1"/>
  <c r="G35" i="7"/>
  <c r="I35" i="7" s="1"/>
  <c r="G176" i="7"/>
  <c r="I176" i="7" s="1"/>
  <c r="G141" i="7"/>
  <c r="I141" i="7" s="1"/>
  <c r="G127" i="7"/>
  <c r="I127" i="7" s="1"/>
  <c r="G178" i="7"/>
  <c r="I178" i="7" s="1"/>
  <c r="G139" i="7"/>
  <c r="I139" i="7" s="1"/>
  <c r="G66" i="7"/>
  <c r="I66" i="7" s="1"/>
  <c r="G130" i="7"/>
  <c r="I130" i="7" s="1"/>
  <c r="G179" i="7"/>
  <c r="I179" i="7" s="1"/>
  <c r="G184" i="7"/>
  <c r="I184" i="7" s="1"/>
  <c r="G128" i="7"/>
  <c r="I128" i="7" s="1"/>
  <c r="G38" i="7"/>
  <c r="I38" i="7" s="1"/>
  <c r="G17" i="7"/>
  <c r="I17" i="7" s="1"/>
  <c r="G50" i="7"/>
  <c r="I50" i="7" s="1"/>
  <c r="G108" i="7"/>
  <c r="I108" i="7" s="1"/>
  <c r="G58" i="7"/>
  <c r="I58" i="7" s="1"/>
  <c r="G81" i="7"/>
  <c r="I81" i="7" s="1"/>
  <c r="G74" i="7"/>
  <c r="I74" i="7" s="1"/>
  <c r="G159" i="7"/>
  <c r="I159" i="7" s="1"/>
  <c r="G156" i="7"/>
  <c r="I156" i="7" s="1"/>
  <c r="G160" i="7"/>
  <c r="I160" i="7" s="1"/>
  <c r="G138" i="7"/>
  <c r="I138" i="7" s="1"/>
  <c r="G60" i="7"/>
  <c r="I60" i="7" s="1"/>
  <c r="G173" i="7"/>
  <c r="I173" i="7" s="1"/>
  <c r="G56" i="7"/>
  <c r="I56" i="7" s="1"/>
  <c r="G140" i="7"/>
  <c r="I140" i="7" s="1"/>
  <c r="G87" i="7"/>
  <c r="I87" i="7" s="1"/>
  <c r="G25" i="7"/>
  <c r="I25" i="7" s="1"/>
  <c r="G44" i="7"/>
  <c r="I44" i="7" s="1"/>
  <c r="G23" i="7"/>
  <c r="I23" i="7" s="1"/>
  <c r="G77" i="7"/>
  <c r="I77" i="7" s="1"/>
  <c r="G93" i="7"/>
  <c r="I93" i="7" s="1"/>
  <c r="G126" i="7"/>
  <c r="I126" i="7" s="1"/>
  <c r="G27" i="7"/>
  <c r="I27" i="7" s="1"/>
  <c r="G113" i="7"/>
  <c r="I113" i="7" s="1"/>
  <c r="G115" i="7"/>
  <c r="I115" i="7" s="1"/>
  <c r="G84" i="7"/>
  <c r="I84" i="7" s="1"/>
  <c r="G88" i="7"/>
  <c r="I88" i="7" s="1"/>
  <c r="G181" i="7"/>
  <c r="I181" i="7" s="1"/>
  <c r="G123" i="7"/>
  <c r="I123" i="7" s="1"/>
  <c r="G190" i="7"/>
  <c r="I190" i="7" s="1"/>
  <c r="G29" i="7"/>
  <c r="I29" i="7" s="1"/>
  <c r="G16" i="7"/>
  <c r="I16" i="7" s="1"/>
  <c r="G91" i="7"/>
  <c r="I91" i="7" s="1"/>
  <c r="G96" i="7"/>
  <c r="I96" i="7" s="1"/>
  <c r="G163" i="7"/>
  <c r="I163" i="7" s="1"/>
  <c r="G15" i="7"/>
  <c r="I15" i="7" s="1"/>
  <c r="G97" i="7"/>
  <c r="I97" i="7" s="1"/>
  <c r="G36" i="7"/>
  <c r="I36" i="7" s="1"/>
  <c r="G37" i="7"/>
  <c r="I37" i="7" s="1"/>
  <c r="G121" i="7"/>
  <c r="I121" i="7" s="1"/>
  <c r="G168" i="7"/>
  <c r="I168" i="7" s="1"/>
  <c r="G71" i="7"/>
  <c r="I71" i="7" s="1"/>
  <c r="M29" i="3"/>
  <c r="G30" i="7"/>
  <c r="I30" i="7" s="1"/>
  <c r="G72" i="7"/>
  <c r="I72" i="7" s="1"/>
  <c r="G103" i="7"/>
  <c r="I103" i="7" s="1"/>
  <c r="G162" i="7"/>
  <c r="I162" i="7" s="1"/>
  <c r="G20" i="7"/>
  <c r="I20" i="7" s="1"/>
  <c r="G54" i="7"/>
  <c r="I54" i="7" s="1"/>
  <c r="G186" i="7"/>
  <c r="I186" i="7" s="1"/>
  <c r="G55" i="7"/>
  <c r="I55" i="7" s="1"/>
  <c r="G132" i="7"/>
  <c r="I132" i="7" s="1"/>
  <c r="AE34" i="7" l="1"/>
  <c r="AD34" i="7"/>
  <c r="AF33" i="7"/>
  <c r="AG33" i="7" s="1"/>
  <c r="M1529" i="7"/>
  <c r="N1529" i="7"/>
  <c r="O1528" i="7"/>
  <c r="P1528" i="7" s="1"/>
  <c r="L80" i="9"/>
  <c r="K95" i="9"/>
  <c r="L88" i="9" s="1"/>
  <c r="K19" i="9"/>
  <c r="F4" i="9" s="1"/>
  <c r="F7" i="9" s="1"/>
  <c r="M11" i="3"/>
  <c r="M30" i="3"/>
  <c r="I193" i="7"/>
  <c r="J13" i="7"/>
  <c r="AE35" i="7" l="1"/>
  <c r="AD35" i="7"/>
  <c r="AF34" i="7"/>
  <c r="AG34" i="7" s="1"/>
  <c r="L81" i="9"/>
  <c r="L84" i="9"/>
  <c r="L93" i="9"/>
  <c r="L91" i="9"/>
  <c r="L92" i="9"/>
  <c r="L82" i="9"/>
  <c r="L94" i="9"/>
  <c r="L90" i="9"/>
  <c r="F33" i="9"/>
  <c r="F8" i="9"/>
  <c r="H8" i="9" s="1"/>
  <c r="F6" i="9"/>
  <c r="H6" i="9" s="1"/>
  <c r="F80" i="9"/>
  <c r="F83" i="9" s="1"/>
  <c r="N83" i="9" s="1"/>
  <c r="F108" i="9" s="1"/>
  <c r="F13" i="9"/>
  <c r="F66" i="9" s="1"/>
  <c r="G66" i="9" s="1"/>
  <c r="F15" i="9"/>
  <c r="H15" i="9" s="1"/>
  <c r="F11" i="9"/>
  <c r="F64" i="9" s="1"/>
  <c r="G64" i="9" s="1"/>
  <c r="F28" i="9"/>
  <c r="H28" i="9" s="1"/>
  <c r="L86" i="9"/>
  <c r="F12" i="9"/>
  <c r="F65" i="9" s="1"/>
  <c r="G65" i="9" s="1"/>
  <c r="F18" i="9"/>
  <c r="L89" i="9"/>
  <c r="F9" i="9"/>
  <c r="H9" i="9" s="1"/>
  <c r="L83" i="9"/>
  <c r="M1530" i="7"/>
  <c r="N1530" i="7"/>
  <c r="O1529" i="7"/>
  <c r="P1529" i="7" s="1"/>
  <c r="F5" i="9"/>
  <c r="F58" i="9" s="1"/>
  <c r="G58" i="9" s="1"/>
  <c r="L85" i="9"/>
  <c r="F14" i="9"/>
  <c r="F67" i="9" s="1"/>
  <c r="G67" i="9" s="1"/>
  <c r="F30" i="9"/>
  <c r="H30" i="9" s="1"/>
  <c r="F29" i="9"/>
  <c r="H29" i="9" s="1"/>
  <c r="L87" i="9"/>
  <c r="H4" i="9"/>
  <c r="F16" i="9"/>
  <c r="H16" i="9" s="1"/>
  <c r="F27" i="9"/>
  <c r="H27" i="9" s="1"/>
  <c r="F31" i="9"/>
  <c r="H31" i="9" s="1"/>
  <c r="F10" i="9"/>
  <c r="F17" i="9"/>
  <c r="F38" i="9" s="1"/>
  <c r="M12" i="3"/>
  <c r="J67" i="7"/>
  <c r="J117" i="7"/>
  <c r="J71" i="7"/>
  <c r="J141" i="7"/>
  <c r="J186" i="7"/>
  <c r="J147" i="7"/>
  <c r="J179" i="7"/>
  <c r="J84" i="7"/>
  <c r="J173" i="7"/>
  <c r="J75" i="7"/>
  <c r="J166" i="7"/>
  <c r="J170" i="7"/>
  <c r="J192" i="7"/>
  <c r="J19" i="7"/>
  <c r="J148" i="7"/>
  <c r="J14" i="7"/>
  <c r="J156" i="7"/>
  <c r="J190" i="7"/>
  <c r="J129" i="7"/>
  <c r="J140" i="7"/>
  <c r="J139" i="7"/>
  <c r="J107" i="7"/>
  <c r="J22" i="7"/>
  <c r="J46" i="7"/>
  <c r="J191" i="7"/>
  <c r="J47" i="7"/>
  <c r="J103" i="7"/>
  <c r="J62" i="7"/>
  <c r="J153" i="7"/>
  <c r="J34" i="7"/>
  <c r="J40" i="7"/>
  <c r="J122" i="7"/>
  <c r="J90" i="7"/>
  <c r="J66" i="7"/>
  <c r="J171" i="7"/>
  <c r="J104" i="7"/>
  <c r="J73" i="7"/>
  <c r="J161" i="7"/>
  <c r="J61" i="7"/>
  <c r="J54" i="7"/>
  <c r="J89" i="7"/>
  <c r="J181" i="7"/>
  <c r="J137" i="7"/>
  <c r="J94" i="7"/>
  <c r="J158" i="7"/>
  <c r="J52" i="7"/>
  <c r="J136" i="7"/>
  <c r="J185" i="7"/>
  <c r="J142" i="7"/>
  <c r="J162" i="7"/>
  <c r="J138" i="7"/>
  <c r="J106" i="7"/>
  <c r="J189" i="7"/>
  <c r="J29" i="7"/>
  <c r="J85" i="7"/>
  <c r="J143" i="7"/>
  <c r="J163" i="7"/>
  <c r="J99" i="7"/>
  <c r="J155" i="7"/>
  <c r="J91" i="7"/>
  <c r="J36" i="7"/>
  <c r="J159" i="7"/>
  <c r="J24" i="7"/>
  <c r="J135" i="7"/>
  <c r="J113" i="7"/>
  <c r="J172" i="7"/>
  <c r="J174" i="7"/>
  <c r="J92" i="7"/>
  <c r="J41" i="7"/>
  <c r="J38" i="7"/>
  <c r="J15" i="7"/>
  <c r="J64" i="7"/>
  <c r="J188" i="7"/>
  <c r="J115" i="7"/>
  <c r="J146" i="7"/>
  <c r="J74" i="7"/>
  <c r="J145" i="7"/>
  <c r="J76" i="7"/>
  <c r="J69" i="7"/>
  <c r="J20" i="7"/>
  <c r="J151" i="7"/>
  <c r="J65" i="7"/>
  <c r="J53" i="7"/>
  <c r="J50" i="7"/>
  <c r="J114" i="7"/>
  <c r="J57" i="7"/>
  <c r="J116" i="7"/>
  <c r="J58" i="7"/>
  <c r="J102" i="7"/>
  <c r="J177" i="7"/>
  <c r="J59" i="7"/>
  <c r="J152" i="7"/>
  <c r="J157" i="7"/>
  <c r="J79" i="7"/>
  <c r="J87" i="7"/>
  <c r="J28" i="7"/>
  <c r="J109" i="7"/>
  <c r="J25" i="7"/>
  <c r="J16" i="7"/>
  <c r="J182" i="7"/>
  <c r="J128" i="7"/>
  <c r="J31" i="7"/>
  <c r="J184" i="7"/>
  <c r="J27" i="7"/>
  <c r="J187" i="7"/>
  <c r="J178" i="7"/>
  <c r="J49" i="7"/>
  <c r="J105" i="7"/>
  <c r="J131" i="7"/>
  <c r="J124" i="7"/>
  <c r="J30" i="7"/>
  <c r="J125" i="7"/>
  <c r="J97" i="7"/>
  <c r="J56" i="7"/>
  <c r="J118" i="7"/>
  <c r="J93" i="7"/>
  <c r="J167" i="7"/>
  <c r="J17" i="7"/>
  <c r="J96" i="7"/>
  <c r="J183" i="7"/>
  <c r="J32" i="7"/>
  <c r="J132" i="7"/>
  <c r="J18" i="7"/>
  <c r="J68" i="7"/>
  <c r="J120" i="7"/>
  <c r="J95" i="7"/>
  <c r="J112" i="7"/>
  <c r="J133" i="7"/>
  <c r="J72" i="7"/>
  <c r="J60" i="7"/>
  <c r="J165" i="7"/>
  <c r="J127" i="7"/>
  <c r="J100" i="7"/>
  <c r="J77" i="7"/>
  <c r="J119" i="7"/>
  <c r="J176" i="7"/>
  <c r="J26" i="7"/>
  <c r="J111" i="7"/>
  <c r="J63" i="7"/>
  <c r="J44" i="7"/>
  <c r="J149" i="7"/>
  <c r="J81" i="7"/>
  <c r="J33" i="7"/>
  <c r="J126" i="7"/>
  <c r="J134" i="7"/>
  <c r="J86" i="7"/>
  <c r="J43" i="7"/>
  <c r="J48" i="7"/>
  <c r="J55" i="7"/>
  <c r="J168" i="7"/>
  <c r="J110" i="7"/>
  <c r="J123" i="7"/>
  <c r="J80" i="7"/>
  <c r="J42" i="7"/>
  <c r="J160" i="7"/>
  <c r="J78" i="7"/>
  <c r="J23" i="7"/>
  <c r="J130" i="7"/>
  <c r="J101" i="7"/>
  <c r="J45" i="7"/>
  <c r="J88" i="7"/>
  <c r="J169" i="7"/>
  <c r="J39" i="7"/>
  <c r="J175" i="7"/>
  <c r="J82" i="7"/>
  <c r="J21" i="7"/>
  <c r="J108" i="7"/>
  <c r="J35" i="7"/>
  <c r="J154" i="7"/>
  <c r="J83" i="7"/>
  <c r="J98" i="7"/>
  <c r="J144" i="7"/>
  <c r="J164" i="7"/>
  <c r="J37" i="7"/>
  <c r="J70" i="7"/>
  <c r="J51" i="7"/>
  <c r="J180" i="7"/>
  <c r="J150" i="7"/>
  <c r="J121" i="7"/>
  <c r="M31" i="3"/>
  <c r="H7" i="9"/>
  <c r="F60" i="9"/>
  <c r="G60" i="9" s="1"/>
  <c r="H18" i="9"/>
  <c r="F71" i="9"/>
  <c r="G71" i="9" s="1"/>
  <c r="AF35" i="7" l="1"/>
  <c r="AD36" i="7"/>
  <c r="AE36" i="7"/>
  <c r="AG35" i="7"/>
  <c r="F85" i="9"/>
  <c r="H85" i="9" s="1"/>
  <c r="F68" i="9"/>
  <c r="G68" i="9" s="1"/>
  <c r="H13" i="9"/>
  <c r="H14" i="9"/>
  <c r="F23" i="9"/>
  <c r="F59" i="9"/>
  <c r="G59" i="9" s="1"/>
  <c r="L95" i="9"/>
  <c r="F86" i="9"/>
  <c r="H86" i="9" s="1"/>
  <c r="F89" i="9"/>
  <c r="H89" i="9" s="1"/>
  <c r="F82" i="9"/>
  <c r="H82" i="9" s="1"/>
  <c r="H83" i="9"/>
  <c r="F81" i="9"/>
  <c r="H81" i="9" s="1"/>
  <c r="F94" i="9"/>
  <c r="H94" i="9" s="1"/>
  <c r="F62" i="9"/>
  <c r="G62" i="9" s="1"/>
  <c r="F91" i="9"/>
  <c r="F100" i="9" s="1"/>
  <c r="F93" i="9"/>
  <c r="H12" i="9"/>
  <c r="H80" i="9"/>
  <c r="F88" i="9"/>
  <c r="H88" i="9" s="1"/>
  <c r="F92" i="9"/>
  <c r="F87" i="9"/>
  <c r="H87" i="9" s="1"/>
  <c r="F61" i="9"/>
  <c r="G61" i="9" s="1"/>
  <c r="F90" i="9"/>
  <c r="H90" i="9" s="1"/>
  <c r="H11" i="9"/>
  <c r="F69" i="9"/>
  <c r="G69" i="9" s="1"/>
  <c r="F84" i="9"/>
  <c r="F109" i="9" s="1"/>
  <c r="F110" i="9" s="1"/>
  <c r="M1531" i="7"/>
  <c r="N1531" i="7"/>
  <c r="O1530" i="7"/>
  <c r="P1530" i="7" s="1"/>
  <c r="H5" i="9"/>
  <c r="F37" i="9"/>
  <c r="F39" i="9" s="1"/>
  <c r="F40" i="9" s="1"/>
  <c r="F19" i="9"/>
  <c r="H17" i="9"/>
  <c r="F70" i="9"/>
  <c r="G70" i="9" s="1"/>
  <c r="F54" i="9"/>
  <c r="F63" i="9"/>
  <c r="G63" i="9" s="1"/>
  <c r="H10" i="9"/>
  <c r="F34" i="9"/>
  <c r="N85" i="9"/>
  <c r="J10" i="7"/>
  <c r="M32" i="3"/>
  <c r="M13" i="3"/>
  <c r="AE37" i="7" l="1"/>
  <c r="AD37" i="7"/>
  <c r="AF36" i="7"/>
  <c r="AG36" i="7" s="1"/>
  <c r="N87" i="9"/>
  <c r="N86" i="9"/>
  <c r="N90" i="9"/>
  <c r="N89" i="9"/>
  <c r="N88" i="9"/>
  <c r="H93" i="9"/>
  <c r="N93" i="9"/>
  <c r="F99" i="9"/>
  <c r="F101" i="9" s="1"/>
  <c r="F112" i="9" s="1"/>
  <c r="N92" i="9"/>
  <c r="H92" i="9"/>
  <c r="H84" i="9"/>
  <c r="N91" i="9"/>
  <c r="H91" i="9"/>
  <c r="N84" i="9"/>
  <c r="F95" i="9"/>
  <c r="N94" i="9"/>
  <c r="M1532" i="7"/>
  <c r="N1532" i="7"/>
  <c r="O1531" i="7"/>
  <c r="P1531" i="7" s="1"/>
  <c r="G72" i="9"/>
  <c r="F55" i="9" s="1"/>
  <c r="H19" i="9"/>
  <c r="M33" i="3"/>
  <c r="M14" i="3"/>
  <c r="AE38" i="7" l="1"/>
  <c r="AF37" i="7"/>
  <c r="AG37" i="7" s="1"/>
  <c r="AD38" i="7"/>
  <c r="N95" i="9"/>
  <c r="H95" i="9"/>
  <c r="M1533" i="7"/>
  <c r="N1533" i="7"/>
  <c r="O1532" i="7"/>
  <c r="P1532" i="7" s="1"/>
  <c r="M34" i="3"/>
  <c r="M15" i="3"/>
  <c r="AE39" i="7" l="1"/>
  <c r="AD39" i="7"/>
  <c r="AF38" i="7"/>
  <c r="AG38" i="7"/>
  <c r="M1534" i="7"/>
  <c r="N1534" i="7"/>
  <c r="O1533" i="7"/>
  <c r="P1533" i="7" s="1"/>
  <c r="M16" i="3"/>
  <c r="M35" i="3"/>
  <c r="AF39" i="7" l="1"/>
  <c r="AG39" i="7" s="1"/>
  <c r="AE40" i="7"/>
  <c r="AD40" i="7"/>
  <c r="M1535" i="7"/>
  <c r="N1535" i="7"/>
  <c r="O1534" i="7"/>
  <c r="P1534" i="7" s="1"/>
  <c r="M36" i="3"/>
  <c r="M17" i="3"/>
  <c r="AE41" i="7" l="1"/>
  <c r="AD41" i="7"/>
  <c r="AF40" i="7"/>
  <c r="AG40" i="7"/>
  <c r="M1536" i="7"/>
  <c r="N1536" i="7"/>
  <c r="O1535" i="7"/>
  <c r="P1535" i="7" s="1"/>
  <c r="M18" i="3"/>
  <c r="N15" i="3" s="1"/>
  <c r="M37" i="3"/>
  <c r="AE42" i="7" l="1"/>
  <c r="AF41" i="7"/>
  <c r="AG41" i="7" s="1"/>
  <c r="AD42" i="7"/>
  <c r="M1537" i="7"/>
  <c r="N1537" i="7"/>
  <c r="O1536" i="7"/>
  <c r="P1536" i="7" s="1"/>
  <c r="N17" i="3"/>
  <c r="N11" i="3"/>
  <c r="N13" i="3"/>
  <c r="M38" i="3"/>
  <c r="N18" i="3"/>
  <c r="N9" i="3"/>
  <c r="N6" i="3"/>
  <c r="N7" i="3"/>
  <c r="N10" i="3"/>
  <c r="N8" i="3"/>
  <c r="N4" i="3"/>
  <c r="M19" i="3"/>
  <c r="E12" i="3" s="1"/>
  <c r="E13" i="3" s="1"/>
  <c r="E14" i="3" s="1"/>
  <c r="N5" i="3"/>
  <c r="N16" i="3"/>
  <c r="N14" i="3"/>
  <c r="N12" i="3"/>
  <c r="AE43" i="7" l="1"/>
  <c r="AF42" i="7"/>
  <c r="AD43" i="7"/>
  <c r="AG42" i="7"/>
  <c r="M1538" i="7"/>
  <c r="N1538" i="7"/>
  <c r="O1537" i="7"/>
  <c r="P1537" i="7" s="1"/>
  <c r="M39" i="3"/>
  <c r="AE44" i="7" l="1"/>
  <c r="AD44" i="7"/>
  <c r="AF43" i="7"/>
  <c r="AG43" i="7"/>
  <c r="M1539" i="7"/>
  <c r="N1539" i="7"/>
  <c r="O1538" i="7"/>
  <c r="P1538" i="7" s="1"/>
  <c r="M40" i="3"/>
  <c r="AE45" i="7" l="1"/>
  <c r="AF44" i="7"/>
  <c r="AG44" i="7" s="1"/>
  <c r="AD45" i="7"/>
  <c r="M1540" i="7"/>
  <c r="O1539" i="7"/>
  <c r="P1539" i="7" s="1"/>
  <c r="N1540" i="7"/>
  <c r="M41" i="3"/>
  <c r="AE46" i="7" l="1"/>
  <c r="AD46" i="7"/>
  <c r="AF45" i="7"/>
  <c r="AG45" i="7" s="1"/>
  <c r="M1541" i="7"/>
  <c r="N1541" i="7"/>
  <c r="O1540" i="7"/>
  <c r="P1540" i="7" s="1"/>
  <c r="M42" i="3"/>
  <c r="AE47" i="7" l="1"/>
  <c r="AF46" i="7"/>
  <c r="AD47" i="7"/>
  <c r="AG46" i="7"/>
  <c r="M1542" i="7"/>
  <c r="N1542" i="7"/>
  <c r="O1541" i="7"/>
  <c r="P1541" i="7" s="1"/>
  <c r="M43" i="3"/>
  <c r="AE48" i="7" l="1"/>
  <c r="AD48" i="7"/>
  <c r="AF47" i="7"/>
  <c r="AG47" i="7"/>
  <c r="M1543" i="7"/>
  <c r="N1543" i="7"/>
  <c r="O1542" i="7"/>
  <c r="P1542" i="7" s="1"/>
  <c r="M44" i="3"/>
  <c r="AE49" i="7" l="1"/>
  <c r="AF48" i="7"/>
  <c r="AG48" i="7" s="1"/>
  <c r="AD49" i="7"/>
  <c r="M1544" i="7"/>
  <c r="N1544" i="7"/>
  <c r="O1543" i="7"/>
  <c r="P1543" i="7" s="1"/>
  <c r="M45" i="3"/>
  <c r="AE50" i="7" l="1"/>
  <c r="AD50" i="7"/>
  <c r="AF49" i="7"/>
  <c r="AG49" i="7"/>
  <c r="M1545" i="7"/>
  <c r="N1545" i="7"/>
  <c r="O1544" i="7"/>
  <c r="P1544" i="7" s="1"/>
  <c r="M46" i="3"/>
  <c r="N45" i="3" s="1"/>
  <c r="AE51" i="7" l="1"/>
  <c r="AD51" i="7"/>
  <c r="AF50" i="7"/>
  <c r="AG50" i="7"/>
  <c r="M1546" i="7"/>
  <c r="O1545" i="7"/>
  <c r="P1545" i="7" s="1"/>
  <c r="N1546" i="7"/>
  <c r="N38" i="3"/>
  <c r="N41" i="3"/>
  <c r="N43" i="3"/>
  <c r="N39" i="3"/>
  <c r="N46" i="3"/>
  <c r="N29" i="3"/>
  <c r="N27" i="3"/>
  <c r="F12" i="3" s="1"/>
  <c r="F13" i="3" s="1"/>
  <c r="F14" i="3" s="1"/>
  <c r="N28" i="3"/>
  <c r="M47" i="3"/>
  <c r="N31" i="3"/>
  <c r="N30" i="3"/>
  <c r="N33" i="3"/>
  <c r="N32" i="3"/>
  <c r="N36" i="3"/>
  <c r="N34" i="3"/>
  <c r="N35" i="3"/>
  <c r="N40" i="3"/>
  <c r="N37" i="3"/>
  <c r="N44" i="3"/>
  <c r="N42" i="3"/>
  <c r="AF51" i="7" l="1"/>
  <c r="AD52" i="7"/>
  <c r="AE52" i="7"/>
  <c r="AG51" i="7"/>
  <c r="M1547" i="7"/>
  <c r="N1547" i="7"/>
  <c r="O1546" i="7"/>
  <c r="P1546" i="7" s="1"/>
  <c r="AE53" i="7" l="1"/>
  <c r="AD53" i="7"/>
  <c r="AF52" i="7"/>
  <c r="AG52" i="7" s="1"/>
  <c r="M1548" i="7"/>
  <c r="N1548" i="7"/>
  <c r="O1547" i="7"/>
  <c r="P1547" i="7" s="1"/>
  <c r="AE54" i="7" l="1"/>
  <c r="AF53" i="7"/>
  <c r="AG53" i="7" s="1"/>
  <c r="AD54" i="7"/>
  <c r="M1549" i="7"/>
  <c r="N1549" i="7"/>
  <c r="O1548" i="7"/>
  <c r="P1548" i="7" s="1"/>
  <c r="AE55" i="7" l="1"/>
  <c r="AD55" i="7"/>
  <c r="AF54" i="7"/>
  <c r="AG54" i="7" s="1"/>
  <c r="M1550" i="7"/>
  <c r="N1550" i="7"/>
  <c r="O1549" i="7"/>
  <c r="P1549" i="7" s="1"/>
  <c r="AF55" i="7" l="1"/>
  <c r="AG55" i="7" s="1"/>
  <c r="AE56" i="7"/>
  <c r="AD56" i="7"/>
  <c r="M1551" i="7"/>
  <c r="N1551" i="7"/>
  <c r="O1550" i="7"/>
  <c r="P1550" i="7" s="1"/>
  <c r="AE57" i="7" l="1"/>
  <c r="AD57" i="7"/>
  <c r="AF56" i="7"/>
  <c r="AG56" i="7" s="1"/>
  <c r="M1552" i="7"/>
  <c r="N1552" i="7"/>
  <c r="O1551" i="7"/>
  <c r="P1551" i="7" s="1"/>
  <c r="AE58" i="7" l="1"/>
  <c r="AF57" i="7"/>
  <c r="AG57" i="7" s="1"/>
  <c r="AD58" i="7"/>
  <c r="M1553" i="7"/>
  <c r="O1552" i="7"/>
  <c r="P1552" i="7" s="1"/>
  <c r="N1553" i="7"/>
  <c r="AE59" i="7" l="1"/>
  <c r="AD59" i="7"/>
  <c r="AF58" i="7"/>
  <c r="AG58" i="7" s="1"/>
  <c r="M1554" i="7"/>
  <c r="N1554" i="7"/>
  <c r="O1553" i="7"/>
  <c r="P1553" i="7" s="1"/>
  <c r="AF59" i="7" l="1"/>
  <c r="AE60" i="7"/>
  <c r="AD60" i="7"/>
  <c r="AG59" i="7"/>
  <c r="M1555" i="7"/>
  <c r="O1554" i="7"/>
  <c r="P1554" i="7" s="1"/>
  <c r="N1555" i="7"/>
  <c r="AE61" i="7" l="1"/>
  <c r="AD61" i="7"/>
  <c r="AF60" i="7"/>
  <c r="AG60" i="7" s="1"/>
  <c r="M1556" i="7"/>
  <c r="O1555" i="7"/>
  <c r="P1555" i="7" s="1"/>
  <c r="N1556" i="7"/>
  <c r="AE62" i="7" l="1"/>
  <c r="AF61" i="7"/>
  <c r="AG61" i="7" s="1"/>
  <c r="AD62" i="7"/>
  <c r="M1557" i="7"/>
  <c r="N1557" i="7"/>
  <c r="O1556" i="7"/>
  <c r="P1556" i="7" s="1"/>
  <c r="AE63" i="7" l="1"/>
  <c r="AD63" i="7"/>
  <c r="AF62" i="7"/>
  <c r="AG62" i="7" s="1"/>
  <c r="M1558" i="7"/>
  <c r="N1558" i="7"/>
  <c r="O1557" i="7"/>
  <c r="P1557" i="7" s="1"/>
  <c r="AF63" i="7" l="1"/>
  <c r="AE64" i="7"/>
  <c r="AD64" i="7"/>
  <c r="AG63" i="7"/>
  <c r="M1559" i="7"/>
  <c r="O1558" i="7"/>
  <c r="P1558" i="7" s="1"/>
  <c r="N1559" i="7"/>
  <c r="AE65" i="7" l="1"/>
  <c r="AD65" i="7"/>
  <c r="AF64" i="7"/>
  <c r="AG64" i="7" s="1"/>
  <c r="M1560" i="7"/>
  <c r="O1559" i="7"/>
  <c r="P1559" i="7" s="1"/>
  <c r="N1560" i="7"/>
  <c r="AE66" i="7" l="1"/>
  <c r="AF65" i="7"/>
  <c r="AG65" i="7" s="1"/>
  <c r="AD66" i="7"/>
  <c r="M1561" i="7"/>
  <c r="O1560" i="7"/>
  <c r="P1560" i="7" s="1"/>
  <c r="N1561" i="7"/>
  <c r="AE67" i="7" l="1"/>
  <c r="AD67" i="7"/>
  <c r="AF66" i="7"/>
  <c r="AG66" i="7"/>
  <c r="M1562" i="7"/>
  <c r="N1562" i="7"/>
  <c r="O1561" i="7"/>
  <c r="P1561" i="7" s="1"/>
  <c r="AF67" i="7" l="1"/>
  <c r="AG67" i="7" s="1"/>
  <c r="AE68" i="7"/>
  <c r="AD68" i="7"/>
  <c r="M1563" i="7"/>
  <c r="N1563" i="7"/>
  <c r="O1562" i="7"/>
  <c r="P1562" i="7" s="1"/>
  <c r="AE69" i="7" l="1"/>
  <c r="AD69" i="7"/>
  <c r="AF68" i="7"/>
  <c r="AG68" i="7" s="1"/>
  <c r="M1564" i="7"/>
  <c r="N1564" i="7"/>
  <c r="O1563" i="7"/>
  <c r="P1563" i="7" s="1"/>
  <c r="AE70" i="7" l="1"/>
  <c r="AF69" i="7"/>
  <c r="AG69" i="7" s="1"/>
  <c r="AD70" i="7"/>
  <c r="M1565" i="7"/>
  <c r="N1565" i="7"/>
  <c r="O1564" i="7"/>
  <c r="P1564" i="7" s="1"/>
  <c r="AE71" i="7" l="1"/>
  <c r="AD71" i="7"/>
  <c r="AF70" i="7"/>
  <c r="AG70" i="7"/>
  <c r="M1566" i="7"/>
  <c r="N1566" i="7"/>
  <c r="O1565" i="7"/>
  <c r="P1565" i="7" s="1"/>
  <c r="AD72" i="7" l="1"/>
  <c r="AF71" i="7"/>
  <c r="AG71" i="7" s="1"/>
  <c r="AE72" i="7"/>
  <c r="M1567" i="7"/>
  <c r="N1567" i="7"/>
  <c r="O1566" i="7"/>
  <c r="P1566" i="7" s="1"/>
  <c r="AE73" i="7" l="1"/>
  <c r="AD73" i="7"/>
  <c r="AF72" i="7"/>
  <c r="AG72" i="7" s="1"/>
  <c r="M1568" i="7"/>
  <c r="N1568" i="7"/>
  <c r="O1567" i="7"/>
  <c r="P1567" i="7" s="1"/>
  <c r="AE74" i="7" l="1"/>
  <c r="AF73" i="7"/>
  <c r="AG73" i="7" s="1"/>
  <c r="AD74" i="7"/>
  <c r="M1569" i="7"/>
  <c r="N1569" i="7"/>
  <c r="O1568" i="7"/>
  <c r="P1568" i="7" s="1"/>
  <c r="AE75" i="7" l="1"/>
  <c r="AD75" i="7"/>
  <c r="AF74" i="7"/>
  <c r="AG74" i="7" s="1"/>
  <c r="M1570" i="7"/>
  <c r="N1570" i="7"/>
  <c r="O1569" i="7"/>
  <c r="P1569" i="7" s="1"/>
  <c r="AD76" i="7" l="1"/>
  <c r="AF75" i="7"/>
  <c r="AG75" i="7" s="1"/>
  <c r="AE76" i="7"/>
  <c r="M1571" i="7"/>
  <c r="N1571" i="7"/>
  <c r="O1570" i="7"/>
  <c r="P1570" i="7" s="1"/>
  <c r="AE77" i="7" l="1"/>
  <c r="AD77" i="7"/>
  <c r="AF76" i="7"/>
  <c r="AG76" i="7" s="1"/>
  <c r="M1572" i="7"/>
  <c r="O1571" i="7"/>
  <c r="P1571" i="7" s="1"/>
  <c r="N1572" i="7"/>
  <c r="AE78" i="7" l="1"/>
  <c r="AD78" i="7"/>
  <c r="AF77" i="7"/>
  <c r="AG77" i="7" s="1"/>
  <c r="M1573" i="7"/>
  <c r="N1573" i="7"/>
  <c r="O1572" i="7"/>
  <c r="P1572" i="7" s="1"/>
  <c r="AE79" i="7" l="1"/>
  <c r="AD79" i="7"/>
  <c r="AF78" i="7"/>
  <c r="AG78" i="7" s="1"/>
  <c r="M1574" i="7"/>
  <c r="N1574" i="7"/>
  <c r="O1573" i="7"/>
  <c r="P1573" i="7" s="1"/>
  <c r="AE80" i="7" l="1"/>
  <c r="AD80" i="7"/>
  <c r="AF79" i="7"/>
  <c r="AG79" i="7" s="1"/>
  <c r="M1575" i="7"/>
  <c r="N1575" i="7"/>
  <c r="O1574" i="7"/>
  <c r="P1574" i="7" s="1"/>
  <c r="AE81" i="7" l="1"/>
  <c r="AD81" i="7"/>
  <c r="AF80" i="7"/>
  <c r="AG80" i="7" s="1"/>
  <c r="M1576" i="7"/>
  <c r="N1576" i="7"/>
  <c r="O1575" i="7"/>
  <c r="P1575" i="7" s="1"/>
  <c r="AE82" i="7" l="1"/>
  <c r="AD82" i="7"/>
  <c r="AF81" i="7"/>
  <c r="AG81" i="7" s="1"/>
  <c r="M1577" i="7"/>
  <c r="N1577" i="7"/>
  <c r="O1576" i="7"/>
  <c r="P1576" i="7" s="1"/>
  <c r="AE83" i="7" l="1"/>
  <c r="AD83" i="7"/>
  <c r="AF82" i="7"/>
  <c r="AG82" i="7"/>
  <c r="M1578" i="7"/>
  <c r="N1578" i="7"/>
  <c r="O1577" i="7"/>
  <c r="P1577" i="7" s="1"/>
  <c r="AD84" i="7" l="1"/>
  <c r="AE84" i="7"/>
  <c r="AF83" i="7"/>
  <c r="AG83" i="7" s="1"/>
  <c r="M1579" i="7"/>
  <c r="O1578" i="7"/>
  <c r="P1578" i="7" s="1"/>
  <c r="N1579" i="7"/>
  <c r="AE85" i="7" l="1"/>
  <c r="AD85" i="7"/>
  <c r="AF84" i="7"/>
  <c r="AG84" i="7" s="1"/>
  <c r="M1580" i="7"/>
  <c r="N1580" i="7"/>
  <c r="O1579" i="7"/>
  <c r="P1579" i="7" s="1"/>
  <c r="AE86" i="7" l="1"/>
  <c r="AD86" i="7"/>
  <c r="AF85" i="7"/>
  <c r="AG85" i="7" s="1"/>
  <c r="M1581" i="7"/>
  <c r="N1581" i="7"/>
  <c r="O1580" i="7"/>
  <c r="P1580" i="7" s="1"/>
  <c r="AE87" i="7" l="1"/>
  <c r="AD87" i="7"/>
  <c r="AF86" i="7"/>
  <c r="AG86" i="7" s="1"/>
  <c r="M1582" i="7"/>
  <c r="N1582" i="7"/>
  <c r="O1581" i="7"/>
  <c r="P1581" i="7" s="1"/>
  <c r="AD88" i="7" l="1"/>
  <c r="AE88" i="7"/>
  <c r="AF87" i="7"/>
  <c r="AG87" i="7" s="1"/>
  <c r="M1583" i="7"/>
  <c r="N1583" i="7"/>
  <c r="O1582" i="7"/>
  <c r="P1582" i="7" s="1"/>
  <c r="AE89" i="7" l="1"/>
  <c r="AD89" i="7"/>
  <c r="AF88" i="7"/>
  <c r="AG88" i="7" s="1"/>
  <c r="M1584" i="7"/>
  <c r="N1584" i="7"/>
  <c r="O1583" i="7"/>
  <c r="P1583" i="7" s="1"/>
  <c r="AE90" i="7" l="1"/>
  <c r="AF89" i="7"/>
  <c r="AG89" i="7" s="1"/>
  <c r="AD90" i="7"/>
  <c r="M1585" i="7"/>
  <c r="O1584" i="7"/>
  <c r="P1584" i="7" s="1"/>
  <c r="N1585" i="7"/>
  <c r="AE91" i="7" l="1"/>
  <c r="AD91" i="7"/>
  <c r="AF90" i="7"/>
  <c r="AG90" i="7" s="1"/>
  <c r="M1586" i="7"/>
  <c r="N1586" i="7"/>
  <c r="O1585" i="7"/>
  <c r="P1585" i="7" s="1"/>
  <c r="AD92" i="7" l="1"/>
  <c r="AF91" i="7"/>
  <c r="AG91" i="7" s="1"/>
  <c r="AE92" i="7"/>
  <c r="M1587" i="7"/>
  <c r="O1586" i="7"/>
  <c r="P1586" i="7" s="1"/>
  <c r="N1587" i="7"/>
  <c r="AE93" i="7" l="1"/>
  <c r="AD93" i="7"/>
  <c r="AF92" i="7"/>
  <c r="AG92" i="7" s="1"/>
  <c r="M1588" i="7"/>
  <c r="O1587" i="7"/>
  <c r="P1587" i="7" s="1"/>
  <c r="N1588" i="7"/>
  <c r="AE94" i="7" l="1"/>
  <c r="AD94" i="7"/>
  <c r="AF93" i="7"/>
  <c r="AG93" i="7" s="1"/>
  <c r="M1589" i="7"/>
  <c r="N1589" i="7"/>
  <c r="O1588" i="7"/>
  <c r="P1588" i="7" s="1"/>
  <c r="AE95" i="7" l="1"/>
  <c r="AD95" i="7"/>
  <c r="AF94" i="7"/>
  <c r="AG94" i="7"/>
  <c r="M1590" i="7"/>
  <c r="N1590" i="7"/>
  <c r="O1589" i="7"/>
  <c r="P1589" i="7" s="1"/>
  <c r="AD96" i="7" l="1"/>
  <c r="AF95" i="7"/>
  <c r="AG95" i="7" s="1"/>
  <c r="AE96" i="7"/>
  <c r="M1591" i="7"/>
  <c r="O1590" i="7"/>
  <c r="P1590" i="7" s="1"/>
  <c r="N1591" i="7"/>
  <c r="AE97" i="7" l="1"/>
  <c r="AD97" i="7"/>
  <c r="AF96" i="7"/>
  <c r="AG96" i="7" s="1"/>
  <c r="M1592" i="7"/>
  <c r="N1592" i="7"/>
  <c r="O1591" i="7"/>
  <c r="P1591" i="7" s="1"/>
  <c r="AE98" i="7" l="1"/>
  <c r="AD98" i="7"/>
  <c r="AF97" i="7"/>
  <c r="AG97" i="7" s="1"/>
  <c r="M1593" i="7"/>
  <c r="N1593" i="7"/>
  <c r="O1592" i="7"/>
  <c r="P1592" i="7" s="1"/>
  <c r="AE99" i="7" l="1"/>
  <c r="AD99" i="7"/>
  <c r="AF98" i="7"/>
  <c r="AG98" i="7" s="1"/>
  <c r="M1594" i="7"/>
  <c r="N1594" i="7"/>
  <c r="O1593" i="7"/>
  <c r="P1593" i="7" s="1"/>
  <c r="AD100" i="7" l="1"/>
  <c r="AF99" i="7"/>
  <c r="AE100" i="7"/>
  <c r="AG99" i="7"/>
  <c r="M1595" i="7"/>
  <c r="N1595" i="7"/>
  <c r="O1594" i="7"/>
  <c r="P1594" i="7" s="1"/>
  <c r="AE101" i="7" l="1"/>
  <c r="AD101" i="7"/>
  <c r="AF100" i="7"/>
  <c r="AG100" i="7" s="1"/>
  <c r="M1596" i="7"/>
  <c r="N1596" i="7"/>
  <c r="O1595" i="7"/>
  <c r="P1595" i="7" s="1"/>
  <c r="AF101" i="7" l="1"/>
  <c r="AE102" i="7"/>
  <c r="AD102" i="7"/>
  <c r="AG101" i="7"/>
  <c r="M1597" i="7"/>
  <c r="N1597" i="7"/>
  <c r="O1596" i="7"/>
  <c r="P1596" i="7" s="1"/>
  <c r="AE103" i="7" l="1"/>
  <c r="AD103" i="7"/>
  <c r="AF102" i="7"/>
  <c r="AG102" i="7" s="1"/>
  <c r="M1598" i="7"/>
  <c r="O1597" i="7"/>
  <c r="P1597" i="7" s="1"/>
  <c r="N1598" i="7"/>
  <c r="AD104" i="7" l="1"/>
  <c r="AF103" i="7"/>
  <c r="AG103" i="7" s="1"/>
  <c r="AE104" i="7"/>
  <c r="M1599" i="7"/>
  <c r="N1599" i="7"/>
  <c r="O1598" i="7"/>
  <c r="P1598" i="7" s="1"/>
  <c r="AE105" i="7" l="1"/>
  <c r="AD105" i="7"/>
  <c r="AF104" i="7"/>
  <c r="AG104" i="7" s="1"/>
  <c r="M1600" i="7"/>
  <c r="N1600" i="7"/>
  <c r="O1599" i="7"/>
  <c r="P1599" i="7" s="1"/>
  <c r="AF105" i="7" l="1"/>
  <c r="AG105" i="7" s="1"/>
  <c r="AE106" i="7"/>
  <c r="AD106" i="7"/>
  <c r="M1601" i="7"/>
  <c r="N1601" i="7"/>
  <c r="O1600" i="7"/>
  <c r="P1600" i="7" s="1"/>
  <c r="AE107" i="7" l="1"/>
  <c r="AD107" i="7"/>
  <c r="AF106" i="7"/>
  <c r="AG106" i="7"/>
  <c r="M1602" i="7"/>
  <c r="N1602" i="7"/>
  <c r="O1601" i="7"/>
  <c r="P1601" i="7" s="1"/>
  <c r="AD108" i="7" l="1"/>
  <c r="AF107" i="7"/>
  <c r="AE108" i="7"/>
  <c r="AG107" i="7"/>
  <c r="M1603" i="7"/>
  <c r="O1602" i="7"/>
  <c r="P1602" i="7" s="1"/>
  <c r="N1603" i="7"/>
  <c r="AE109" i="7" l="1"/>
  <c r="AD109" i="7"/>
  <c r="AF108" i="7"/>
  <c r="AG108" i="7" s="1"/>
  <c r="M1604" i="7"/>
  <c r="O1603" i="7"/>
  <c r="P1603" i="7" s="1"/>
  <c r="N1604" i="7"/>
  <c r="AF109" i="7" l="1"/>
  <c r="AE110" i="7"/>
  <c r="AD110" i="7"/>
  <c r="AG109" i="7"/>
  <c r="M1605" i="7"/>
  <c r="O1604" i="7"/>
  <c r="P1604" i="7" s="1"/>
  <c r="N1605" i="7"/>
  <c r="AF110" i="7" l="1"/>
  <c r="AG110" i="7" s="1"/>
  <c r="AE111" i="7"/>
  <c r="AD111" i="7"/>
  <c r="M1606" i="7"/>
  <c r="N1606" i="7"/>
  <c r="O1605" i="7"/>
  <c r="P1605" i="7" s="1"/>
  <c r="AD112" i="7" l="1"/>
  <c r="AF111" i="7"/>
  <c r="AE112" i="7"/>
  <c r="AG111" i="7"/>
  <c r="M1607" i="7"/>
  <c r="N1607" i="7"/>
  <c r="O1606" i="7"/>
  <c r="P1606" i="7" s="1"/>
  <c r="AE113" i="7" l="1"/>
  <c r="AD113" i="7"/>
  <c r="AF112" i="7"/>
  <c r="AG112" i="7" s="1"/>
  <c r="M1608" i="7"/>
  <c r="N1608" i="7"/>
  <c r="O1607" i="7"/>
  <c r="P1607" i="7" s="1"/>
  <c r="AF113" i="7" l="1"/>
  <c r="AE114" i="7"/>
  <c r="AD114" i="7"/>
  <c r="AG113" i="7"/>
  <c r="M1609" i="7"/>
  <c r="N1609" i="7"/>
  <c r="O1608" i="7"/>
  <c r="P1608" i="7" s="1"/>
  <c r="AF114" i="7" l="1"/>
  <c r="AG114" i="7" s="1"/>
  <c r="AE115" i="7"/>
  <c r="AD115" i="7"/>
  <c r="M1610" i="7"/>
  <c r="N1610" i="7"/>
  <c r="O1609" i="7"/>
  <c r="P1609" i="7" s="1"/>
  <c r="AD116" i="7" l="1"/>
  <c r="AF115" i="7"/>
  <c r="AE116" i="7"/>
  <c r="AG115" i="7"/>
  <c r="M1611" i="7"/>
  <c r="O1610" i="7"/>
  <c r="P1610" i="7" s="1"/>
  <c r="N1611" i="7"/>
  <c r="AE117" i="7" l="1"/>
  <c r="AD117" i="7"/>
  <c r="AF116" i="7"/>
  <c r="AG116" i="7" s="1"/>
  <c r="M1612" i="7"/>
  <c r="N1612" i="7"/>
  <c r="O1611" i="7"/>
  <c r="P1611" i="7" s="1"/>
  <c r="AF117" i="7" l="1"/>
  <c r="AG117" i="7" s="1"/>
  <c r="AE118" i="7"/>
  <c r="AD118" i="7"/>
  <c r="M1613" i="7"/>
  <c r="N1613" i="7"/>
  <c r="O1612" i="7"/>
  <c r="P1612" i="7" s="1"/>
  <c r="AF118" i="7" l="1"/>
  <c r="AG118" i="7" s="1"/>
  <c r="AE119" i="7"/>
  <c r="AD119" i="7"/>
  <c r="M1614" i="7"/>
  <c r="N1614" i="7"/>
  <c r="O1613" i="7"/>
  <c r="P1613" i="7" s="1"/>
  <c r="AD120" i="7" l="1"/>
  <c r="AF119" i="7"/>
  <c r="AG119" i="7" s="1"/>
  <c r="AE120" i="7"/>
  <c r="M1615" i="7"/>
  <c r="N1615" i="7"/>
  <c r="O1614" i="7"/>
  <c r="P1614" i="7" s="1"/>
  <c r="AE121" i="7" l="1"/>
  <c r="AD121" i="7"/>
  <c r="AF120" i="7"/>
  <c r="AG120" i="7" s="1"/>
  <c r="M1616" i="7"/>
  <c r="N1616" i="7"/>
  <c r="O1615" i="7"/>
  <c r="P1615" i="7" s="1"/>
  <c r="AF121" i="7" l="1"/>
  <c r="AG121" i="7" s="1"/>
  <c r="AE122" i="7"/>
  <c r="AD122" i="7"/>
  <c r="M1617" i="7"/>
  <c r="N1617" i="7"/>
  <c r="O1616" i="7"/>
  <c r="P1616" i="7" s="1"/>
  <c r="AF122" i="7" l="1"/>
  <c r="AG122" i="7" s="1"/>
  <c r="AE123" i="7"/>
  <c r="AD123" i="7"/>
  <c r="M1618" i="7"/>
  <c r="O1617" i="7"/>
  <c r="P1617" i="7" s="1"/>
  <c r="N1618" i="7"/>
  <c r="AD124" i="7" l="1"/>
  <c r="AF123" i="7"/>
  <c r="AG123" i="7" s="1"/>
  <c r="AE124" i="7"/>
  <c r="M1619" i="7"/>
  <c r="O1618" i="7"/>
  <c r="P1618" i="7" s="1"/>
  <c r="N1619" i="7"/>
  <c r="AE125" i="7" l="1"/>
  <c r="AD125" i="7"/>
  <c r="AF124" i="7"/>
  <c r="AG124" i="7" s="1"/>
  <c r="M1620" i="7"/>
  <c r="O1619" i="7"/>
  <c r="P1619" i="7" s="1"/>
  <c r="N1620" i="7"/>
  <c r="AF125" i="7" l="1"/>
  <c r="AG125" i="7" s="1"/>
  <c r="AE126" i="7"/>
  <c r="AD126" i="7"/>
  <c r="M1621" i="7"/>
  <c r="N1621" i="7"/>
  <c r="O1620" i="7"/>
  <c r="P1620" i="7" s="1"/>
  <c r="AF126" i="7" l="1"/>
  <c r="AE127" i="7"/>
  <c r="AD127" i="7"/>
  <c r="AG126" i="7"/>
  <c r="M1622" i="7"/>
  <c r="N1622" i="7"/>
  <c r="O1621" i="7"/>
  <c r="P1621" i="7" s="1"/>
  <c r="AD128" i="7" l="1"/>
  <c r="AF127" i="7"/>
  <c r="AG127" i="7" s="1"/>
  <c r="AE128" i="7"/>
  <c r="M1623" i="7"/>
  <c r="O1622" i="7"/>
  <c r="P1622" i="7" s="1"/>
  <c r="N1623" i="7"/>
  <c r="AE129" i="7" l="1"/>
  <c r="AD129" i="7"/>
  <c r="AF128" i="7"/>
  <c r="AG128" i="7" s="1"/>
  <c r="M1624" i="7"/>
  <c r="N1624" i="7"/>
  <c r="O1623" i="7"/>
  <c r="P1623" i="7" s="1"/>
  <c r="AF129" i="7" l="1"/>
  <c r="AG129" i="7" s="1"/>
  <c r="AE130" i="7"/>
  <c r="AD130" i="7"/>
  <c r="M1625" i="7"/>
  <c r="N1625" i="7"/>
  <c r="O1624" i="7"/>
  <c r="P1624" i="7" s="1"/>
  <c r="AF130" i="7" l="1"/>
  <c r="AG130" i="7" s="1"/>
  <c r="AE131" i="7"/>
  <c r="AD131" i="7"/>
  <c r="M1626" i="7"/>
  <c r="N1626" i="7"/>
  <c r="O1625" i="7"/>
  <c r="P1625" i="7" s="1"/>
  <c r="AD132" i="7" l="1"/>
  <c r="AF131" i="7"/>
  <c r="AG131" i="7" s="1"/>
  <c r="AE132" i="7"/>
  <c r="M1627" i="7"/>
  <c r="N1627" i="7"/>
  <c r="O1626" i="7"/>
  <c r="P1626" i="7" s="1"/>
  <c r="AE133" i="7" l="1"/>
  <c r="AD133" i="7"/>
  <c r="AF132" i="7"/>
  <c r="AG132" i="7" s="1"/>
  <c r="M1628" i="7"/>
  <c r="N1628" i="7"/>
  <c r="O1627" i="7"/>
  <c r="P1627" i="7" s="1"/>
  <c r="AF133" i="7" l="1"/>
  <c r="AE134" i="7"/>
  <c r="AD134" i="7"/>
  <c r="AG133" i="7"/>
  <c r="M1629" i="7"/>
  <c r="N1629" i="7"/>
  <c r="O1628" i="7"/>
  <c r="P1628" i="7" s="1"/>
  <c r="AF134" i="7" l="1"/>
  <c r="AE135" i="7"/>
  <c r="AD135" i="7"/>
  <c r="AG134" i="7"/>
  <c r="M1630" i="7"/>
  <c r="N1630" i="7"/>
  <c r="O1629" i="7"/>
  <c r="P1629" i="7" s="1"/>
  <c r="AD136" i="7" l="1"/>
  <c r="AF135" i="7"/>
  <c r="AG135" i="7" s="1"/>
  <c r="AE136" i="7"/>
  <c r="M1631" i="7"/>
  <c r="N1631" i="7"/>
  <c r="O1630" i="7"/>
  <c r="P1630" i="7" s="1"/>
  <c r="AE137" i="7" l="1"/>
  <c r="AD137" i="7"/>
  <c r="AF136" i="7"/>
  <c r="AG136" i="7" s="1"/>
  <c r="M1632" i="7"/>
  <c r="O1631" i="7"/>
  <c r="P1631" i="7" s="1"/>
  <c r="N1632" i="7"/>
  <c r="AF137" i="7" l="1"/>
  <c r="AE138" i="7"/>
  <c r="AD138" i="7"/>
  <c r="AG137" i="7"/>
  <c r="M1633" i="7"/>
  <c r="N1633" i="7"/>
  <c r="O1632" i="7"/>
  <c r="P1632" i="7" s="1"/>
  <c r="AF138" i="7" l="1"/>
  <c r="AG138" i="7" s="1"/>
  <c r="AE139" i="7"/>
  <c r="AD139" i="7"/>
  <c r="M1634" i="7"/>
  <c r="N1634" i="7"/>
  <c r="O1633" i="7"/>
  <c r="P1633" i="7" s="1"/>
  <c r="AD140" i="7" l="1"/>
  <c r="AF139" i="7"/>
  <c r="AG139" i="7" s="1"/>
  <c r="AE140" i="7"/>
  <c r="M1635" i="7"/>
  <c r="N1635" i="7"/>
  <c r="O1634" i="7"/>
  <c r="P1634" i="7" s="1"/>
  <c r="AE141" i="7" l="1"/>
  <c r="AD141" i="7"/>
  <c r="AF140" i="7"/>
  <c r="AG140" i="7" s="1"/>
  <c r="M1636" i="7"/>
  <c r="N1636" i="7"/>
  <c r="O1635" i="7"/>
  <c r="P1635" i="7" s="1"/>
  <c r="AF141" i="7" l="1"/>
  <c r="AG141" i="7" s="1"/>
  <c r="AE142" i="7"/>
  <c r="AD142" i="7"/>
  <c r="M1637" i="7"/>
  <c r="N1637" i="7"/>
  <c r="O1636" i="7"/>
  <c r="P1636" i="7" s="1"/>
  <c r="AF142" i="7" l="1"/>
  <c r="AE143" i="7"/>
  <c r="AD143" i="7"/>
  <c r="AG142" i="7"/>
  <c r="M1638" i="7"/>
  <c r="N1638" i="7"/>
  <c r="O1637" i="7"/>
  <c r="P1637" i="7" s="1"/>
  <c r="AD144" i="7" l="1"/>
  <c r="AF143" i="7"/>
  <c r="AE144" i="7"/>
  <c r="AG143" i="7"/>
  <c r="M1639" i="7"/>
  <c r="N1639" i="7"/>
  <c r="O1638" i="7"/>
  <c r="P1638" i="7" s="1"/>
  <c r="AE145" i="7" l="1"/>
  <c r="AD145" i="7"/>
  <c r="AF144" i="7"/>
  <c r="AG144" i="7" s="1"/>
  <c r="M1640" i="7"/>
  <c r="N1640" i="7"/>
  <c r="O1639" i="7"/>
  <c r="P1639" i="7" s="1"/>
  <c r="AF145" i="7" l="1"/>
  <c r="AE146" i="7"/>
  <c r="AD146" i="7"/>
  <c r="AG145" i="7"/>
  <c r="M1641" i="7"/>
  <c r="N1641" i="7"/>
  <c r="O1640" i="7"/>
  <c r="P1640" i="7" s="1"/>
  <c r="AF146" i="7" l="1"/>
  <c r="AE147" i="7"/>
  <c r="AD147" i="7"/>
  <c r="AG146" i="7"/>
  <c r="M1642" i="7"/>
  <c r="O1641" i="7"/>
  <c r="P1641" i="7" s="1"/>
  <c r="N1642" i="7"/>
  <c r="AD148" i="7" l="1"/>
  <c r="AF147" i="7"/>
  <c r="AG147" i="7" s="1"/>
  <c r="AE148" i="7"/>
  <c r="M1643" i="7"/>
  <c r="N1643" i="7"/>
  <c r="O1642" i="7"/>
  <c r="P1642" i="7" s="1"/>
  <c r="AE149" i="7" l="1"/>
  <c r="AD149" i="7"/>
  <c r="AF148" i="7"/>
  <c r="AG148" i="7" s="1"/>
  <c r="M1644" i="7"/>
  <c r="N1644" i="7"/>
  <c r="O1643" i="7"/>
  <c r="P1643" i="7" s="1"/>
  <c r="AF149" i="7" l="1"/>
  <c r="AE150" i="7"/>
  <c r="AD150" i="7"/>
  <c r="AG149" i="7"/>
  <c r="M1645" i="7"/>
  <c r="O1644" i="7"/>
  <c r="P1644" i="7" s="1"/>
  <c r="N1645" i="7"/>
  <c r="AF150" i="7" l="1"/>
  <c r="AE151" i="7"/>
  <c r="AD151" i="7"/>
  <c r="AG150" i="7"/>
  <c r="M1646" i="7"/>
  <c r="O1645" i="7"/>
  <c r="P1645" i="7" s="1"/>
  <c r="N1646" i="7"/>
  <c r="AD152" i="7" l="1"/>
  <c r="AF151" i="7"/>
  <c r="AG151" i="7" s="1"/>
  <c r="AE152" i="7"/>
  <c r="M1647" i="7"/>
  <c r="O1646" i="7"/>
  <c r="P1646" i="7" s="1"/>
  <c r="N1647" i="7"/>
  <c r="AE153" i="7" l="1"/>
  <c r="AD153" i="7"/>
  <c r="AF152" i="7"/>
  <c r="AG152" i="7" s="1"/>
  <c r="M1648" i="7"/>
  <c r="N1648" i="7"/>
  <c r="O1647" i="7"/>
  <c r="P1647" i="7" s="1"/>
  <c r="AF153" i="7" l="1"/>
  <c r="AE154" i="7"/>
  <c r="AD154" i="7"/>
  <c r="AG153" i="7"/>
  <c r="M1649" i="7"/>
  <c r="N1649" i="7"/>
  <c r="O1648" i="7"/>
  <c r="P1648" i="7" s="1"/>
  <c r="AF154" i="7" l="1"/>
  <c r="AE155" i="7"/>
  <c r="AD155" i="7"/>
  <c r="AG154" i="7"/>
  <c r="M1650" i="7"/>
  <c r="O1649" i="7"/>
  <c r="P1649" i="7" s="1"/>
  <c r="N1650" i="7"/>
  <c r="AD156" i="7" l="1"/>
  <c r="AF155" i="7"/>
  <c r="AG155" i="7" s="1"/>
  <c r="AE156" i="7"/>
  <c r="M1651" i="7"/>
  <c r="O1650" i="7"/>
  <c r="P1650" i="7" s="1"/>
  <c r="N1651" i="7"/>
  <c r="AE157" i="7" l="1"/>
  <c r="AD157" i="7"/>
  <c r="AF156" i="7"/>
  <c r="AG156" i="7" s="1"/>
  <c r="M1652" i="7"/>
  <c r="O1651" i="7"/>
  <c r="P1651" i="7" s="1"/>
  <c r="N1652" i="7"/>
  <c r="AF157" i="7" l="1"/>
  <c r="AG157" i="7" s="1"/>
  <c r="AE158" i="7"/>
  <c r="AD158" i="7"/>
  <c r="M1653" i="7"/>
  <c r="N1653" i="7"/>
  <c r="O1652" i="7"/>
  <c r="P1652" i="7" s="1"/>
  <c r="AF158" i="7" l="1"/>
  <c r="AE159" i="7"/>
  <c r="AD159" i="7"/>
  <c r="AG158" i="7"/>
  <c r="M1654" i="7"/>
  <c r="N1654" i="7"/>
  <c r="O1653" i="7"/>
  <c r="P1653" i="7" s="1"/>
  <c r="AD160" i="7" l="1"/>
  <c r="AF159" i="7"/>
  <c r="AE160" i="7"/>
  <c r="AG159" i="7"/>
  <c r="M1655" i="7"/>
  <c r="N1655" i="7"/>
  <c r="O1654" i="7"/>
  <c r="P1654" i="7" s="1"/>
  <c r="AE161" i="7" l="1"/>
  <c r="AD161" i="7"/>
  <c r="AF160" i="7"/>
  <c r="AG160" i="7" s="1"/>
  <c r="M1656" i="7"/>
  <c r="N1656" i="7"/>
  <c r="O1655" i="7"/>
  <c r="P1655" i="7" s="1"/>
  <c r="AF161" i="7" l="1"/>
  <c r="AE162" i="7"/>
  <c r="AD162" i="7"/>
  <c r="AG161" i="7"/>
  <c r="M1657" i="7"/>
  <c r="N1657" i="7"/>
  <c r="O1656" i="7"/>
  <c r="P1656" i="7" s="1"/>
  <c r="AG162" i="7" l="1"/>
  <c r="AF162" i="7"/>
  <c r="AE163" i="7"/>
  <c r="AD163" i="7"/>
  <c r="M1658" i="7"/>
  <c r="O1657" i="7"/>
  <c r="P1657" i="7" s="1"/>
  <c r="N1658" i="7"/>
  <c r="AD164" i="7" l="1"/>
  <c r="AF163" i="7"/>
  <c r="AG163" i="7" s="1"/>
  <c r="AE164" i="7"/>
  <c r="M1659" i="7"/>
  <c r="N1659" i="7"/>
  <c r="O1658" i="7"/>
  <c r="P1658" i="7" s="1"/>
  <c r="AE165" i="7" l="1"/>
  <c r="AD165" i="7"/>
  <c r="AF164" i="7"/>
  <c r="AG164" i="7"/>
  <c r="M1660" i="7"/>
  <c r="N1660" i="7"/>
  <c r="O1659" i="7"/>
  <c r="P1659" i="7" s="1"/>
  <c r="AF165" i="7" l="1"/>
  <c r="AE166" i="7"/>
  <c r="AD166" i="7"/>
  <c r="AG165" i="7"/>
  <c r="M1661" i="7"/>
  <c r="N1661" i="7"/>
  <c r="O1660" i="7"/>
  <c r="P1660" i="7" s="1"/>
  <c r="AF166" i="7" l="1"/>
  <c r="AE167" i="7"/>
  <c r="AD167" i="7"/>
  <c r="AG166" i="7"/>
  <c r="M1662" i="7"/>
  <c r="O1661" i="7"/>
  <c r="P1661" i="7" s="1"/>
  <c r="N1662" i="7"/>
  <c r="AD168" i="7" l="1"/>
  <c r="AF167" i="7"/>
  <c r="AE168" i="7"/>
  <c r="AG167" i="7"/>
  <c r="M1663" i="7"/>
  <c r="O1662" i="7"/>
  <c r="P1662" i="7" s="1"/>
  <c r="N1663" i="7"/>
  <c r="AE169" i="7" l="1"/>
  <c r="AD169" i="7"/>
  <c r="AF168" i="7"/>
  <c r="AG168" i="7" s="1"/>
  <c r="M1664" i="7"/>
  <c r="N1664" i="7"/>
  <c r="O1663" i="7"/>
  <c r="P1663" i="7" s="1"/>
  <c r="AG169" i="7" l="1"/>
  <c r="AF169" i="7"/>
  <c r="AE170" i="7"/>
  <c r="AD170" i="7"/>
  <c r="M1665" i="7"/>
  <c r="O1664" i="7"/>
  <c r="P1664" i="7" s="1"/>
  <c r="N1665" i="7"/>
  <c r="AF170" i="7" l="1"/>
  <c r="AE171" i="7"/>
  <c r="AD171" i="7"/>
  <c r="AG170" i="7"/>
  <c r="M1666" i="7"/>
  <c r="N1666" i="7"/>
  <c r="O1665" i="7"/>
  <c r="P1665" i="7" s="1"/>
  <c r="AD172" i="7" l="1"/>
  <c r="AF171" i="7"/>
  <c r="AE172" i="7"/>
  <c r="AG171" i="7"/>
  <c r="M1667" i="7"/>
  <c r="N1667" i="7"/>
  <c r="O1666" i="7"/>
  <c r="P1666" i="7" s="1"/>
  <c r="AE173" i="7" l="1"/>
  <c r="AD173" i="7"/>
  <c r="AF172" i="7"/>
  <c r="AG172" i="7" s="1"/>
  <c r="M1668" i="7"/>
  <c r="O1667" i="7"/>
  <c r="P1667" i="7" s="1"/>
  <c r="N1668" i="7"/>
  <c r="AF173" i="7" l="1"/>
  <c r="AG173" i="7" s="1"/>
  <c r="AE174" i="7"/>
  <c r="AD174" i="7"/>
  <c r="M1669" i="7"/>
  <c r="N1669" i="7"/>
  <c r="O1668" i="7"/>
  <c r="P1668" i="7" s="1"/>
  <c r="AF174" i="7" l="1"/>
  <c r="AG174" i="7" s="1"/>
  <c r="AE175" i="7"/>
  <c r="AD175" i="7"/>
  <c r="M1670" i="7"/>
  <c r="N1670" i="7"/>
  <c r="O1669" i="7"/>
  <c r="P1669" i="7" s="1"/>
  <c r="AD176" i="7" l="1"/>
  <c r="AF175" i="7"/>
  <c r="AG175" i="7" s="1"/>
  <c r="AE176" i="7"/>
  <c r="M1671" i="7"/>
  <c r="N1671" i="7"/>
  <c r="O1670" i="7"/>
  <c r="P1670" i="7" s="1"/>
  <c r="AE177" i="7" l="1"/>
  <c r="AD177" i="7"/>
  <c r="AF176" i="7"/>
  <c r="AG176" i="7" s="1"/>
  <c r="M1672" i="7"/>
  <c r="N1672" i="7"/>
  <c r="O1671" i="7"/>
  <c r="P1671" i="7" s="1"/>
  <c r="AF177" i="7" l="1"/>
  <c r="AG177" i="7" s="1"/>
  <c r="AE178" i="7"/>
  <c r="AD178" i="7"/>
  <c r="M1673" i="7"/>
  <c r="N1673" i="7"/>
  <c r="O1672" i="7"/>
  <c r="P1672" i="7" s="1"/>
  <c r="AF178" i="7" l="1"/>
  <c r="AG178" i="7" s="1"/>
  <c r="AE179" i="7"/>
  <c r="AD179" i="7"/>
  <c r="M1674" i="7"/>
  <c r="N1674" i="7"/>
  <c r="O1673" i="7"/>
  <c r="P1673" i="7" s="1"/>
  <c r="AD180" i="7" l="1"/>
  <c r="AF179" i="7"/>
  <c r="AE180" i="7"/>
  <c r="AG179" i="7"/>
  <c r="M1675" i="7"/>
  <c r="N1675" i="7"/>
  <c r="O1674" i="7"/>
  <c r="P1674" i="7" s="1"/>
  <c r="AE181" i="7" l="1"/>
  <c r="AD181" i="7"/>
  <c r="AF180" i="7"/>
  <c r="AG180" i="7" s="1"/>
  <c r="M1676" i="7"/>
  <c r="O1675" i="7"/>
  <c r="P1675" i="7" s="1"/>
  <c r="N1676" i="7"/>
  <c r="AF181" i="7" l="1"/>
  <c r="AE182" i="7"/>
  <c r="AD182" i="7"/>
  <c r="AG181" i="7"/>
  <c r="M1677" i="7"/>
  <c r="N1677" i="7"/>
  <c r="O1676" i="7"/>
  <c r="P1676" i="7" s="1"/>
  <c r="AF182" i="7" l="1"/>
  <c r="AE183" i="7"/>
  <c r="AD183" i="7"/>
  <c r="AG182" i="7"/>
  <c r="M1678" i="7"/>
  <c r="N1678" i="7"/>
  <c r="O1677" i="7"/>
  <c r="P1677" i="7" s="1"/>
  <c r="AD184" i="7" l="1"/>
  <c r="AF183" i="7"/>
  <c r="AE184" i="7"/>
  <c r="AG183" i="7"/>
  <c r="M1679" i="7"/>
  <c r="O1678" i="7"/>
  <c r="P1678" i="7" s="1"/>
  <c r="N1679" i="7"/>
  <c r="AE185" i="7" l="1"/>
  <c r="AD185" i="7"/>
  <c r="AF184" i="7"/>
  <c r="AG184" i="7" s="1"/>
  <c r="M1680" i="7"/>
  <c r="N1680" i="7"/>
  <c r="O1679" i="7"/>
  <c r="P1679" i="7" s="1"/>
  <c r="AF185" i="7" l="1"/>
  <c r="AE186" i="7"/>
  <c r="AD186" i="7"/>
  <c r="AG185" i="7"/>
  <c r="M1681" i="7"/>
  <c r="N1681" i="7"/>
  <c r="O1680" i="7"/>
  <c r="P1680" i="7" s="1"/>
  <c r="AF186" i="7" l="1"/>
  <c r="AE187" i="7"/>
  <c r="AD187" i="7"/>
  <c r="AG186" i="7"/>
  <c r="M1682" i="7"/>
  <c r="N1682" i="7"/>
  <c r="O1681" i="7"/>
  <c r="P1681" i="7" s="1"/>
  <c r="AD188" i="7" l="1"/>
  <c r="AF187" i="7"/>
  <c r="AG187" i="7" s="1"/>
  <c r="AE188" i="7"/>
  <c r="M1683" i="7"/>
  <c r="N1683" i="7"/>
  <c r="O1682" i="7"/>
  <c r="P1682" i="7" s="1"/>
  <c r="AE189" i="7" l="1"/>
  <c r="AD189" i="7"/>
  <c r="AF188" i="7"/>
  <c r="AG188" i="7" s="1"/>
  <c r="M1684" i="7"/>
  <c r="O1683" i="7"/>
  <c r="P1683" i="7" s="1"/>
  <c r="N1684" i="7"/>
  <c r="AF189" i="7" l="1"/>
  <c r="AE190" i="7"/>
  <c r="AD190" i="7"/>
  <c r="AG189" i="7"/>
  <c r="M1685" i="7"/>
  <c r="N1685" i="7"/>
  <c r="O1684" i="7"/>
  <c r="P1684" i="7" s="1"/>
  <c r="AF190" i="7" l="1"/>
  <c r="AE191" i="7"/>
  <c r="AD191" i="7"/>
  <c r="AG190" i="7"/>
  <c r="M1686" i="7"/>
  <c r="O1685" i="7"/>
  <c r="P1685" i="7" s="1"/>
  <c r="N1686" i="7"/>
  <c r="AD192" i="7" l="1"/>
  <c r="AF191" i="7"/>
  <c r="AG191" i="7" s="1"/>
  <c r="AE192" i="7"/>
  <c r="M1687" i="7"/>
  <c r="N1687" i="7"/>
  <c r="O1686" i="7"/>
  <c r="P1686" i="7" s="1"/>
  <c r="AE193" i="7" l="1"/>
  <c r="AD193" i="7"/>
  <c r="AF192" i="7"/>
  <c r="AG192" i="7" s="1"/>
  <c r="M1688" i="7"/>
  <c r="N1688" i="7"/>
  <c r="O1687" i="7"/>
  <c r="P1687" i="7" s="1"/>
  <c r="AE194" i="7" l="1"/>
  <c r="AD194" i="7"/>
  <c r="AF193" i="7"/>
  <c r="AG193" i="7"/>
  <c r="M1689" i="7"/>
  <c r="O1688" i="7"/>
  <c r="P1688" i="7" s="1"/>
  <c r="N1689" i="7"/>
  <c r="AE195" i="7" l="1"/>
  <c r="AD195" i="7"/>
  <c r="AF194" i="7"/>
  <c r="AG194" i="7" s="1"/>
  <c r="M1690" i="7"/>
  <c r="N1690" i="7"/>
  <c r="O1689" i="7"/>
  <c r="P1689" i="7" s="1"/>
  <c r="AE196" i="7" l="1"/>
  <c r="AD196" i="7"/>
  <c r="AF195" i="7"/>
  <c r="AG195" i="7"/>
  <c r="M1691" i="7"/>
  <c r="N1691" i="7"/>
  <c r="O1690" i="7"/>
  <c r="P1690" i="7" s="1"/>
  <c r="AF196" i="7" l="1"/>
  <c r="AE197" i="7"/>
  <c r="AD197" i="7"/>
  <c r="AG196" i="7"/>
  <c r="M1692" i="7"/>
  <c r="N1692" i="7"/>
  <c r="O1691" i="7"/>
  <c r="P1691" i="7" s="1"/>
  <c r="AE198" i="7" l="1"/>
  <c r="AD198" i="7"/>
  <c r="AF197" i="7"/>
  <c r="AG197" i="7" s="1"/>
  <c r="M1693" i="7"/>
  <c r="N1693" i="7"/>
  <c r="O1692" i="7"/>
  <c r="P1692" i="7" s="1"/>
  <c r="AD199" i="7" l="1"/>
  <c r="AE199" i="7"/>
  <c r="AF198" i="7"/>
  <c r="AG198" i="7" s="1"/>
  <c r="M1694" i="7"/>
  <c r="N1694" i="7"/>
  <c r="O1693" i="7"/>
  <c r="P1693" i="7" s="1"/>
  <c r="AD200" i="7" l="1"/>
  <c r="AE200" i="7"/>
  <c r="AF199" i="7"/>
  <c r="AG199" i="7" s="1"/>
  <c r="M1695" i="7"/>
  <c r="O1694" i="7"/>
  <c r="P1694" i="7" s="1"/>
  <c r="N1695" i="7"/>
  <c r="AE201" i="7" l="1"/>
  <c r="AD201" i="7"/>
  <c r="AF200" i="7"/>
  <c r="AG200" i="7" s="1"/>
  <c r="M1696" i="7"/>
  <c r="N1696" i="7"/>
  <c r="O1695" i="7"/>
  <c r="P1695" i="7" s="1"/>
  <c r="AF201" i="7" l="1"/>
  <c r="AE202" i="7"/>
  <c r="AD202" i="7"/>
  <c r="AG201" i="7"/>
  <c r="M1697" i="7"/>
  <c r="N1697" i="7"/>
  <c r="O1696" i="7"/>
  <c r="P1696" i="7" s="1"/>
  <c r="AF202" i="7" l="1"/>
  <c r="AG202" i="7" s="1"/>
  <c r="AE203" i="7"/>
  <c r="AD203" i="7"/>
  <c r="M1698" i="7"/>
  <c r="N1698" i="7"/>
  <c r="O1697" i="7"/>
  <c r="P1697" i="7" s="1"/>
  <c r="AF203" i="7" l="1"/>
  <c r="AG203" i="7" s="1"/>
  <c r="AE204" i="7"/>
  <c r="AD204" i="7"/>
  <c r="M1699" i="7"/>
  <c r="N1699" i="7"/>
  <c r="O1698" i="7"/>
  <c r="P1698" i="7" s="1"/>
  <c r="AE205" i="7" l="1"/>
  <c r="AD205" i="7"/>
  <c r="AF204" i="7"/>
  <c r="AG204" i="7"/>
  <c r="M1700" i="7"/>
  <c r="N1700" i="7"/>
  <c r="O1699" i="7"/>
  <c r="P1699" i="7" s="1"/>
  <c r="AE206" i="7" l="1"/>
  <c r="AD206" i="7"/>
  <c r="AF205" i="7"/>
  <c r="AG205" i="7" s="1"/>
  <c r="M1701" i="7"/>
  <c r="N1701" i="7"/>
  <c r="O1700" i="7"/>
  <c r="P1700" i="7" s="1"/>
  <c r="AE207" i="7" l="1"/>
  <c r="AD207" i="7"/>
  <c r="AF206" i="7"/>
  <c r="AG206" i="7" s="1"/>
  <c r="M1702" i="7"/>
  <c r="O1701" i="7"/>
  <c r="P1701" i="7" s="1"/>
  <c r="N1702" i="7"/>
  <c r="AF207" i="7" l="1"/>
  <c r="AE208" i="7"/>
  <c r="AD208" i="7"/>
  <c r="AG207" i="7"/>
  <c r="M1703" i="7"/>
  <c r="N1703" i="7"/>
  <c r="O1702" i="7"/>
  <c r="P1702" i="7" s="1"/>
  <c r="AF208" i="7" l="1"/>
  <c r="AG208" i="7" s="1"/>
  <c r="AE209" i="7"/>
  <c r="AD209" i="7"/>
  <c r="M1704" i="7"/>
  <c r="N1704" i="7"/>
  <c r="O1703" i="7"/>
  <c r="P1703" i="7" s="1"/>
  <c r="AD210" i="7" l="1"/>
  <c r="AF209" i="7"/>
  <c r="AE210" i="7"/>
  <c r="AG209" i="7"/>
  <c r="M1705" i="7"/>
  <c r="N1705" i="7"/>
  <c r="O1704" i="7"/>
  <c r="P1704" i="7" s="1"/>
  <c r="AD211" i="7" l="1"/>
  <c r="AE211" i="7"/>
  <c r="AF210" i="7"/>
  <c r="AG210" i="7" s="1"/>
  <c r="M1706" i="7"/>
  <c r="N1706" i="7"/>
  <c r="O1705" i="7"/>
  <c r="P1705" i="7" s="1"/>
  <c r="AD212" i="7" l="1"/>
  <c r="AF211" i="7"/>
  <c r="AG211" i="7" s="1"/>
  <c r="AE212" i="7"/>
  <c r="M1707" i="7"/>
  <c r="O1706" i="7"/>
  <c r="P1706" i="7" s="1"/>
  <c r="N1707" i="7"/>
  <c r="AE213" i="7" l="1"/>
  <c r="AF212" i="7"/>
  <c r="AG212" i="7" s="1"/>
  <c r="AD213" i="7"/>
  <c r="M1708" i="7"/>
  <c r="N1708" i="7"/>
  <c r="O1707" i="7"/>
  <c r="P1707" i="7" s="1"/>
  <c r="AF213" i="7" l="1"/>
  <c r="AE214" i="7"/>
  <c r="AD214" i="7"/>
  <c r="AG213" i="7"/>
  <c r="M1709" i="7"/>
  <c r="N1709" i="7"/>
  <c r="O1708" i="7"/>
  <c r="P1708" i="7" s="1"/>
  <c r="AF214" i="7" l="1"/>
  <c r="AG214" i="7" s="1"/>
  <c r="AE215" i="7"/>
  <c r="AD215" i="7"/>
  <c r="M1710" i="7"/>
  <c r="N1710" i="7"/>
  <c r="O1709" i="7"/>
  <c r="P1709" i="7" s="1"/>
  <c r="AD216" i="7" l="1"/>
  <c r="AF215" i="7"/>
  <c r="AE216" i="7"/>
  <c r="AG215" i="7"/>
  <c r="M1711" i="7"/>
  <c r="N1711" i="7"/>
  <c r="O1710" i="7"/>
  <c r="P1710" i="7" s="1"/>
  <c r="AE217" i="7" l="1"/>
  <c r="AD217" i="7"/>
  <c r="AF216" i="7"/>
  <c r="AG216" i="7" s="1"/>
  <c r="M1712" i="7"/>
  <c r="O1711" i="7"/>
  <c r="P1711" i="7" s="1"/>
  <c r="N1712" i="7"/>
  <c r="AE218" i="7" l="1"/>
  <c r="AD218" i="7"/>
  <c r="AF217" i="7"/>
  <c r="AG217" i="7" s="1"/>
  <c r="M1713" i="7"/>
  <c r="O1712" i="7"/>
  <c r="P1712" i="7" s="1"/>
  <c r="N1713" i="7"/>
  <c r="AE219" i="7" l="1"/>
  <c r="AD219" i="7"/>
  <c r="AF218" i="7"/>
  <c r="AG218" i="7" s="1"/>
  <c r="M1714" i="7"/>
  <c r="N1714" i="7"/>
  <c r="O1713" i="7"/>
  <c r="P1713" i="7" s="1"/>
  <c r="AD220" i="7" l="1"/>
  <c r="AF219" i="7"/>
  <c r="AG219" i="7" s="1"/>
  <c r="AE220" i="7"/>
  <c r="M1715" i="7"/>
  <c r="N1715" i="7"/>
  <c r="O1714" i="7"/>
  <c r="P1714" i="7" s="1"/>
  <c r="AF220" i="7" l="1"/>
  <c r="AG220" i="7" s="1"/>
  <c r="AE221" i="7"/>
  <c r="AD221" i="7"/>
  <c r="M1716" i="7"/>
  <c r="N1716" i="7"/>
  <c r="O1715" i="7"/>
  <c r="P1715" i="7" s="1"/>
  <c r="AD222" i="7" l="1"/>
  <c r="AF221" i="7"/>
  <c r="AE222" i="7"/>
  <c r="AG221" i="7"/>
  <c r="M1717" i="7"/>
  <c r="N1717" i="7"/>
  <c r="O1716" i="7"/>
  <c r="P1716" i="7" s="1"/>
  <c r="AD223" i="7" l="1"/>
  <c r="AE223" i="7"/>
  <c r="AF222" i="7"/>
  <c r="AG222" i="7" s="1"/>
  <c r="M1718" i="7"/>
  <c r="O1717" i="7"/>
  <c r="P1717" i="7" s="1"/>
  <c r="N1718" i="7"/>
  <c r="AD224" i="7" l="1"/>
  <c r="AE224" i="7"/>
  <c r="AF223" i="7"/>
  <c r="AG223" i="7" s="1"/>
  <c r="M1719" i="7"/>
  <c r="N1719" i="7"/>
  <c r="O1718" i="7"/>
  <c r="P1718" i="7" s="1"/>
  <c r="AE225" i="7" l="1"/>
  <c r="AF224" i="7"/>
  <c r="AG224" i="7" s="1"/>
  <c r="AD225" i="7"/>
  <c r="M1720" i="7"/>
  <c r="N1720" i="7"/>
  <c r="O1719" i="7"/>
  <c r="P1719" i="7" s="1"/>
  <c r="AF225" i="7" l="1"/>
  <c r="AG225" i="7" s="1"/>
  <c r="AE226" i="7"/>
  <c r="AD226" i="7"/>
  <c r="M1721" i="7"/>
  <c r="N1721" i="7"/>
  <c r="O1720" i="7"/>
  <c r="P1720" i="7" s="1"/>
  <c r="AF226" i="7" l="1"/>
  <c r="AE227" i="7"/>
  <c r="AD227" i="7"/>
  <c r="AG226" i="7"/>
  <c r="M1722" i="7"/>
  <c r="N1722" i="7"/>
  <c r="O1721" i="7"/>
  <c r="P1721" i="7" s="1"/>
  <c r="AE228" i="7" l="1"/>
  <c r="AD228" i="7"/>
  <c r="AF227" i="7"/>
  <c r="AG227" i="7" s="1"/>
  <c r="M1723" i="7"/>
  <c r="O1722" i="7"/>
  <c r="P1722" i="7" s="1"/>
  <c r="N1723" i="7"/>
  <c r="AE229" i="7" l="1"/>
  <c r="AD229" i="7"/>
  <c r="AF228" i="7"/>
  <c r="AG228" i="7" s="1"/>
  <c r="M1724" i="7"/>
  <c r="N1724" i="7"/>
  <c r="O1723" i="7"/>
  <c r="P1723" i="7" s="1"/>
  <c r="AE230" i="7" l="1"/>
  <c r="AD230" i="7"/>
  <c r="AF229" i="7"/>
  <c r="AG229" i="7"/>
  <c r="M1725" i="7"/>
  <c r="N1725" i="7"/>
  <c r="O1724" i="7"/>
  <c r="P1724" i="7" s="1"/>
  <c r="AE231" i="7" l="1"/>
  <c r="AD231" i="7"/>
  <c r="AF230" i="7"/>
  <c r="AG230" i="7"/>
  <c r="M1726" i="7"/>
  <c r="N1726" i="7"/>
  <c r="O1725" i="7"/>
  <c r="P1725" i="7" s="1"/>
  <c r="AE232" i="7" l="1"/>
  <c r="AD232" i="7"/>
  <c r="AF231" i="7"/>
  <c r="AG231" i="7"/>
  <c r="M1727" i="7"/>
  <c r="O1726" i="7"/>
  <c r="P1726" i="7" s="1"/>
  <c r="N1727" i="7"/>
  <c r="AF232" i="7" l="1"/>
  <c r="AG232" i="7" s="1"/>
  <c r="AE233" i="7"/>
  <c r="AD233" i="7"/>
  <c r="M1728" i="7"/>
  <c r="N1728" i="7"/>
  <c r="O1727" i="7"/>
  <c r="P1727" i="7" s="1"/>
  <c r="AD234" i="7" l="1"/>
  <c r="AF233" i="7"/>
  <c r="AG233" i="7" s="1"/>
  <c r="AE234" i="7"/>
  <c r="M1729" i="7"/>
  <c r="N1729" i="7"/>
  <c r="O1728" i="7"/>
  <c r="P1728" i="7" s="1"/>
  <c r="AD235" i="7" l="1"/>
  <c r="AE235" i="7"/>
  <c r="AF234" i="7"/>
  <c r="AG234" i="7" s="1"/>
  <c r="M1730" i="7"/>
  <c r="N1730" i="7"/>
  <c r="O1729" i="7"/>
  <c r="P1729" i="7" s="1"/>
  <c r="AD236" i="7" l="1"/>
  <c r="AE236" i="7"/>
  <c r="AF235" i="7"/>
  <c r="AG235" i="7" s="1"/>
  <c r="M1731" i="7"/>
  <c r="N1731" i="7"/>
  <c r="O1730" i="7"/>
  <c r="P1730" i="7" s="1"/>
  <c r="AE237" i="7" l="1"/>
  <c r="AF236" i="7"/>
  <c r="AG236" i="7" s="1"/>
  <c r="AD237" i="7"/>
  <c r="M1732" i="7"/>
  <c r="N1732" i="7"/>
  <c r="O1731" i="7"/>
  <c r="P1731" i="7" s="1"/>
  <c r="AF237" i="7" l="1"/>
  <c r="AE238" i="7"/>
  <c r="AD238" i="7"/>
  <c r="AG237" i="7"/>
  <c r="M1733" i="7"/>
  <c r="O1732" i="7"/>
  <c r="P1732" i="7" s="1"/>
  <c r="N1733" i="7"/>
  <c r="AF238" i="7" l="1"/>
  <c r="AG238" i="7" s="1"/>
  <c r="AE239" i="7"/>
  <c r="AD239" i="7"/>
  <c r="M1734" i="7"/>
  <c r="N1734" i="7"/>
  <c r="O1733" i="7"/>
  <c r="P1733" i="7" s="1"/>
  <c r="AE240" i="7" l="1"/>
  <c r="AD240" i="7"/>
  <c r="AF239" i="7"/>
  <c r="AG239" i="7" s="1"/>
  <c r="M1735" i="7"/>
  <c r="N1735" i="7"/>
  <c r="O1734" i="7"/>
  <c r="P1734" i="7" s="1"/>
  <c r="AE241" i="7" l="1"/>
  <c r="AF240" i="7"/>
  <c r="AD241" i="7"/>
  <c r="AG240" i="7"/>
  <c r="M1736" i="7"/>
  <c r="N1736" i="7"/>
  <c r="O1735" i="7"/>
  <c r="P1735" i="7" s="1"/>
  <c r="AE242" i="7" l="1"/>
  <c r="AD242" i="7"/>
  <c r="AF241" i="7"/>
  <c r="AG241" i="7" s="1"/>
  <c r="M1737" i="7"/>
  <c r="N1737" i="7"/>
  <c r="O1736" i="7"/>
  <c r="P1736" i="7" s="1"/>
  <c r="AE243" i="7" l="1"/>
  <c r="AD243" i="7"/>
  <c r="AF242" i="7"/>
  <c r="AG242" i="7"/>
  <c r="M1738" i="7"/>
  <c r="O1737" i="7"/>
  <c r="P1737" i="7" s="1"/>
  <c r="N1738" i="7"/>
  <c r="AE244" i="7" l="1"/>
  <c r="AD244" i="7"/>
  <c r="AF243" i="7"/>
  <c r="AG243" i="7" s="1"/>
  <c r="M1739" i="7"/>
  <c r="N1739" i="7"/>
  <c r="O1738" i="7"/>
  <c r="P1738" i="7" s="1"/>
  <c r="AF244" i="7" l="1"/>
  <c r="AE245" i="7"/>
  <c r="AD245" i="7"/>
  <c r="AG244" i="7"/>
  <c r="M1740" i="7"/>
  <c r="N1740" i="7"/>
  <c r="O1739" i="7"/>
  <c r="P1739" i="7" s="1"/>
  <c r="AD246" i="7" l="1"/>
  <c r="AF245" i="7"/>
  <c r="AG245" i="7" s="1"/>
  <c r="AE246" i="7"/>
  <c r="M1741" i="7"/>
  <c r="N1741" i="7"/>
  <c r="O1740" i="7"/>
  <c r="P1740" i="7" s="1"/>
  <c r="AD247" i="7" l="1"/>
  <c r="AE247" i="7"/>
  <c r="AF246" i="7"/>
  <c r="AG246" i="7" s="1"/>
  <c r="M1742" i="7"/>
  <c r="N1742" i="7"/>
  <c r="O1741" i="7"/>
  <c r="P1741" i="7" s="1"/>
  <c r="AD248" i="7" l="1"/>
  <c r="AE248" i="7"/>
  <c r="AF247" i="7"/>
  <c r="AG247" i="7" s="1"/>
  <c r="M1743" i="7"/>
  <c r="O1742" i="7"/>
  <c r="P1742" i="7" s="1"/>
  <c r="N1743" i="7"/>
  <c r="AE249" i="7" l="1"/>
  <c r="AF248" i="7"/>
  <c r="AG248" i="7" s="1"/>
  <c r="AD249" i="7"/>
  <c r="M1744" i="7"/>
  <c r="N1744" i="7"/>
  <c r="O1743" i="7"/>
  <c r="P1743" i="7" s="1"/>
  <c r="AF249" i="7" l="1"/>
  <c r="AG249" i="7" s="1"/>
  <c r="AE250" i="7"/>
  <c r="AD250" i="7"/>
  <c r="M1745" i="7"/>
  <c r="N1745" i="7"/>
  <c r="O1744" i="7"/>
  <c r="P1744" i="7" s="1"/>
  <c r="AF250" i="7" l="1"/>
  <c r="AE251" i="7"/>
  <c r="AD251" i="7"/>
  <c r="AG250" i="7"/>
  <c r="M1746" i="7"/>
  <c r="N1746" i="7"/>
  <c r="O1745" i="7"/>
  <c r="P1745" i="7" s="1"/>
  <c r="AE252" i="7" l="1"/>
  <c r="AD252" i="7"/>
  <c r="AF251" i="7"/>
  <c r="AG251" i="7" s="1"/>
  <c r="M1747" i="7"/>
  <c r="N1747" i="7"/>
  <c r="O1746" i="7"/>
  <c r="P1746" i="7" s="1"/>
  <c r="AE253" i="7" l="1"/>
  <c r="AD253" i="7"/>
  <c r="AF252" i="7"/>
  <c r="AG252" i="7"/>
  <c r="M1748" i="7"/>
  <c r="N1748" i="7"/>
  <c r="O1747" i="7"/>
  <c r="P1747" i="7" s="1"/>
  <c r="AE254" i="7" l="1"/>
  <c r="AD254" i="7"/>
  <c r="AF253" i="7"/>
  <c r="AG253" i="7" s="1"/>
  <c r="M1749" i="7"/>
  <c r="O1748" i="7"/>
  <c r="P1748" i="7" s="1"/>
  <c r="N1749" i="7"/>
  <c r="AE255" i="7" l="1"/>
  <c r="AD255" i="7"/>
  <c r="AF254" i="7"/>
  <c r="AG254" i="7"/>
  <c r="M1750" i="7"/>
  <c r="N1750" i="7"/>
  <c r="O1749" i="7"/>
  <c r="P1749" i="7" s="1"/>
  <c r="AE256" i="7" l="1"/>
  <c r="AD256" i="7"/>
  <c r="AF255" i="7"/>
  <c r="AG255" i="7"/>
  <c r="M1751" i="7"/>
  <c r="N1751" i="7"/>
  <c r="O1750" i="7"/>
  <c r="P1750" i="7" s="1"/>
  <c r="AF256" i="7" l="1"/>
  <c r="AD257" i="7"/>
  <c r="AE257" i="7"/>
  <c r="AG256" i="7"/>
  <c r="M1752" i="7"/>
  <c r="N1752" i="7"/>
  <c r="O1751" i="7"/>
  <c r="P1751" i="7" s="1"/>
  <c r="AD258" i="7" l="1"/>
  <c r="AF257" i="7"/>
  <c r="AG257" i="7" s="1"/>
  <c r="AE258" i="7"/>
  <c r="M1753" i="7"/>
  <c r="N1753" i="7"/>
  <c r="O1752" i="7"/>
  <c r="P1752" i="7" s="1"/>
  <c r="AD259" i="7" l="1"/>
  <c r="AE259" i="7"/>
  <c r="AF258" i="7"/>
  <c r="AG258" i="7" s="1"/>
  <c r="M1754" i="7"/>
  <c r="O1753" i="7"/>
  <c r="P1753" i="7" s="1"/>
  <c r="N1754" i="7"/>
  <c r="AD260" i="7" l="1"/>
  <c r="AE260" i="7"/>
  <c r="AF259" i="7"/>
  <c r="AG259" i="7"/>
  <c r="M1755" i="7"/>
  <c r="N1755" i="7"/>
  <c r="O1754" i="7"/>
  <c r="P1754" i="7" s="1"/>
  <c r="AE261" i="7" l="1"/>
  <c r="AF260" i="7"/>
  <c r="AG260" i="7" s="1"/>
  <c r="AD261" i="7"/>
  <c r="M1756" i="7"/>
  <c r="N1756" i="7"/>
  <c r="O1755" i="7"/>
  <c r="P1755" i="7" s="1"/>
  <c r="AF261" i="7" l="1"/>
  <c r="AE262" i="7"/>
  <c r="AD262" i="7"/>
  <c r="AG261" i="7"/>
  <c r="M1757" i="7"/>
  <c r="N1757" i="7"/>
  <c r="O1756" i="7"/>
  <c r="P1756" i="7" s="1"/>
  <c r="AF262" i="7" l="1"/>
  <c r="AG262" i="7" s="1"/>
  <c r="AE263" i="7"/>
  <c r="AD263" i="7"/>
  <c r="M1758" i="7"/>
  <c r="N1758" i="7"/>
  <c r="O1757" i="7"/>
  <c r="P1757" i="7" s="1"/>
  <c r="AE264" i="7" l="1"/>
  <c r="AD264" i="7"/>
  <c r="AF263" i="7"/>
  <c r="AG263" i="7"/>
  <c r="M1759" i="7"/>
  <c r="O1758" i="7"/>
  <c r="P1758" i="7" s="1"/>
  <c r="N1759" i="7"/>
  <c r="AE265" i="7" l="1"/>
  <c r="AD265" i="7"/>
  <c r="AF264" i="7"/>
  <c r="AG264" i="7"/>
  <c r="M1760" i="7"/>
  <c r="N1760" i="7"/>
  <c r="O1759" i="7"/>
  <c r="P1759" i="7" s="1"/>
  <c r="AE266" i="7" l="1"/>
  <c r="AD266" i="7"/>
  <c r="AF265" i="7"/>
  <c r="AG265" i="7"/>
  <c r="M1761" i="7"/>
  <c r="N1761" i="7"/>
  <c r="O1760" i="7"/>
  <c r="P1760" i="7" s="1"/>
  <c r="AE267" i="7" l="1"/>
  <c r="AD267" i="7"/>
  <c r="AF266" i="7"/>
  <c r="AG266" i="7"/>
  <c r="M1762" i="7"/>
  <c r="N1762" i="7"/>
  <c r="O1761" i="7"/>
  <c r="P1761" i="7" s="1"/>
  <c r="AE268" i="7" l="1"/>
  <c r="AD268" i="7"/>
  <c r="AF267" i="7"/>
  <c r="AG267" i="7"/>
  <c r="M1763" i="7"/>
  <c r="N1763" i="7"/>
  <c r="O1762" i="7"/>
  <c r="P1762" i="7" s="1"/>
  <c r="AF268" i="7" l="1"/>
  <c r="AE269" i="7"/>
  <c r="AD269" i="7"/>
  <c r="AG268" i="7"/>
  <c r="M1764" i="7"/>
  <c r="N1764" i="7"/>
  <c r="O1763" i="7"/>
  <c r="P1763" i="7" s="1"/>
  <c r="AD270" i="7" l="1"/>
  <c r="AF269" i="7"/>
  <c r="AE270" i="7"/>
  <c r="AG269" i="7"/>
  <c r="M1765" i="7"/>
  <c r="N1765" i="7"/>
  <c r="O1764" i="7"/>
  <c r="P1764" i="7" s="1"/>
  <c r="AD271" i="7" l="1"/>
  <c r="AE271" i="7"/>
  <c r="AF270" i="7"/>
  <c r="AG270" i="7" s="1"/>
  <c r="M1766" i="7"/>
  <c r="O1765" i="7"/>
  <c r="P1765" i="7" s="1"/>
  <c r="N1766" i="7"/>
  <c r="AD272" i="7" l="1"/>
  <c r="AE272" i="7"/>
  <c r="AF271" i="7"/>
  <c r="AG271" i="7" s="1"/>
  <c r="M1767" i="7"/>
  <c r="N1767" i="7"/>
  <c r="O1766" i="7"/>
  <c r="P1766" i="7" s="1"/>
  <c r="AE273" i="7" l="1"/>
  <c r="AF272" i="7"/>
  <c r="AG272" i="7" s="1"/>
  <c r="AD273" i="7"/>
  <c r="M1768" i="7"/>
  <c r="N1768" i="7"/>
  <c r="O1767" i="7"/>
  <c r="P1767" i="7" s="1"/>
  <c r="AF273" i="7" l="1"/>
  <c r="AE274" i="7"/>
  <c r="AD274" i="7"/>
  <c r="AG273" i="7"/>
  <c r="M1769" i="7"/>
  <c r="N1769" i="7"/>
  <c r="O1768" i="7"/>
  <c r="P1768" i="7" s="1"/>
  <c r="AF274" i="7" l="1"/>
  <c r="AG274" i="7" s="1"/>
  <c r="AE275" i="7"/>
  <c r="AD275" i="7"/>
  <c r="M1770" i="7"/>
  <c r="O1769" i="7"/>
  <c r="P1769" i="7" s="1"/>
  <c r="N1770" i="7"/>
  <c r="AE276" i="7" l="1"/>
  <c r="AD276" i="7"/>
  <c r="AF275" i="7"/>
  <c r="AG275" i="7" s="1"/>
  <c r="M1771" i="7"/>
  <c r="N1771" i="7"/>
  <c r="O1770" i="7"/>
  <c r="P1770" i="7" s="1"/>
  <c r="AE277" i="7" l="1"/>
  <c r="AD277" i="7"/>
  <c r="AF276" i="7"/>
  <c r="AG276" i="7" s="1"/>
  <c r="M1772" i="7"/>
  <c r="N1772" i="7"/>
  <c r="O1771" i="7"/>
  <c r="P1771" i="7" s="1"/>
  <c r="AE278" i="7" l="1"/>
  <c r="AD278" i="7"/>
  <c r="AF277" i="7"/>
  <c r="AG277" i="7"/>
  <c r="M1773" i="7"/>
  <c r="N1773" i="7"/>
  <c r="O1772" i="7"/>
  <c r="P1772" i="7" s="1"/>
  <c r="AE279" i="7" l="1"/>
  <c r="AD279" i="7"/>
  <c r="AF278" i="7"/>
  <c r="AG278" i="7" s="1"/>
  <c r="M1774" i="7"/>
  <c r="N1774" i="7"/>
  <c r="O1773" i="7"/>
  <c r="P1773" i="7" s="1"/>
  <c r="AE280" i="7" l="1"/>
  <c r="AD280" i="7"/>
  <c r="AF279" i="7"/>
  <c r="AG279" i="7"/>
  <c r="M1775" i="7"/>
  <c r="N1775" i="7"/>
  <c r="O1774" i="7"/>
  <c r="P1774" i="7" s="1"/>
  <c r="AF280" i="7" l="1"/>
  <c r="AE281" i="7"/>
  <c r="AD281" i="7"/>
  <c r="AG280" i="7"/>
  <c r="M1776" i="7"/>
  <c r="O1775" i="7"/>
  <c r="P1775" i="7" s="1"/>
  <c r="N1776" i="7"/>
  <c r="AD282" i="7" l="1"/>
  <c r="AF281" i="7"/>
  <c r="AG281" i="7" s="1"/>
  <c r="AE282" i="7"/>
  <c r="M1777" i="7"/>
  <c r="O1776" i="7"/>
  <c r="P1776" i="7" s="1"/>
  <c r="N1777" i="7"/>
  <c r="AD283" i="7" l="1"/>
  <c r="AE283" i="7"/>
  <c r="AF282" i="7"/>
  <c r="AG282" i="7" s="1"/>
  <c r="M1778" i="7"/>
  <c r="N1778" i="7"/>
  <c r="O1777" i="7"/>
  <c r="P1777" i="7" s="1"/>
  <c r="AD284" i="7" l="1"/>
  <c r="AE284" i="7"/>
  <c r="AF283" i="7"/>
  <c r="AG283" i="7" s="1"/>
  <c r="M1779" i="7"/>
  <c r="N1779" i="7"/>
  <c r="O1778" i="7"/>
  <c r="P1778" i="7" s="1"/>
  <c r="AE285" i="7" l="1"/>
  <c r="AF284" i="7"/>
  <c r="AG284" i="7" s="1"/>
  <c r="AD285" i="7"/>
  <c r="M1780" i="7"/>
  <c r="N1780" i="7"/>
  <c r="O1779" i="7"/>
  <c r="P1779" i="7" s="1"/>
  <c r="AF285" i="7" l="1"/>
  <c r="AG285" i="7" s="1"/>
  <c r="AE286" i="7"/>
  <c r="AD286" i="7"/>
  <c r="M1781" i="7"/>
  <c r="O1780" i="7"/>
  <c r="P1780" i="7" s="1"/>
  <c r="N1781" i="7"/>
  <c r="AF286" i="7" l="1"/>
  <c r="AE287" i="7"/>
  <c r="AD287" i="7"/>
  <c r="AG286" i="7"/>
  <c r="M1782" i="7"/>
  <c r="N1782" i="7"/>
  <c r="O1781" i="7"/>
  <c r="P1781" i="7" s="1"/>
  <c r="AE288" i="7" l="1"/>
  <c r="AD288" i="7"/>
  <c r="AF287" i="7"/>
  <c r="AG287" i="7"/>
  <c r="M1783" i="7"/>
  <c r="N1783" i="7"/>
  <c r="O1782" i="7"/>
  <c r="P1782" i="7" s="1"/>
  <c r="AE289" i="7" l="1"/>
  <c r="AD289" i="7"/>
  <c r="AF288" i="7"/>
  <c r="AG288" i="7"/>
  <c r="M1784" i="7"/>
  <c r="N1784" i="7"/>
  <c r="O1783" i="7"/>
  <c r="P1783" i="7" s="1"/>
  <c r="AE290" i="7" l="1"/>
  <c r="AD290" i="7"/>
  <c r="AF289" i="7"/>
  <c r="AG289" i="7" s="1"/>
  <c r="M1785" i="7"/>
  <c r="N1785" i="7"/>
  <c r="O1784" i="7"/>
  <c r="P1784" i="7" s="1"/>
  <c r="AE291" i="7" l="1"/>
  <c r="AD291" i="7"/>
  <c r="AF290" i="7"/>
  <c r="AG290" i="7"/>
  <c r="M1786" i="7"/>
  <c r="N1786" i="7"/>
  <c r="O1785" i="7"/>
  <c r="P1785" i="7" s="1"/>
  <c r="AE292" i="7" l="1"/>
  <c r="AD292" i="7"/>
  <c r="AF291" i="7"/>
  <c r="AG291" i="7"/>
  <c r="M1787" i="7"/>
  <c r="O1786" i="7"/>
  <c r="P1786" i="7" s="1"/>
  <c r="N1787" i="7"/>
  <c r="AF292" i="7" l="1"/>
  <c r="AE293" i="7"/>
  <c r="AD293" i="7"/>
  <c r="AG292" i="7"/>
  <c r="M1788" i="7"/>
  <c r="O1787" i="7"/>
  <c r="P1787" i="7" s="1"/>
  <c r="N1788" i="7"/>
  <c r="AE294" i="7" l="1"/>
  <c r="AD294" i="7"/>
  <c r="AF293" i="7"/>
  <c r="AG293" i="7" s="1"/>
  <c r="M1789" i="7"/>
  <c r="N1789" i="7"/>
  <c r="O1788" i="7"/>
  <c r="P1788" i="7" s="1"/>
  <c r="AD295" i="7" l="1"/>
  <c r="AF294" i="7"/>
  <c r="AE295" i="7"/>
  <c r="AG294" i="7"/>
  <c r="M1790" i="7"/>
  <c r="N1790" i="7"/>
  <c r="O1789" i="7"/>
  <c r="P1789" i="7" s="1"/>
  <c r="AD296" i="7" l="1"/>
  <c r="AE296" i="7"/>
  <c r="AF295" i="7"/>
  <c r="AG295" i="7" s="1"/>
  <c r="M1791" i="7"/>
  <c r="N1791" i="7"/>
  <c r="O1790" i="7"/>
  <c r="P1790" i="7" s="1"/>
  <c r="AE297" i="7" l="1"/>
  <c r="AF296" i="7"/>
  <c r="AG296" i="7" s="1"/>
  <c r="AD297" i="7"/>
  <c r="M1792" i="7"/>
  <c r="O1791" i="7"/>
  <c r="P1791" i="7" s="1"/>
  <c r="N1792" i="7"/>
  <c r="AF297" i="7" l="1"/>
  <c r="AE298" i="7"/>
  <c r="AD298" i="7"/>
  <c r="AG297" i="7"/>
  <c r="M1793" i="7"/>
  <c r="O1792" i="7"/>
  <c r="P1792" i="7" s="1"/>
  <c r="N1793" i="7"/>
  <c r="AD299" i="7" l="1"/>
  <c r="AF298" i="7"/>
  <c r="AG298" i="7" s="1"/>
  <c r="AE299" i="7"/>
  <c r="M1794" i="7"/>
  <c r="N1794" i="7"/>
  <c r="O1793" i="7"/>
  <c r="P1793" i="7" s="1"/>
  <c r="AF299" i="7" l="1"/>
  <c r="AG299" i="7" s="1"/>
  <c r="AE300" i="7"/>
  <c r="AD300" i="7"/>
  <c r="M1795" i="7"/>
  <c r="N1795" i="7"/>
  <c r="O1794" i="7"/>
  <c r="P1794" i="7" s="1"/>
  <c r="AE301" i="7" l="1"/>
  <c r="AD301" i="7"/>
  <c r="AF300" i="7"/>
  <c r="AG300" i="7" s="1"/>
  <c r="M1796" i="7"/>
  <c r="N1796" i="7"/>
  <c r="O1795" i="7"/>
  <c r="P1795" i="7" s="1"/>
  <c r="AE302" i="7" l="1"/>
  <c r="AD302" i="7"/>
  <c r="AF301" i="7"/>
  <c r="AG301" i="7"/>
  <c r="M1797" i="7"/>
  <c r="O1796" i="7"/>
  <c r="P1796" i="7" s="1"/>
  <c r="N1797" i="7"/>
  <c r="AE303" i="7" l="1"/>
  <c r="AD303" i="7"/>
  <c r="AF302" i="7"/>
  <c r="AG302" i="7"/>
  <c r="M1798" i="7"/>
  <c r="N1798" i="7"/>
  <c r="O1797" i="7"/>
  <c r="P1797" i="7" s="1"/>
  <c r="AE304" i="7" l="1"/>
  <c r="AD304" i="7"/>
  <c r="AF303" i="7"/>
  <c r="AG303" i="7" s="1"/>
  <c r="M1799" i="7"/>
  <c r="O1798" i="7"/>
  <c r="P1798" i="7" s="1"/>
  <c r="N1799" i="7"/>
  <c r="AF304" i="7" l="1"/>
  <c r="AE305" i="7"/>
  <c r="AD305" i="7"/>
  <c r="AG304" i="7"/>
  <c r="M1800" i="7"/>
  <c r="N1800" i="7"/>
  <c r="O1799" i="7"/>
  <c r="P1799" i="7" s="1"/>
  <c r="AE306" i="7" l="1"/>
  <c r="AD306" i="7"/>
  <c r="AF305" i="7"/>
  <c r="AG305" i="7" s="1"/>
  <c r="M1801" i="7"/>
  <c r="N1801" i="7"/>
  <c r="O1800" i="7"/>
  <c r="P1800" i="7" s="1"/>
  <c r="AD307" i="7" l="1"/>
  <c r="AE307" i="7"/>
  <c r="AF306" i="7"/>
  <c r="AG306" i="7" s="1"/>
  <c r="M1802" i="7"/>
  <c r="N1802" i="7"/>
  <c r="O1801" i="7"/>
  <c r="P1801" i="7" s="1"/>
  <c r="AD308" i="7" l="1"/>
  <c r="AE308" i="7"/>
  <c r="AF307" i="7"/>
  <c r="AG307" i="7" s="1"/>
  <c r="M1803" i="7"/>
  <c r="N1803" i="7"/>
  <c r="O1802" i="7"/>
  <c r="P1802" i="7" s="1"/>
  <c r="AE309" i="7" l="1"/>
  <c r="AF308" i="7"/>
  <c r="AD309" i="7"/>
  <c r="AG308" i="7"/>
  <c r="M1804" i="7"/>
  <c r="N1804" i="7"/>
  <c r="O1803" i="7"/>
  <c r="P1803" i="7" s="1"/>
  <c r="AF309" i="7" l="1"/>
  <c r="AE310" i="7"/>
  <c r="AD310" i="7"/>
  <c r="AG309" i="7"/>
  <c r="M1805" i="7"/>
  <c r="N1805" i="7"/>
  <c r="O1804" i="7"/>
  <c r="P1804" i="7" s="1"/>
  <c r="AD311" i="7" l="1"/>
  <c r="AF310" i="7"/>
  <c r="AE311" i="7"/>
  <c r="AG310" i="7"/>
  <c r="M1806" i="7"/>
  <c r="N1806" i="7"/>
  <c r="O1805" i="7"/>
  <c r="P1805" i="7" s="1"/>
  <c r="AE312" i="7" l="1"/>
  <c r="AD312" i="7"/>
  <c r="AF311" i="7"/>
  <c r="AG311" i="7" s="1"/>
  <c r="M1807" i="7"/>
  <c r="N1807" i="7"/>
  <c r="O1806" i="7"/>
  <c r="P1806" i="7" s="1"/>
  <c r="AE313" i="7" l="1"/>
  <c r="AF312" i="7"/>
  <c r="AG312" i="7" s="1"/>
  <c r="AD313" i="7"/>
  <c r="M1808" i="7"/>
  <c r="N1808" i="7"/>
  <c r="O1807" i="7"/>
  <c r="P1807" i="7" s="1"/>
  <c r="AE314" i="7" l="1"/>
  <c r="AD314" i="7"/>
  <c r="AF313" i="7"/>
  <c r="AG313" i="7" s="1"/>
  <c r="M1809" i="7"/>
  <c r="N1809" i="7"/>
  <c r="O1808" i="7"/>
  <c r="P1808" i="7" s="1"/>
  <c r="AE315" i="7" l="1"/>
  <c r="AD315" i="7"/>
  <c r="AF314" i="7"/>
  <c r="AG314" i="7"/>
  <c r="M1810" i="7"/>
  <c r="O1809" i="7"/>
  <c r="P1809" i="7" s="1"/>
  <c r="N1810" i="7"/>
  <c r="AE316" i="7" l="1"/>
  <c r="AD316" i="7"/>
  <c r="AF315" i="7"/>
  <c r="AG315" i="7" s="1"/>
  <c r="M1811" i="7"/>
  <c r="N1811" i="7"/>
  <c r="O1810" i="7"/>
  <c r="P1810" i="7" s="1"/>
  <c r="AF316" i="7" l="1"/>
  <c r="AE317" i="7"/>
  <c r="AD317" i="7"/>
  <c r="AG316" i="7"/>
  <c r="M1812" i="7"/>
  <c r="N1812" i="7"/>
  <c r="O1811" i="7"/>
  <c r="P1811" i="7" s="1"/>
  <c r="AE318" i="7" l="1"/>
  <c r="AD318" i="7"/>
  <c r="AF317" i="7"/>
  <c r="AG317" i="7" s="1"/>
  <c r="M1813" i="7"/>
  <c r="N1813" i="7"/>
  <c r="O1812" i="7"/>
  <c r="P1812" i="7" s="1"/>
  <c r="AD319" i="7" l="1"/>
  <c r="AE319" i="7"/>
  <c r="AF318" i="7"/>
  <c r="AG318" i="7" s="1"/>
  <c r="M1814" i="7"/>
  <c r="O1813" i="7"/>
  <c r="P1813" i="7" s="1"/>
  <c r="N1814" i="7"/>
  <c r="AD320" i="7" l="1"/>
  <c r="AE320" i="7"/>
  <c r="AF319" i="7"/>
  <c r="AG319" i="7" s="1"/>
  <c r="M1815" i="7"/>
  <c r="N1815" i="7"/>
  <c r="O1814" i="7"/>
  <c r="P1814" i="7" s="1"/>
  <c r="AE321" i="7" l="1"/>
  <c r="AF320" i="7"/>
  <c r="AG320" i="7" s="1"/>
  <c r="AD321" i="7"/>
  <c r="M1816" i="7"/>
  <c r="O1815" i="7"/>
  <c r="P1815" i="7" s="1"/>
  <c r="N1816" i="7"/>
  <c r="AF321" i="7" l="1"/>
  <c r="AG321" i="7" s="1"/>
  <c r="AE322" i="7"/>
  <c r="AD322" i="7"/>
  <c r="M1817" i="7"/>
  <c r="N1817" i="7"/>
  <c r="O1816" i="7"/>
  <c r="P1816" i="7" s="1"/>
  <c r="AD323" i="7" l="1"/>
  <c r="AF322" i="7"/>
  <c r="AE323" i="7"/>
  <c r="AG322" i="7"/>
  <c r="M1818" i="7"/>
  <c r="N1818" i="7"/>
  <c r="O1817" i="7"/>
  <c r="P1817" i="7" s="1"/>
  <c r="AE324" i="7" l="1"/>
  <c r="AD324" i="7"/>
  <c r="AF323" i="7"/>
  <c r="AG323" i="7" s="1"/>
  <c r="M1819" i="7"/>
  <c r="N1819" i="7"/>
  <c r="O1818" i="7"/>
  <c r="P1818" i="7" s="1"/>
  <c r="AE325" i="7" l="1"/>
  <c r="AF324" i="7"/>
  <c r="AD325" i="7"/>
  <c r="AG324" i="7"/>
  <c r="M1820" i="7"/>
  <c r="N1820" i="7"/>
  <c r="O1819" i="7"/>
  <c r="P1819" i="7" s="1"/>
  <c r="AE326" i="7" l="1"/>
  <c r="AD326" i="7"/>
  <c r="AF325" i="7"/>
  <c r="AG325" i="7" s="1"/>
  <c r="M1821" i="7"/>
  <c r="N1821" i="7"/>
  <c r="O1820" i="7"/>
  <c r="P1820" i="7" s="1"/>
  <c r="AE327" i="7" l="1"/>
  <c r="AD327" i="7"/>
  <c r="AF326" i="7"/>
  <c r="AG326" i="7"/>
  <c r="M1822" i="7"/>
  <c r="N1822" i="7"/>
  <c r="O1821" i="7"/>
  <c r="P1821" i="7" s="1"/>
  <c r="AE328" i="7" l="1"/>
  <c r="AD328" i="7"/>
  <c r="AF327" i="7"/>
  <c r="AG327" i="7"/>
  <c r="M1823" i="7"/>
  <c r="N1823" i="7"/>
  <c r="O1822" i="7"/>
  <c r="P1822" i="7" s="1"/>
  <c r="AF328" i="7" l="1"/>
  <c r="AE329" i="7"/>
  <c r="AD329" i="7"/>
  <c r="AG328" i="7"/>
  <c r="M1824" i="7"/>
  <c r="N1824" i="7"/>
  <c r="O1823" i="7"/>
  <c r="P1823" i="7" s="1"/>
  <c r="AE330" i="7" l="1"/>
  <c r="AD330" i="7"/>
  <c r="AF329" i="7"/>
  <c r="AG329" i="7" s="1"/>
  <c r="M1825" i="7"/>
  <c r="N1825" i="7"/>
  <c r="O1824" i="7"/>
  <c r="P1824" i="7" s="1"/>
  <c r="AE331" i="7" l="1"/>
  <c r="AD331" i="7"/>
  <c r="AF330" i="7"/>
  <c r="AG330" i="7" s="1"/>
  <c r="M1826" i="7"/>
  <c r="N1826" i="7"/>
  <c r="O1825" i="7"/>
  <c r="P1825" i="7" s="1"/>
  <c r="AD332" i="7" l="1"/>
  <c r="AE332" i="7"/>
  <c r="AF331" i="7"/>
  <c r="AG331" i="7" s="1"/>
  <c r="M1827" i="7"/>
  <c r="O1826" i="7"/>
  <c r="P1826" i="7" s="1"/>
  <c r="N1827" i="7"/>
  <c r="AE333" i="7" l="1"/>
  <c r="AD333" i="7"/>
  <c r="AF332" i="7"/>
  <c r="AG332" i="7" s="1"/>
  <c r="M1828" i="7"/>
  <c r="N1828" i="7"/>
  <c r="O1827" i="7"/>
  <c r="P1827" i="7" s="1"/>
  <c r="AF333" i="7" l="1"/>
  <c r="AG333" i="7" s="1"/>
  <c r="AE334" i="7"/>
  <c r="AD334" i="7"/>
  <c r="M1829" i="7"/>
  <c r="N1829" i="7"/>
  <c r="O1828" i="7"/>
  <c r="P1828" i="7" s="1"/>
  <c r="AE335" i="7" l="1"/>
  <c r="AD335" i="7"/>
  <c r="AF334" i="7"/>
  <c r="AG334" i="7" s="1"/>
  <c r="M1830" i="7"/>
  <c r="N1830" i="7"/>
  <c r="O1829" i="7"/>
  <c r="P1829" i="7" s="1"/>
  <c r="AD336" i="7" l="1"/>
  <c r="AF335" i="7"/>
  <c r="AG335" i="7" s="1"/>
  <c r="AE336" i="7"/>
  <c r="M1831" i="7"/>
  <c r="O1830" i="7"/>
  <c r="P1830" i="7" s="1"/>
  <c r="N1831" i="7"/>
  <c r="AE337" i="7" l="1"/>
  <c r="AF336" i="7"/>
  <c r="AG336" i="7" s="1"/>
  <c r="AD337" i="7"/>
  <c r="M1832" i="7"/>
  <c r="N1832" i="7"/>
  <c r="O1831" i="7"/>
  <c r="P1831" i="7" s="1"/>
  <c r="AE338" i="7" l="1"/>
  <c r="AD338" i="7"/>
  <c r="AF337" i="7"/>
  <c r="AG337" i="7" s="1"/>
  <c r="M1833" i="7"/>
  <c r="O1832" i="7"/>
  <c r="P1832" i="7" s="1"/>
  <c r="N1833" i="7"/>
  <c r="AF338" i="7" l="1"/>
  <c r="AE339" i="7"/>
  <c r="AD339" i="7"/>
  <c r="AG338" i="7"/>
  <c r="M1834" i="7"/>
  <c r="N1834" i="7"/>
  <c r="O1833" i="7"/>
  <c r="P1833" i="7" s="1"/>
  <c r="AE340" i="7" l="1"/>
  <c r="AD340" i="7"/>
  <c r="AF339" i="7"/>
  <c r="AG339" i="7"/>
  <c r="M1835" i="7"/>
  <c r="N1835" i="7"/>
  <c r="O1834" i="7"/>
  <c r="P1834" i="7" s="1"/>
  <c r="AF340" i="7" l="1"/>
  <c r="AE341" i="7"/>
  <c r="AD341" i="7"/>
  <c r="AG340" i="7"/>
  <c r="M1836" i="7"/>
  <c r="N1836" i="7"/>
  <c r="O1835" i="7"/>
  <c r="P1835" i="7" s="1"/>
  <c r="AE342" i="7" l="1"/>
  <c r="AD342" i="7"/>
  <c r="AF341" i="7"/>
  <c r="AG341" i="7" s="1"/>
  <c r="M1837" i="7"/>
  <c r="O1836" i="7"/>
  <c r="P1836" i="7" s="1"/>
  <c r="N1837" i="7"/>
  <c r="AE343" i="7" l="1"/>
  <c r="AD343" i="7"/>
  <c r="AF342" i="7"/>
  <c r="AG342" i="7" s="1"/>
  <c r="M1838" i="7"/>
  <c r="N1838" i="7"/>
  <c r="O1837" i="7"/>
  <c r="P1837" i="7" s="1"/>
  <c r="AD344" i="7" l="1"/>
  <c r="AE344" i="7"/>
  <c r="AF343" i="7"/>
  <c r="AG343" i="7" s="1"/>
  <c r="M1839" i="7"/>
  <c r="N1839" i="7"/>
  <c r="O1838" i="7"/>
  <c r="P1838" i="7" s="1"/>
  <c r="AE345" i="7" l="1"/>
  <c r="AD345" i="7"/>
  <c r="AF344" i="7"/>
  <c r="AG344" i="7" s="1"/>
  <c r="M1840" i="7"/>
  <c r="N1840" i="7"/>
  <c r="O1839" i="7"/>
  <c r="P1839" i="7" s="1"/>
  <c r="AF345" i="7" l="1"/>
  <c r="AE346" i="7"/>
  <c r="AD346" i="7"/>
  <c r="AG345" i="7"/>
  <c r="M1841" i="7"/>
  <c r="N1841" i="7"/>
  <c r="O1840" i="7"/>
  <c r="P1840" i="7" s="1"/>
  <c r="AE347" i="7" l="1"/>
  <c r="AD347" i="7"/>
  <c r="AF346" i="7"/>
  <c r="AG346" i="7"/>
  <c r="M1842" i="7"/>
  <c r="N1842" i="7"/>
  <c r="O1841" i="7"/>
  <c r="P1841" i="7" s="1"/>
  <c r="AD348" i="7" l="1"/>
  <c r="AF347" i="7"/>
  <c r="AG347" i="7" s="1"/>
  <c r="AE348" i="7"/>
  <c r="M1843" i="7"/>
  <c r="N1843" i="7"/>
  <c r="O1842" i="7"/>
  <c r="P1842" i="7" s="1"/>
  <c r="AE349" i="7" l="1"/>
  <c r="AF348" i="7"/>
  <c r="AG348" i="7" s="1"/>
  <c r="AD349" i="7"/>
  <c r="M1844" i="7"/>
  <c r="N1844" i="7"/>
  <c r="O1843" i="7"/>
  <c r="P1843" i="7" s="1"/>
  <c r="AE350" i="7" l="1"/>
  <c r="AD350" i="7"/>
  <c r="AF349" i="7"/>
  <c r="AG349" i="7" s="1"/>
  <c r="M1845" i="7"/>
  <c r="N1845" i="7"/>
  <c r="O1844" i="7"/>
  <c r="P1844" i="7" s="1"/>
  <c r="AF350" i="7" l="1"/>
  <c r="AE351" i="7"/>
  <c r="AD351" i="7"/>
  <c r="AG350" i="7"/>
  <c r="M1846" i="7"/>
  <c r="N1846" i="7"/>
  <c r="O1845" i="7"/>
  <c r="P1845" i="7" s="1"/>
  <c r="AE352" i="7" l="1"/>
  <c r="AD352" i="7"/>
  <c r="AF351" i="7"/>
  <c r="AG351" i="7" s="1"/>
  <c r="M1847" i="7"/>
  <c r="N1847" i="7"/>
  <c r="O1846" i="7"/>
  <c r="P1846" i="7" s="1"/>
  <c r="AF352" i="7" l="1"/>
  <c r="AG352" i="7" s="1"/>
  <c r="AE353" i="7"/>
  <c r="AD353" i="7"/>
  <c r="M1848" i="7"/>
  <c r="O1847" i="7"/>
  <c r="P1847" i="7" s="1"/>
  <c r="N1848" i="7"/>
  <c r="AE354" i="7" l="1"/>
  <c r="AD354" i="7"/>
  <c r="AF353" i="7"/>
  <c r="AG353" i="7" s="1"/>
  <c r="M1849" i="7"/>
  <c r="N1849" i="7"/>
  <c r="O1848" i="7"/>
  <c r="P1848" i="7" s="1"/>
  <c r="AE355" i="7" l="1"/>
  <c r="AD355" i="7"/>
  <c r="AF354" i="7"/>
  <c r="AG354" i="7" s="1"/>
  <c r="M1850" i="7"/>
  <c r="O1849" i="7"/>
  <c r="P1849" i="7" s="1"/>
  <c r="N1850" i="7"/>
  <c r="AD356" i="7" l="1"/>
  <c r="AE356" i="7"/>
  <c r="AF355" i="7"/>
  <c r="AG355" i="7" s="1"/>
  <c r="M1851" i="7"/>
  <c r="N1851" i="7"/>
  <c r="O1850" i="7"/>
  <c r="P1850" i="7" s="1"/>
  <c r="AE357" i="7" l="1"/>
  <c r="AD357" i="7"/>
  <c r="AF356" i="7"/>
  <c r="AG356" i="7"/>
  <c r="M1852" i="7"/>
  <c r="N1852" i="7"/>
  <c r="O1851" i="7"/>
  <c r="P1851" i="7" s="1"/>
  <c r="AF357" i="7" l="1"/>
  <c r="AE358" i="7"/>
  <c r="AD358" i="7"/>
  <c r="AG357" i="7"/>
  <c r="M1853" i="7"/>
  <c r="N1853" i="7"/>
  <c r="O1852" i="7"/>
  <c r="P1852" i="7" s="1"/>
  <c r="AE359" i="7" l="1"/>
  <c r="AD359" i="7"/>
  <c r="AF358" i="7"/>
  <c r="AG358" i="7" s="1"/>
  <c r="M1854" i="7"/>
  <c r="O1853" i="7"/>
  <c r="P1853" i="7" s="1"/>
  <c r="N1854" i="7"/>
  <c r="AD360" i="7" l="1"/>
  <c r="AF359" i="7"/>
  <c r="AE360" i="7"/>
  <c r="AG359" i="7"/>
  <c r="M1855" i="7"/>
  <c r="N1855" i="7"/>
  <c r="O1854" i="7"/>
  <c r="P1854" i="7" s="1"/>
  <c r="AE361" i="7" l="1"/>
  <c r="AF360" i="7"/>
  <c r="AG360" i="7" s="1"/>
  <c r="AD361" i="7"/>
  <c r="M1856" i="7"/>
  <c r="N1856" i="7"/>
  <c r="O1855" i="7"/>
  <c r="P1855" i="7" s="1"/>
  <c r="AE362" i="7" l="1"/>
  <c r="AD362" i="7"/>
  <c r="AF361" i="7"/>
  <c r="AG361" i="7" s="1"/>
  <c r="M1857" i="7"/>
  <c r="N1857" i="7"/>
  <c r="O1856" i="7"/>
  <c r="P1856" i="7" s="1"/>
  <c r="AF362" i="7" l="1"/>
  <c r="AE363" i="7"/>
  <c r="AD363" i="7"/>
  <c r="AG362" i="7"/>
  <c r="M1858" i="7"/>
  <c r="N1858" i="7"/>
  <c r="O1857" i="7"/>
  <c r="P1857" i="7" s="1"/>
  <c r="AE364" i="7" l="1"/>
  <c r="AD364" i="7"/>
  <c r="AF363" i="7"/>
  <c r="AG363" i="7"/>
  <c r="M1859" i="7"/>
  <c r="N1859" i="7"/>
  <c r="O1858" i="7"/>
  <c r="P1858" i="7" s="1"/>
  <c r="AF364" i="7" l="1"/>
  <c r="AG364" i="7" s="1"/>
  <c r="AE365" i="7"/>
  <c r="AD365" i="7"/>
  <c r="M1860" i="7"/>
  <c r="O1859" i="7"/>
  <c r="P1859" i="7" s="1"/>
  <c r="N1860" i="7"/>
  <c r="AE366" i="7" l="1"/>
  <c r="AD366" i="7"/>
  <c r="AF365" i="7"/>
  <c r="AG365" i="7" s="1"/>
  <c r="M1861" i="7"/>
  <c r="N1861" i="7"/>
  <c r="O1860" i="7"/>
  <c r="P1860" i="7" s="1"/>
  <c r="AE367" i="7" l="1"/>
  <c r="AD367" i="7"/>
  <c r="AF366" i="7"/>
  <c r="AG366" i="7"/>
  <c r="M1862" i="7"/>
  <c r="N1862" i="7"/>
  <c r="O1861" i="7"/>
  <c r="P1861" i="7" s="1"/>
  <c r="AD368" i="7" l="1"/>
  <c r="AE368" i="7"/>
  <c r="AF367" i="7"/>
  <c r="AG367" i="7" s="1"/>
  <c r="M1863" i="7"/>
  <c r="N1863" i="7"/>
  <c r="O1862" i="7"/>
  <c r="P1862" i="7" s="1"/>
  <c r="AE369" i="7" l="1"/>
  <c r="AD369" i="7"/>
  <c r="AF368" i="7"/>
  <c r="AG368" i="7" s="1"/>
  <c r="M1864" i="7"/>
  <c r="N1864" i="7"/>
  <c r="O1863" i="7"/>
  <c r="P1863" i="7" s="1"/>
  <c r="AF369" i="7" l="1"/>
  <c r="AE370" i="7"/>
  <c r="AD370" i="7"/>
  <c r="AG369" i="7"/>
  <c r="M1865" i="7"/>
  <c r="O1864" i="7"/>
  <c r="P1864" i="7" s="1"/>
  <c r="N1865" i="7"/>
  <c r="AE371" i="7" l="1"/>
  <c r="AD371" i="7"/>
  <c r="AF370" i="7"/>
  <c r="AG370" i="7"/>
  <c r="M1866" i="7"/>
  <c r="N1866" i="7"/>
  <c r="O1865" i="7"/>
  <c r="P1865" i="7" s="1"/>
  <c r="AD372" i="7" l="1"/>
  <c r="AF371" i="7"/>
  <c r="AE372" i="7"/>
  <c r="AG371" i="7"/>
  <c r="M1867" i="7"/>
  <c r="O1866" i="7"/>
  <c r="P1866" i="7" s="1"/>
  <c r="N1867" i="7"/>
  <c r="AE373" i="7" l="1"/>
  <c r="AF372" i="7"/>
  <c r="AG372" i="7" s="1"/>
  <c r="AD373" i="7"/>
  <c r="M1868" i="7"/>
  <c r="N1868" i="7"/>
  <c r="O1867" i="7"/>
  <c r="P1867" i="7" s="1"/>
  <c r="AE374" i="7" l="1"/>
  <c r="AD374" i="7"/>
  <c r="AF373" i="7"/>
  <c r="AG373" i="7" s="1"/>
  <c r="M1869" i="7"/>
  <c r="N1869" i="7"/>
  <c r="O1868" i="7"/>
  <c r="P1868" i="7" s="1"/>
  <c r="AF374" i="7" l="1"/>
  <c r="AG374" i="7" s="1"/>
  <c r="AE375" i="7"/>
  <c r="AD375" i="7"/>
  <c r="M1870" i="7"/>
  <c r="N1870" i="7"/>
  <c r="O1869" i="7"/>
  <c r="P1869" i="7" s="1"/>
  <c r="AE376" i="7" l="1"/>
  <c r="AD376" i="7"/>
  <c r="AF375" i="7"/>
  <c r="AG375" i="7" s="1"/>
  <c r="M1871" i="7"/>
  <c r="O1870" i="7"/>
  <c r="P1870" i="7" s="1"/>
  <c r="N1871" i="7"/>
  <c r="AF376" i="7" l="1"/>
  <c r="AE377" i="7"/>
  <c r="AD377" i="7"/>
  <c r="AG376" i="7"/>
  <c r="M1872" i="7"/>
  <c r="N1872" i="7"/>
  <c r="O1871" i="7"/>
  <c r="P1871" i="7" s="1"/>
  <c r="AE378" i="7" l="1"/>
  <c r="AD378" i="7"/>
  <c r="AF377" i="7"/>
  <c r="AG377" i="7" s="1"/>
  <c r="M1873" i="7"/>
  <c r="N1873" i="7"/>
  <c r="O1872" i="7"/>
  <c r="P1872" i="7" s="1"/>
  <c r="AE379" i="7" l="1"/>
  <c r="AD379" i="7"/>
  <c r="AF378" i="7"/>
  <c r="AG378" i="7"/>
  <c r="M1874" i="7"/>
  <c r="N1874" i="7"/>
  <c r="O1873" i="7"/>
  <c r="P1873" i="7" s="1"/>
  <c r="AD380" i="7" l="1"/>
  <c r="AE380" i="7"/>
  <c r="AF379" i="7"/>
  <c r="AG379" i="7"/>
  <c r="M1875" i="7"/>
  <c r="N1875" i="7"/>
  <c r="O1874" i="7"/>
  <c r="P1874" i="7" s="1"/>
  <c r="AE381" i="7" l="1"/>
  <c r="AD381" i="7"/>
  <c r="AF380" i="7"/>
  <c r="AG380" i="7" s="1"/>
  <c r="M1876" i="7"/>
  <c r="N1876" i="7"/>
  <c r="O1875" i="7"/>
  <c r="P1875" i="7" s="1"/>
  <c r="AF381" i="7" l="1"/>
  <c r="AG381" i="7" s="1"/>
  <c r="AE382" i="7"/>
  <c r="AD382" i="7"/>
  <c r="M1877" i="7"/>
  <c r="N1877" i="7"/>
  <c r="O1876" i="7"/>
  <c r="P1876" i="7" s="1"/>
  <c r="AE383" i="7" l="1"/>
  <c r="AD383" i="7"/>
  <c r="AF382" i="7"/>
  <c r="AG382" i="7" s="1"/>
  <c r="M1878" i="7"/>
  <c r="N1878" i="7"/>
  <c r="O1877" i="7"/>
  <c r="P1877" i="7" s="1"/>
  <c r="AD384" i="7" l="1"/>
  <c r="AF383" i="7"/>
  <c r="AE384" i="7"/>
  <c r="AG383" i="7"/>
  <c r="M1879" i="7"/>
  <c r="N1879" i="7"/>
  <c r="O1878" i="7"/>
  <c r="P1878" i="7" s="1"/>
  <c r="AE385" i="7" l="1"/>
  <c r="AF384" i="7"/>
  <c r="AG384" i="7" s="1"/>
  <c r="AD385" i="7"/>
  <c r="M1880" i="7"/>
  <c r="N1880" i="7"/>
  <c r="O1879" i="7"/>
  <c r="P1879" i="7" s="1"/>
  <c r="AE386" i="7" l="1"/>
  <c r="AD386" i="7"/>
  <c r="AF385" i="7"/>
  <c r="AG385" i="7" s="1"/>
  <c r="M1881" i="7"/>
  <c r="N1881" i="7"/>
  <c r="O1880" i="7"/>
  <c r="P1880" i="7" s="1"/>
  <c r="AF386" i="7" l="1"/>
  <c r="AG386" i="7" s="1"/>
  <c r="AE387" i="7"/>
  <c r="AD387" i="7"/>
  <c r="M1882" i="7"/>
  <c r="O1881" i="7"/>
  <c r="P1881" i="7" s="1"/>
  <c r="N1882" i="7"/>
  <c r="AE388" i="7" l="1"/>
  <c r="AD388" i="7"/>
  <c r="AF387" i="7"/>
  <c r="AG387" i="7" s="1"/>
  <c r="M1883" i="7"/>
  <c r="N1883" i="7"/>
  <c r="O1882" i="7"/>
  <c r="P1882" i="7" s="1"/>
  <c r="AF388" i="7" l="1"/>
  <c r="AG388" i="7" s="1"/>
  <c r="AE389" i="7"/>
  <c r="AD389" i="7"/>
  <c r="M1884" i="7"/>
  <c r="O1883" i="7"/>
  <c r="P1883" i="7" s="1"/>
  <c r="N1884" i="7"/>
  <c r="AE390" i="7" l="1"/>
  <c r="AD390" i="7"/>
  <c r="AF389" i="7"/>
  <c r="AG389" i="7" s="1"/>
  <c r="M1885" i="7"/>
  <c r="N1885" i="7"/>
  <c r="O1884" i="7"/>
  <c r="P1884" i="7" s="1"/>
  <c r="AE391" i="7" l="1"/>
  <c r="AD391" i="7"/>
  <c r="AF390" i="7"/>
  <c r="AG390" i="7" s="1"/>
  <c r="M1886" i="7"/>
  <c r="N1886" i="7"/>
  <c r="O1885" i="7"/>
  <c r="P1885" i="7" s="1"/>
  <c r="AD392" i="7" l="1"/>
  <c r="AE392" i="7"/>
  <c r="AF391" i="7"/>
  <c r="AG391" i="7"/>
  <c r="M1887" i="7"/>
  <c r="N1887" i="7"/>
  <c r="O1886" i="7"/>
  <c r="P1886" i="7" s="1"/>
  <c r="AE393" i="7" l="1"/>
  <c r="AD393" i="7"/>
  <c r="AF392" i="7"/>
  <c r="AG392" i="7" s="1"/>
  <c r="M1888" i="7"/>
  <c r="O1887" i="7"/>
  <c r="P1887" i="7" s="1"/>
  <c r="N1888" i="7"/>
  <c r="AF393" i="7" l="1"/>
  <c r="AG393" i="7" s="1"/>
  <c r="AE394" i="7"/>
  <c r="AD394" i="7"/>
  <c r="M1889" i="7"/>
  <c r="N1889" i="7"/>
  <c r="O1888" i="7"/>
  <c r="P1888" i="7" s="1"/>
  <c r="AE395" i="7" l="1"/>
  <c r="AD395" i="7"/>
  <c r="AF394" i="7"/>
  <c r="AG394" i="7" s="1"/>
  <c r="M1890" i="7"/>
  <c r="N1890" i="7"/>
  <c r="O1889" i="7"/>
  <c r="P1889" i="7" s="1"/>
  <c r="AD396" i="7" l="1"/>
  <c r="AF395" i="7"/>
  <c r="AE396" i="7"/>
  <c r="AG395" i="7"/>
  <c r="M1891" i="7"/>
  <c r="N1891" i="7"/>
  <c r="O1890" i="7"/>
  <c r="P1890" i="7" s="1"/>
  <c r="AE397" i="7" l="1"/>
  <c r="AF396" i="7"/>
  <c r="AG396" i="7" s="1"/>
  <c r="AD397" i="7"/>
  <c r="M1892" i="7"/>
  <c r="N1892" i="7"/>
  <c r="O1891" i="7"/>
  <c r="P1891" i="7" s="1"/>
  <c r="AE398" i="7" l="1"/>
  <c r="AD398" i="7"/>
  <c r="AF397" i="7"/>
  <c r="AG397" i="7"/>
  <c r="M1893" i="7"/>
  <c r="N1893" i="7"/>
  <c r="O1892" i="7"/>
  <c r="P1892" i="7" s="1"/>
  <c r="AF398" i="7" l="1"/>
  <c r="AE399" i="7"/>
  <c r="AD399" i="7"/>
  <c r="AG398" i="7"/>
  <c r="M1894" i="7"/>
  <c r="N1894" i="7"/>
  <c r="O1893" i="7"/>
  <c r="P1893" i="7" s="1"/>
  <c r="AE400" i="7" l="1"/>
  <c r="AD400" i="7"/>
  <c r="AF399" i="7"/>
  <c r="AG399" i="7"/>
  <c r="M1895" i="7"/>
  <c r="N1895" i="7"/>
  <c r="O1894" i="7"/>
  <c r="P1894" i="7" s="1"/>
  <c r="AF400" i="7" l="1"/>
  <c r="AE401" i="7"/>
  <c r="AD401" i="7"/>
  <c r="AG400" i="7"/>
  <c r="M1896" i="7"/>
  <c r="N1896" i="7"/>
  <c r="O1895" i="7"/>
  <c r="P1895" i="7" s="1"/>
  <c r="AE402" i="7" l="1"/>
  <c r="AD402" i="7"/>
  <c r="AF401" i="7"/>
  <c r="AG401" i="7"/>
  <c r="M1897" i="7"/>
  <c r="N1897" i="7"/>
  <c r="O1896" i="7"/>
  <c r="P1896" i="7" s="1"/>
  <c r="AE403" i="7" l="1"/>
  <c r="AD403" i="7"/>
  <c r="AF402" i="7"/>
  <c r="AG402" i="7"/>
  <c r="M1898" i="7"/>
  <c r="N1898" i="7"/>
  <c r="O1897" i="7"/>
  <c r="P1897" i="7" s="1"/>
  <c r="AD404" i="7" l="1"/>
  <c r="AE404" i="7"/>
  <c r="AF403" i="7"/>
  <c r="AG403" i="7" s="1"/>
  <c r="M1899" i="7"/>
  <c r="O1898" i="7"/>
  <c r="P1898" i="7" s="1"/>
  <c r="N1899" i="7"/>
  <c r="AE405" i="7" l="1"/>
  <c r="AD405" i="7"/>
  <c r="AF404" i="7"/>
  <c r="AG404" i="7" s="1"/>
  <c r="M1900" i="7"/>
  <c r="N1900" i="7"/>
  <c r="O1899" i="7"/>
  <c r="P1899" i="7" s="1"/>
  <c r="AF405" i="7" l="1"/>
  <c r="AG405" i="7" s="1"/>
  <c r="AE406" i="7"/>
  <c r="AD406" i="7"/>
  <c r="M1901" i="7"/>
  <c r="O1900" i="7"/>
  <c r="P1900" i="7" s="1"/>
  <c r="N1901" i="7"/>
  <c r="AE407" i="7" l="1"/>
  <c r="AD407" i="7"/>
  <c r="AF406" i="7"/>
  <c r="AG406" i="7" s="1"/>
  <c r="M1902" i="7"/>
  <c r="N1902" i="7"/>
  <c r="O1901" i="7"/>
  <c r="P1901" i="7" s="1"/>
  <c r="AD408" i="7" l="1"/>
  <c r="AF407" i="7"/>
  <c r="AE408" i="7"/>
  <c r="AG407" i="7"/>
  <c r="M1903" i="7"/>
  <c r="N1903" i="7"/>
  <c r="O1902" i="7"/>
  <c r="P1902" i="7" s="1"/>
  <c r="AE409" i="7" l="1"/>
  <c r="AF408" i="7"/>
  <c r="AG408" i="7" s="1"/>
  <c r="AD409" i="7"/>
  <c r="M1904" i="7"/>
  <c r="N1904" i="7"/>
  <c r="O1903" i="7"/>
  <c r="P1903" i="7" s="1"/>
  <c r="AE410" i="7" l="1"/>
  <c r="AD410" i="7"/>
  <c r="AF409" i="7"/>
  <c r="AG409" i="7"/>
  <c r="M1905" i="7"/>
  <c r="O1904" i="7"/>
  <c r="P1904" i="7" s="1"/>
  <c r="N1905" i="7"/>
  <c r="AF410" i="7" l="1"/>
  <c r="AE411" i="7"/>
  <c r="AD411" i="7"/>
  <c r="AG410" i="7"/>
  <c r="M1906" i="7"/>
  <c r="N1906" i="7"/>
  <c r="O1905" i="7"/>
  <c r="P1905" i="7" s="1"/>
  <c r="AE412" i="7" l="1"/>
  <c r="AD412" i="7"/>
  <c r="AF411" i="7"/>
  <c r="AG411" i="7" s="1"/>
  <c r="M1907" i="7"/>
  <c r="O1906" i="7"/>
  <c r="P1906" i="7" s="1"/>
  <c r="N1907" i="7"/>
  <c r="AF412" i="7" l="1"/>
  <c r="AG412" i="7" s="1"/>
  <c r="AE413" i="7"/>
  <c r="AD413" i="7"/>
  <c r="M1908" i="7"/>
  <c r="N1908" i="7"/>
  <c r="O1907" i="7"/>
  <c r="P1907" i="7" s="1"/>
  <c r="AE414" i="7" l="1"/>
  <c r="AD414" i="7"/>
  <c r="AF413" i="7"/>
  <c r="AG413" i="7" s="1"/>
  <c r="M1909" i="7"/>
  <c r="N1909" i="7"/>
  <c r="O1908" i="7"/>
  <c r="P1908" i="7" s="1"/>
  <c r="AE415" i="7" l="1"/>
  <c r="AD415" i="7"/>
  <c r="AF414" i="7"/>
  <c r="AG414" i="7" s="1"/>
  <c r="M1910" i="7"/>
  <c r="N1910" i="7"/>
  <c r="O1909" i="7"/>
  <c r="P1909" i="7" s="1"/>
  <c r="AD416" i="7" l="1"/>
  <c r="AE416" i="7"/>
  <c r="AF415" i="7"/>
  <c r="AG415" i="7"/>
  <c r="M1911" i="7"/>
  <c r="N1911" i="7"/>
  <c r="O1910" i="7"/>
  <c r="P1910" i="7" s="1"/>
  <c r="AE417" i="7" l="1"/>
  <c r="AD417" i="7"/>
  <c r="AF416" i="7"/>
  <c r="AG416" i="7" s="1"/>
  <c r="M1912" i="7"/>
  <c r="N1912" i="7"/>
  <c r="O1911" i="7"/>
  <c r="P1911" i="7" s="1"/>
  <c r="AF417" i="7" l="1"/>
  <c r="AE418" i="7"/>
  <c r="AD418" i="7"/>
  <c r="AG417" i="7"/>
  <c r="M1913" i="7"/>
  <c r="N1913" i="7"/>
  <c r="O1912" i="7"/>
  <c r="P1912" i="7" s="1"/>
  <c r="AE419" i="7" l="1"/>
  <c r="AD419" i="7"/>
  <c r="AF418" i="7"/>
  <c r="AG418" i="7" s="1"/>
  <c r="M1914" i="7"/>
  <c r="N1914" i="7"/>
  <c r="O1913" i="7"/>
  <c r="P1913" i="7" s="1"/>
  <c r="AD420" i="7" l="1"/>
  <c r="AF419" i="7"/>
  <c r="AE420" i="7"/>
  <c r="AG419" i="7"/>
  <c r="M1915" i="7"/>
  <c r="N1915" i="7"/>
  <c r="O1914" i="7"/>
  <c r="P1914" i="7" s="1"/>
  <c r="AE421" i="7" l="1"/>
  <c r="AF420" i="7"/>
  <c r="AG420" i="7" s="1"/>
  <c r="AD421" i="7"/>
  <c r="M1916" i="7"/>
  <c r="N1916" i="7"/>
  <c r="O1915" i="7"/>
  <c r="P1915" i="7" s="1"/>
  <c r="AE422" i="7" l="1"/>
  <c r="AD422" i="7"/>
  <c r="AF421" i="7"/>
  <c r="AG421" i="7" s="1"/>
  <c r="M1917" i="7"/>
  <c r="N1917" i="7"/>
  <c r="O1916" i="7"/>
  <c r="P1916" i="7" s="1"/>
  <c r="AF422" i="7" l="1"/>
  <c r="AE423" i="7"/>
  <c r="AD423" i="7"/>
  <c r="AG422" i="7"/>
  <c r="M1918" i="7"/>
  <c r="O1917" i="7"/>
  <c r="P1917" i="7" s="1"/>
  <c r="N1918" i="7"/>
  <c r="AE424" i="7" l="1"/>
  <c r="AD424" i="7"/>
  <c r="AF423" i="7"/>
  <c r="AG423" i="7" s="1"/>
  <c r="M1919" i="7"/>
  <c r="N1919" i="7"/>
  <c r="O1918" i="7"/>
  <c r="P1918" i="7" s="1"/>
  <c r="AF424" i="7" l="1"/>
  <c r="AE425" i="7"/>
  <c r="AD425" i="7"/>
  <c r="AG424" i="7"/>
  <c r="M1920" i="7"/>
  <c r="N1920" i="7"/>
  <c r="O1919" i="7"/>
  <c r="P1919" i="7" s="1"/>
  <c r="AE426" i="7" l="1"/>
  <c r="AD426" i="7"/>
  <c r="AF425" i="7"/>
  <c r="AG425" i="7"/>
  <c r="M1921" i="7"/>
  <c r="N1921" i="7"/>
  <c r="O1920" i="7"/>
  <c r="P1920" i="7" s="1"/>
  <c r="AE427" i="7" l="1"/>
  <c r="AD427" i="7"/>
  <c r="AF426" i="7"/>
  <c r="AG426" i="7"/>
  <c r="M1922" i="7"/>
  <c r="O1921" i="7"/>
  <c r="P1921" i="7" s="1"/>
  <c r="N1922" i="7"/>
  <c r="AD428" i="7" l="1"/>
  <c r="AE428" i="7"/>
  <c r="AF427" i="7"/>
  <c r="AG427" i="7" s="1"/>
  <c r="M1923" i="7"/>
  <c r="N1923" i="7"/>
  <c r="O1922" i="7"/>
  <c r="P1922" i="7" s="1"/>
  <c r="AE429" i="7" l="1"/>
  <c r="AD429" i="7"/>
  <c r="AF428" i="7"/>
  <c r="AG428" i="7"/>
  <c r="M1924" i="7"/>
  <c r="O1923" i="7"/>
  <c r="P1923" i="7" s="1"/>
  <c r="N1924" i="7"/>
  <c r="AF429" i="7" l="1"/>
  <c r="AG429" i="7" s="1"/>
  <c r="AE430" i="7"/>
  <c r="AD430" i="7"/>
  <c r="M1925" i="7"/>
  <c r="N1925" i="7"/>
  <c r="O1924" i="7"/>
  <c r="P1924" i="7" s="1"/>
  <c r="AE431" i="7" l="1"/>
  <c r="AD431" i="7"/>
  <c r="AF430" i="7"/>
  <c r="AG430" i="7" s="1"/>
  <c r="M1926" i="7"/>
  <c r="N1926" i="7"/>
  <c r="O1925" i="7"/>
  <c r="P1925" i="7" s="1"/>
  <c r="AD432" i="7" l="1"/>
  <c r="AF431" i="7"/>
  <c r="AE432" i="7"/>
  <c r="AG431" i="7"/>
  <c r="M1927" i="7"/>
  <c r="N1927" i="7"/>
  <c r="O1926" i="7"/>
  <c r="P1926" i="7" s="1"/>
  <c r="AE433" i="7" l="1"/>
  <c r="AF432" i="7"/>
  <c r="AG432" i="7" s="1"/>
  <c r="AD433" i="7"/>
  <c r="M1928" i="7"/>
  <c r="O1927" i="7"/>
  <c r="P1927" i="7" s="1"/>
  <c r="N1928" i="7"/>
  <c r="AE434" i="7" l="1"/>
  <c r="AD434" i="7"/>
  <c r="AF433" i="7"/>
  <c r="AG433" i="7" s="1"/>
  <c r="M1929" i="7"/>
  <c r="N1929" i="7"/>
  <c r="O1928" i="7"/>
  <c r="P1928" i="7" s="1"/>
  <c r="AF434" i="7" l="1"/>
  <c r="AE435" i="7"/>
  <c r="AD435" i="7"/>
  <c r="AG434" i="7"/>
  <c r="M1930" i="7"/>
  <c r="N1930" i="7"/>
  <c r="O1929" i="7"/>
  <c r="P1929" i="7" s="1"/>
  <c r="AE436" i="7" l="1"/>
  <c r="AD436" i="7"/>
  <c r="AF435" i="7"/>
  <c r="AG435" i="7" s="1"/>
  <c r="M1931" i="7"/>
  <c r="N1931" i="7"/>
  <c r="O1930" i="7"/>
  <c r="P1930" i="7" s="1"/>
  <c r="AF436" i="7" l="1"/>
  <c r="AE437" i="7"/>
  <c r="AD437" i="7"/>
  <c r="AG436" i="7"/>
  <c r="M1932" i="7"/>
  <c r="N1932" i="7"/>
  <c r="O1931" i="7"/>
  <c r="P1931" i="7" s="1"/>
  <c r="AE438" i="7" l="1"/>
  <c r="AD438" i="7"/>
  <c r="AF437" i="7"/>
  <c r="AG437" i="7" s="1"/>
  <c r="M1933" i="7"/>
  <c r="N1933" i="7"/>
  <c r="O1932" i="7"/>
  <c r="P1932" i="7" s="1"/>
  <c r="AE439" i="7" l="1"/>
  <c r="AD439" i="7"/>
  <c r="AF438" i="7"/>
  <c r="AG438" i="7" s="1"/>
  <c r="M1934" i="7"/>
  <c r="N1934" i="7"/>
  <c r="O1933" i="7"/>
  <c r="P1933" i="7" s="1"/>
  <c r="AD440" i="7" l="1"/>
  <c r="AE440" i="7"/>
  <c r="AF439" i="7"/>
  <c r="AG439" i="7"/>
  <c r="M1935" i="7"/>
  <c r="O1934" i="7"/>
  <c r="P1934" i="7" s="1"/>
  <c r="N1935" i="7"/>
  <c r="AE441" i="7" l="1"/>
  <c r="AD441" i="7"/>
  <c r="AF440" i="7"/>
  <c r="AG440" i="7" s="1"/>
  <c r="M1936" i="7"/>
  <c r="N1936" i="7"/>
  <c r="O1935" i="7"/>
  <c r="P1935" i="7" s="1"/>
  <c r="AF441" i="7" l="1"/>
  <c r="AE442" i="7"/>
  <c r="AD442" i="7"/>
  <c r="AG441" i="7"/>
  <c r="M1937" i="7"/>
  <c r="N1937" i="7"/>
  <c r="O1936" i="7"/>
  <c r="P1936" i="7" s="1"/>
  <c r="AE443" i="7" l="1"/>
  <c r="AD443" i="7"/>
  <c r="AF442" i="7"/>
  <c r="AG442" i="7"/>
  <c r="M1938" i="7"/>
  <c r="N1938" i="7"/>
  <c r="O1937" i="7"/>
  <c r="P1937" i="7" s="1"/>
  <c r="AD444" i="7" l="1"/>
  <c r="AF443" i="7"/>
  <c r="AE444" i="7"/>
  <c r="AG443" i="7"/>
  <c r="M1939" i="7"/>
  <c r="N1939" i="7"/>
  <c r="O1938" i="7"/>
  <c r="P1938" i="7" s="1"/>
  <c r="AE445" i="7" l="1"/>
  <c r="AF444" i="7"/>
  <c r="AG444" i="7" s="1"/>
  <c r="AD445" i="7"/>
  <c r="M1940" i="7"/>
  <c r="N1940" i="7"/>
  <c r="O1939" i="7"/>
  <c r="P1939" i="7" s="1"/>
  <c r="AE446" i="7" l="1"/>
  <c r="AD446" i="7"/>
  <c r="AF445" i="7"/>
  <c r="AG445" i="7" s="1"/>
  <c r="M1941" i="7"/>
  <c r="N1941" i="7"/>
  <c r="O1940" i="7"/>
  <c r="P1940" i="7" s="1"/>
  <c r="AF446" i="7" l="1"/>
  <c r="AG446" i="7" s="1"/>
  <c r="AE447" i="7"/>
  <c r="AD447" i="7"/>
  <c r="M1942" i="7"/>
  <c r="N1942" i="7"/>
  <c r="O1941" i="7"/>
  <c r="P1941" i="7" s="1"/>
  <c r="AE448" i="7" l="1"/>
  <c r="AD448" i="7"/>
  <c r="AF447" i="7"/>
  <c r="AG447" i="7" s="1"/>
  <c r="M1943" i="7"/>
  <c r="N1943" i="7"/>
  <c r="O1942" i="7"/>
  <c r="P1942" i="7" s="1"/>
  <c r="AF448" i="7" l="1"/>
  <c r="AG448" i="7" s="1"/>
  <c r="AE449" i="7"/>
  <c r="AD449" i="7"/>
  <c r="M1944" i="7"/>
  <c r="O1943" i="7"/>
  <c r="P1943" i="7" s="1"/>
  <c r="N1944" i="7"/>
  <c r="AE450" i="7" l="1"/>
  <c r="AD450" i="7"/>
  <c r="AF449" i="7"/>
  <c r="AG449" i="7"/>
  <c r="M1945" i="7"/>
  <c r="N1945" i="7"/>
  <c r="O1944" i="7"/>
  <c r="P1944" i="7" s="1"/>
  <c r="AE451" i="7" l="1"/>
  <c r="AD451" i="7"/>
  <c r="AF450" i="7"/>
  <c r="AG450" i="7"/>
  <c r="M1946" i="7"/>
  <c r="N1946" i="7"/>
  <c r="O1945" i="7"/>
  <c r="P1945" i="7" s="1"/>
  <c r="AD452" i="7" l="1"/>
  <c r="AE452" i="7"/>
  <c r="AF451" i="7"/>
  <c r="AG451" i="7"/>
  <c r="M1947" i="7"/>
  <c r="N1947" i="7"/>
  <c r="O1946" i="7"/>
  <c r="P1946" i="7" s="1"/>
  <c r="AE453" i="7" l="1"/>
  <c r="AD453" i="7"/>
  <c r="AF452" i="7"/>
  <c r="AG452" i="7" s="1"/>
  <c r="M1948" i="7"/>
  <c r="N1948" i="7"/>
  <c r="O1947" i="7"/>
  <c r="P1947" i="7" s="1"/>
  <c r="AF453" i="7" l="1"/>
  <c r="AG453" i="7" s="1"/>
  <c r="AE454" i="7"/>
  <c r="AD454" i="7"/>
  <c r="M1949" i="7"/>
  <c r="O1948" i="7"/>
  <c r="P1948" i="7" s="1"/>
  <c r="N1949" i="7"/>
  <c r="AE455" i="7" l="1"/>
  <c r="AD455" i="7"/>
  <c r="AF454" i="7"/>
  <c r="AG454" i="7" s="1"/>
  <c r="M1950" i="7"/>
  <c r="N1950" i="7"/>
  <c r="O1949" i="7"/>
  <c r="P1949" i="7" s="1"/>
  <c r="AD456" i="7" l="1"/>
  <c r="AF455" i="7"/>
  <c r="AE456" i="7"/>
  <c r="AG455" i="7"/>
  <c r="M1951" i="7"/>
  <c r="N1951" i="7"/>
  <c r="O1950" i="7"/>
  <c r="P1950" i="7" s="1"/>
  <c r="AE457" i="7" l="1"/>
  <c r="AF456" i="7"/>
  <c r="AG456" i="7" s="1"/>
  <c r="AD457" i="7"/>
  <c r="M1952" i="7"/>
  <c r="N1952" i="7"/>
  <c r="O1951" i="7"/>
  <c r="P1951" i="7" s="1"/>
  <c r="AE458" i="7" l="1"/>
  <c r="AD458" i="7"/>
  <c r="AF457" i="7"/>
  <c r="AG457" i="7" s="1"/>
  <c r="M1953" i="7"/>
  <c r="N1953" i="7"/>
  <c r="O1952" i="7"/>
  <c r="P1952" i="7" s="1"/>
  <c r="AF458" i="7" l="1"/>
  <c r="AG458" i="7" s="1"/>
  <c r="AE459" i="7"/>
  <c r="AD459" i="7"/>
  <c r="M1954" i="7"/>
  <c r="O1953" i="7"/>
  <c r="P1953" i="7" s="1"/>
  <c r="N1954" i="7"/>
  <c r="AE460" i="7" l="1"/>
  <c r="AD460" i="7"/>
  <c r="AF459" i="7"/>
  <c r="AG459" i="7" s="1"/>
  <c r="M1955" i="7"/>
  <c r="N1955" i="7"/>
  <c r="O1954" i="7"/>
  <c r="P1954" i="7" s="1"/>
  <c r="AF460" i="7" l="1"/>
  <c r="AG460" i="7" s="1"/>
  <c r="AE461" i="7"/>
  <c r="AD461" i="7"/>
  <c r="M1956" i="7"/>
  <c r="N1956" i="7"/>
  <c r="O1955" i="7"/>
  <c r="P1955" i="7" s="1"/>
  <c r="AE462" i="7" l="1"/>
  <c r="AD462" i="7"/>
  <c r="AF461" i="7"/>
  <c r="AG461" i="7" s="1"/>
  <c r="M1957" i="7"/>
  <c r="N1957" i="7"/>
  <c r="O1956" i="7"/>
  <c r="P1956" i="7" s="1"/>
  <c r="AE463" i="7" l="1"/>
  <c r="AD463" i="7"/>
  <c r="AF462" i="7"/>
  <c r="AG462" i="7" s="1"/>
  <c r="M1958" i="7"/>
  <c r="N1958" i="7"/>
  <c r="O1957" i="7"/>
  <c r="P1957" i="7" s="1"/>
  <c r="AD464" i="7" l="1"/>
  <c r="AE464" i="7"/>
  <c r="AF463" i="7"/>
  <c r="AG463" i="7" s="1"/>
  <c r="M1959" i="7"/>
  <c r="O1958" i="7"/>
  <c r="P1958" i="7" s="1"/>
  <c r="N1959" i="7"/>
  <c r="AE465" i="7" l="1"/>
  <c r="AD465" i="7"/>
  <c r="AF464" i="7"/>
  <c r="AG464" i="7" s="1"/>
  <c r="M1960" i="7"/>
  <c r="N1960" i="7"/>
  <c r="O1959" i="7"/>
  <c r="P1959" i="7" s="1"/>
  <c r="AF465" i="7" l="1"/>
  <c r="AG465" i="7" s="1"/>
  <c r="AE466" i="7"/>
  <c r="AD466" i="7"/>
  <c r="M1961" i="7"/>
  <c r="O1960" i="7"/>
  <c r="P1960" i="7" s="1"/>
  <c r="N1961" i="7"/>
  <c r="AE467" i="7" l="1"/>
  <c r="AD467" i="7"/>
  <c r="AF466" i="7"/>
  <c r="AG466" i="7" s="1"/>
  <c r="M1962" i="7"/>
  <c r="N1962" i="7"/>
  <c r="O1961" i="7"/>
  <c r="P1961" i="7" s="1"/>
  <c r="AD468" i="7" l="1"/>
  <c r="AF467" i="7"/>
  <c r="AE468" i="7"/>
  <c r="AG467" i="7"/>
  <c r="M1963" i="7"/>
  <c r="N1963" i="7"/>
  <c r="O1962" i="7"/>
  <c r="P1962" i="7" s="1"/>
  <c r="AE469" i="7" l="1"/>
  <c r="AF468" i="7"/>
  <c r="AG468" i="7" s="1"/>
  <c r="AD469" i="7"/>
  <c r="M1964" i="7"/>
  <c r="N1964" i="7"/>
  <c r="O1963" i="7"/>
  <c r="P1963" i="7" s="1"/>
  <c r="AE470" i="7" l="1"/>
  <c r="AD470" i="7"/>
  <c r="AF469" i="7"/>
  <c r="AG469" i="7"/>
  <c r="M1965" i="7"/>
  <c r="N1965" i="7"/>
  <c r="O1964" i="7"/>
  <c r="P1964" i="7" s="1"/>
  <c r="AF470" i="7" l="1"/>
  <c r="AE471" i="7"/>
  <c r="AD471" i="7"/>
  <c r="AG470" i="7"/>
  <c r="M1966" i="7"/>
  <c r="O1965" i="7"/>
  <c r="P1965" i="7" s="1"/>
  <c r="N1966" i="7"/>
  <c r="AE472" i="7" l="1"/>
  <c r="AD472" i="7"/>
  <c r="AF471" i="7"/>
  <c r="AG471" i="7" s="1"/>
  <c r="M1967" i="7"/>
  <c r="N1967" i="7"/>
  <c r="O1966" i="7"/>
  <c r="P1966" i="7" s="1"/>
  <c r="AF472" i="7" l="1"/>
  <c r="AE473" i="7"/>
  <c r="AD473" i="7"/>
  <c r="AG472" i="7"/>
  <c r="M1968" i="7"/>
  <c r="N1968" i="7"/>
  <c r="O1967" i="7"/>
  <c r="P1967" i="7" s="1"/>
  <c r="AE474" i="7" l="1"/>
  <c r="AD474" i="7"/>
  <c r="AF473" i="7"/>
  <c r="AG473" i="7"/>
  <c r="M1969" i="7"/>
  <c r="N1969" i="7"/>
  <c r="O1968" i="7"/>
  <c r="P1968" i="7" s="1"/>
  <c r="AE475" i="7" l="1"/>
  <c r="AD475" i="7"/>
  <c r="AF474" i="7"/>
  <c r="AG474" i="7" s="1"/>
  <c r="M1970" i="7"/>
  <c r="O1969" i="7"/>
  <c r="P1969" i="7" s="1"/>
  <c r="N1970" i="7"/>
  <c r="AD476" i="7" l="1"/>
  <c r="AE476" i="7"/>
  <c r="AF475" i="7"/>
  <c r="AG475" i="7" s="1"/>
  <c r="M1971" i="7"/>
  <c r="O1970" i="7"/>
  <c r="P1970" i="7" s="1"/>
  <c r="N1971" i="7"/>
  <c r="AE477" i="7" l="1"/>
  <c r="AD477" i="7"/>
  <c r="AF476" i="7"/>
  <c r="AG476" i="7" s="1"/>
  <c r="M1972" i="7"/>
  <c r="N1972" i="7"/>
  <c r="O1971" i="7"/>
  <c r="P1971" i="7" s="1"/>
  <c r="AF477" i="7" l="1"/>
  <c r="AE478" i="7"/>
  <c r="AD478" i="7"/>
  <c r="AG477" i="7"/>
  <c r="M1973" i="7"/>
  <c r="N1973" i="7"/>
  <c r="O1972" i="7"/>
  <c r="P1972" i="7" s="1"/>
  <c r="AE479" i="7" l="1"/>
  <c r="AD479" i="7"/>
  <c r="AF478" i="7"/>
  <c r="AG478" i="7" s="1"/>
  <c r="M1974" i="7"/>
  <c r="N1974" i="7"/>
  <c r="O1973" i="7"/>
  <c r="P1973" i="7" s="1"/>
  <c r="AD480" i="7" l="1"/>
  <c r="AF479" i="7"/>
  <c r="AE480" i="7"/>
  <c r="AG479" i="7"/>
  <c r="M1975" i="7"/>
  <c r="N1975" i="7"/>
  <c r="O1974" i="7"/>
  <c r="P1974" i="7" s="1"/>
  <c r="AE481" i="7" l="1"/>
  <c r="AF480" i="7"/>
  <c r="AG480" i="7" s="1"/>
  <c r="AD481" i="7"/>
  <c r="M1976" i="7"/>
  <c r="N1976" i="7"/>
  <c r="O1975" i="7"/>
  <c r="P1975" i="7" s="1"/>
  <c r="AE482" i="7" l="1"/>
  <c r="AD482" i="7"/>
  <c r="AF481" i="7"/>
  <c r="AG481" i="7"/>
  <c r="M1977" i="7"/>
  <c r="N1977" i="7"/>
  <c r="O1976" i="7"/>
  <c r="P1976" i="7" s="1"/>
  <c r="AF482" i="7" l="1"/>
  <c r="AE483" i="7"/>
  <c r="AD483" i="7"/>
  <c r="AG482" i="7"/>
  <c r="M1978" i="7"/>
  <c r="N1978" i="7"/>
  <c r="O1977" i="7"/>
  <c r="P1977" i="7" s="1"/>
  <c r="AE484" i="7" l="1"/>
  <c r="AD484" i="7"/>
  <c r="AF483" i="7"/>
  <c r="AG483" i="7"/>
  <c r="M1979" i="7"/>
  <c r="N1979" i="7"/>
  <c r="O1978" i="7"/>
  <c r="P1978" i="7" s="1"/>
  <c r="AF484" i="7" l="1"/>
  <c r="AE485" i="7"/>
  <c r="AD485" i="7"/>
  <c r="AG484" i="7"/>
  <c r="M1980" i="7"/>
  <c r="O1979" i="7"/>
  <c r="P1979" i="7" s="1"/>
  <c r="N1980" i="7"/>
  <c r="AE486" i="7" l="1"/>
  <c r="AD486" i="7"/>
  <c r="AF485" i="7"/>
  <c r="AG485" i="7" s="1"/>
  <c r="M1981" i="7"/>
  <c r="N1981" i="7"/>
  <c r="O1980" i="7"/>
  <c r="P1980" i="7" s="1"/>
  <c r="AE487" i="7" l="1"/>
  <c r="AD487" i="7"/>
  <c r="AF486" i="7"/>
  <c r="AG486" i="7"/>
  <c r="M1982" i="7"/>
  <c r="N1982" i="7"/>
  <c r="O1981" i="7"/>
  <c r="P1981" i="7" s="1"/>
  <c r="AF487" i="7" l="1"/>
  <c r="AE488" i="7"/>
  <c r="AD488" i="7"/>
  <c r="AG487" i="7"/>
  <c r="M1983" i="7"/>
  <c r="N1983" i="7"/>
  <c r="O1982" i="7"/>
  <c r="P1982" i="7" s="1"/>
  <c r="AE489" i="7" l="1"/>
  <c r="AD489" i="7"/>
  <c r="AF488" i="7"/>
  <c r="AG488" i="7"/>
  <c r="M1984" i="7"/>
  <c r="N1984" i="7"/>
  <c r="O1983" i="7"/>
  <c r="P1983" i="7" s="1"/>
  <c r="AE490" i="7" l="1"/>
  <c r="AD490" i="7"/>
  <c r="AF489" i="7"/>
  <c r="AG489" i="7" s="1"/>
  <c r="M1985" i="7"/>
  <c r="O1984" i="7"/>
  <c r="P1984" i="7" s="1"/>
  <c r="N1985" i="7"/>
  <c r="AE491" i="7" l="1"/>
  <c r="AD491" i="7"/>
  <c r="AF490" i="7"/>
  <c r="AG490" i="7" s="1"/>
  <c r="M1986" i="7"/>
  <c r="N1986" i="7"/>
  <c r="O1985" i="7"/>
  <c r="P1985" i="7" s="1"/>
  <c r="AE492" i="7" l="1"/>
  <c r="AD492" i="7"/>
  <c r="AF491" i="7"/>
  <c r="AG491" i="7"/>
  <c r="M1987" i="7"/>
  <c r="N1987" i="7"/>
  <c r="O1986" i="7"/>
  <c r="P1986" i="7" s="1"/>
  <c r="AF492" i="7" l="1"/>
  <c r="AG492" i="7" s="1"/>
  <c r="AD493" i="7"/>
  <c r="AE493" i="7"/>
  <c r="M1988" i="7"/>
  <c r="N1988" i="7"/>
  <c r="O1987" i="7"/>
  <c r="P1987" i="7" s="1"/>
  <c r="AE494" i="7" l="1"/>
  <c r="AD494" i="7"/>
  <c r="AF493" i="7"/>
  <c r="AG493" i="7" s="1"/>
  <c r="M1989" i="7"/>
  <c r="N1989" i="7"/>
  <c r="O1988" i="7"/>
  <c r="P1988" i="7" s="1"/>
  <c r="AD495" i="7" l="1"/>
  <c r="AF494" i="7"/>
  <c r="AG494" i="7" s="1"/>
  <c r="AE495" i="7"/>
  <c r="M1990" i="7"/>
  <c r="O1989" i="7"/>
  <c r="P1989" i="7" s="1"/>
  <c r="N1990" i="7"/>
  <c r="AE496" i="7" l="1"/>
  <c r="AD496" i="7"/>
  <c r="AF495" i="7"/>
  <c r="AG495" i="7" s="1"/>
  <c r="M1991" i="7"/>
  <c r="N1991" i="7"/>
  <c r="O1990" i="7"/>
  <c r="P1990" i="7" s="1"/>
  <c r="AE497" i="7" l="1"/>
  <c r="AD497" i="7"/>
  <c r="AF496" i="7"/>
  <c r="AG496" i="7" s="1"/>
  <c r="M1992" i="7"/>
  <c r="N1992" i="7"/>
  <c r="O1991" i="7"/>
  <c r="P1991" i="7" s="1"/>
  <c r="AF497" i="7" l="1"/>
  <c r="AE498" i="7"/>
  <c r="AD498" i="7"/>
  <c r="AG497" i="7"/>
  <c r="M1993" i="7"/>
  <c r="N1993" i="7"/>
  <c r="O1992" i="7"/>
  <c r="P1992" i="7" s="1"/>
  <c r="AE499" i="7" l="1"/>
  <c r="AD499" i="7"/>
  <c r="AF498" i="7"/>
  <c r="AG498" i="7" s="1"/>
  <c r="M1994" i="7"/>
  <c r="N1994" i="7"/>
  <c r="O1993" i="7"/>
  <c r="P1993" i="7" s="1"/>
  <c r="AF499" i="7" l="1"/>
  <c r="AD500" i="7"/>
  <c r="AE500" i="7"/>
  <c r="AG499" i="7"/>
  <c r="M1995" i="7"/>
  <c r="O1994" i="7"/>
  <c r="P1994" i="7" s="1"/>
  <c r="N1995" i="7"/>
  <c r="AE501" i="7" l="1"/>
  <c r="AD501" i="7"/>
  <c r="AF500" i="7"/>
  <c r="AG500" i="7"/>
  <c r="M1996" i="7"/>
  <c r="N1996" i="7"/>
  <c r="O1995" i="7"/>
  <c r="P1995" i="7" s="1"/>
  <c r="AE502" i="7" l="1"/>
  <c r="AD502" i="7"/>
  <c r="AF501" i="7"/>
  <c r="AG501" i="7" s="1"/>
  <c r="M1997" i="7"/>
  <c r="O1996" i="7"/>
  <c r="P1996" i="7" s="1"/>
  <c r="N1997" i="7"/>
  <c r="AE503" i="7" l="1"/>
  <c r="AD503" i="7"/>
  <c r="AF502" i="7"/>
  <c r="AG502" i="7" s="1"/>
  <c r="M1998" i="7"/>
  <c r="N1998" i="7"/>
  <c r="O1997" i="7"/>
  <c r="P1997" i="7" s="1"/>
  <c r="AE504" i="7" l="1"/>
  <c r="AD504" i="7"/>
  <c r="AF503" i="7"/>
  <c r="AG503" i="7"/>
  <c r="M1999" i="7"/>
  <c r="N1999" i="7"/>
  <c r="O1998" i="7"/>
  <c r="P1998" i="7" s="1"/>
  <c r="AF504" i="7" l="1"/>
  <c r="AE505" i="7"/>
  <c r="AD505" i="7"/>
  <c r="AG504" i="7"/>
  <c r="M2000" i="7"/>
  <c r="N2000" i="7"/>
  <c r="O1999" i="7"/>
  <c r="P1999" i="7" s="1"/>
  <c r="AE506" i="7" l="1"/>
  <c r="AD506" i="7"/>
  <c r="AF505" i="7"/>
  <c r="AG505" i="7" s="1"/>
  <c r="M2001" i="7"/>
  <c r="N2001" i="7"/>
  <c r="O2000" i="7"/>
  <c r="P2000" i="7" s="1"/>
  <c r="AD507" i="7" l="1"/>
  <c r="AF506" i="7"/>
  <c r="AE507" i="7"/>
  <c r="AG506" i="7"/>
  <c r="M2002" i="7"/>
  <c r="O2001" i="7"/>
  <c r="P2001" i="7" s="1"/>
  <c r="N2002" i="7"/>
  <c r="AE508" i="7" l="1"/>
  <c r="AD508" i="7"/>
  <c r="AF507" i="7"/>
  <c r="AG507" i="7" s="1"/>
  <c r="M2003" i="7"/>
  <c r="N2003" i="7"/>
  <c r="O2002" i="7"/>
  <c r="P2002" i="7" s="1"/>
  <c r="AE509" i="7" l="1"/>
  <c r="AD509" i="7"/>
  <c r="AF508" i="7"/>
  <c r="AG508" i="7" s="1"/>
  <c r="M2004" i="7"/>
  <c r="N2004" i="7"/>
  <c r="O2003" i="7"/>
  <c r="P2003" i="7" s="1"/>
  <c r="AF509" i="7" l="1"/>
  <c r="AE510" i="7"/>
  <c r="AD510" i="7"/>
  <c r="AG509" i="7"/>
  <c r="M2005" i="7"/>
  <c r="N2005" i="7"/>
  <c r="O2004" i="7"/>
  <c r="P2004" i="7" s="1"/>
  <c r="AE511" i="7" l="1"/>
  <c r="AD511" i="7"/>
  <c r="AF510" i="7"/>
  <c r="AG510" i="7" s="1"/>
  <c r="M2006" i="7"/>
  <c r="N2006" i="7"/>
  <c r="O2005" i="7"/>
  <c r="P2005" i="7" s="1"/>
  <c r="AF511" i="7" l="1"/>
  <c r="AE512" i="7"/>
  <c r="AD512" i="7"/>
  <c r="AG511" i="7"/>
  <c r="M2007" i="7"/>
  <c r="O2006" i="7"/>
  <c r="P2006" i="7" s="1"/>
  <c r="N2007" i="7"/>
  <c r="AE513" i="7" l="1"/>
  <c r="AD513" i="7"/>
  <c r="AF512" i="7"/>
  <c r="AG512" i="7" s="1"/>
  <c r="M2008" i="7"/>
  <c r="N2008" i="7"/>
  <c r="O2007" i="7"/>
  <c r="P2007" i="7" s="1"/>
  <c r="AE514" i="7" l="1"/>
  <c r="AD514" i="7"/>
  <c r="AF513" i="7"/>
  <c r="AG513" i="7"/>
  <c r="M2009" i="7"/>
  <c r="N2009" i="7"/>
  <c r="O2008" i="7"/>
  <c r="P2008" i="7" s="1"/>
  <c r="AE515" i="7" l="1"/>
  <c r="AD515" i="7"/>
  <c r="AF514" i="7"/>
  <c r="AG514" i="7" s="1"/>
  <c r="M2010" i="7"/>
  <c r="N2010" i="7"/>
  <c r="O2009" i="7"/>
  <c r="P2009" i="7" s="1"/>
  <c r="AE516" i="7" l="1"/>
  <c r="AD516" i="7"/>
  <c r="AF515" i="7"/>
  <c r="AG515" i="7" s="1"/>
  <c r="M2011" i="7"/>
  <c r="O2010" i="7"/>
  <c r="P2010" i="7" s="1"/>
  <c r="N2011" i="7"/>
  <c r="AF516" i="7" l="1"/>
  <c r="AE517" i="7"/>
  <c r="AD517" i="7"/>
  <c r="AG516" i="7"/>
  <c r="M2012" i="7"/>
  <c r="N2012" i="7"/>
  <c r="O2011" i="7"/>
  <c r="P2011" i="7" s="1"/>
  <c r="AE518" i="7" l="1"/>
  <c r="AD518" i="7"/>
  <c r="AF517" i="7"/>
  <c r="AG517" i="7" s="1"/>
  <c r="M2013" i="7"/>
  <c r="N2013" i="7"/>
  <c r="O2012" i="7"/>
  <c r="P2012" i="7" s="1"/>
  <c r="AD519" i="7" l="1"/>
  <c r="AF518" i="7"/>
  <c r="AE519" i="7"/>
  <c r="AG518" i="7"/>
  <c r="M2014" i="7"/>
  <c r="N2014" i="7"/>
  <c r="O2013" i="7"/>
  <c r="P2013" i="7" s="1"/>
  <c r="AE520" i="7" l="1"/>
  <c r="AD520" i="7"/>
  <c r="AF519" i="7"/>
  <c r="AG519" i="7" s="1"/>
  <c r="M2015" i="7"/>
  <c r="N2015" i="7"/>
  <c r="O2014" i="7"/>
  <c r="P2014" i="7" s="1"/>
  <c r="AE521" i="7" l="1"/>
  <c r="AD521" i="7"/>
  <c r="AF520" i="7"/>
  <c r="AG520" i="7" s="1"/>
  <c r="M2016" i="7"/>
  <c r="O2015" i="7"/>
  <c r="P2015" i="7" s="1"/>
  <c r="N2016" i="7"/>
  <c r="AF521" i="7" l="1"/>
  <c r="AG521" i="7" s="1"/>
  <c r="AE522" i="7"/>
  <c r="AD522" i="7"/>
  <c r="M2017" i="7"/>
  <c r="N2017" i="7"/>
  <c r="O2016" i="7"/>
  <c r="P2016" i="7" s="1"/>
  <c r="AE523" i="7" l="1"/>
  <c r="AD523" i="7"/>
  <c r="AF522" i="7"/>
  <c r="AG522" i="7" s="1"/>
  <c r="M2018" i="7"/>
  <c r="N2018" i="7"/>
  <c r="O2017" i="7"/>
  <c r="P2017" i="7" s="1"/>
  <c r="AF523" i="7" l="1"/>
  <c r="AE524" i="7"/>
  <c r="AD524" i="7"/>
  <c r="AG523" i="7"/>
  <c r="M2019" i="7"/>
  <c r="N2019" i="7"/>
  <c r="O2018" i="7"/>
  <c r="P2018" i="7" s="1"/>
  <c r="AE525" i="7" l="1"/>
  <c r="AD525" i="7"/>
  <c r="AF524" i="7"/>
  <c r="AG524" i="7"/>
  <c r="M2020" i="7"/>
  <c r="N2020" i="7"/>
  <c r="O2019" i="7"/>
  <c r="P2019" i="7" s="1"/>
  <c r="AE526" i="7" l="1"/>
  <c r="AD526" i="7"/>
  <c r="AF525" i="7"/>
  <c r="AG525" i="7"/>
  <c r="M2021" i="7"/>
  <c r="O2020" i="7"/>
  <c r="P2020" i="7" s="1"/>
  <c r="N2021" i="7"/>
  <c r="AE527" i="7" l="1"/>
  <c r="AD527" i="7"/>
  <c r="AF526" i="7"/>
  <c r="AG526" i="7" s="1"/>
  <c r="M2022" i="7"/>
  <c r="N2022" i="7"/>
  <c r="O2021" i="7"/>
  <c r="P2021" i="7" s="1"/>
  <c r="AE528" i="7" l="1"/>
  <c r="AD528" i="7"/>
  <c r="AF527" i="7"/>
  <c r="AG527" i="7"/>
  <c r="M2023" i="7"/>
  <c r="N2023" i="7"/>
  <c r="O2022" i="7"/>
  <c r="P2022" i="7" s="1"/>
  <c r="AF528" i="7" l="1"/>
  <c r="AE529" i="7"/>
  <c r="AD529" i="7"/>
  <c r="AG528" i="7"/>
  <c r="M2024" i="7"/>
  <c r="N2024" i="7"/>
  <c r="O2023" i="7"/>
  <c r="P2023" i="7" s="1"/>
  <c r="AE530" i="7" l="1"/>
  <c r="AD530" i="7"/>
  <c r="AF529" i="7"/>
  <c r="AG529" i="7" s="1"/>
  <c r="M2025" i="7"/>
  <c r="N2025" i="7"/>
  <c r="O2024" i="7"/>
  <c r="P2024" i="7" s="1"/>
  <c r="AD531" i="7" l="1"/>
  <c r="AF530" i="7"/>
  <c r="AG530" i="7" s="1"/>
  <c r="AE531" i="7"/>
  <c r="M2026" i="7"/>
  <c r="O2025" i="7"/>
  <c r="P2025" i="7" s="1"/>
  <c r="N2026" i="7"/>
  <c r="AE532" i="7" l="1"/>
  <c r="AD532" i="7"/>
  <c r="AF531" i="7"/>
  <c r="AG531" i="7" s="1"/>
  <c r="M2027" i="7"/>
  <c r="N2027" i="7"/>
  <c r="O2026" i="7"/>
  <c r="P2026" i="7" s="1"/>
  <c r="AE533" i="7" l="1"/>
  <c r="AD533" i="7"/>
  <c r="AF532" i="7"/>
  <c r="AG532" i="7"/>
  <c r="M2028" i="7"/>
  <c r="N2028" i="7"/>
  <c r="O2027" i="7"/>
  <c r="P2027" i="7" s="1"/>
  <c r="AF533" i="7" l="1"/>
  <c r="AE534" i="7"/>
  <c r="AD534" i="7"/>
  <c r="AG533" i="7"/>
  <c r="M2029" i="7"/>
  <c r="N2029" i="7"/>
  <c r="O2028" i="7"/>
  <c r="P2028" i="7" s="1"/>
  <c r="AE535" i="7" l="1"/>
  <c r="AD535" i="7"/>
  <c r="AF534" i="7"/>
  <c r="AG534" i="7" s="1"/>
  <c r="M2030" i="7"/>
  <c r="N2030" i="7"/>
  <c r="O2029" i="7"/>
  <c r="P2029" i="7" s="1"/>
  <c r="AF535" i="7" l="1"/>
  <c r="AE536" i="7"/>
  <c r="AD536" i="7"/>
  <c r="AG535" i="7"/>
  <c r="M2031" i="7"/>
  <c r="O2030" i="7"/>
  <c r="P2030" i="7" s="1"/>
  <c r="N2031" i="7"/>
  <c r="AE537" i="7" l="1"/>
  <c r="AD537" i="7"/>
  <c r="AF536" i="7"/>
  <c r="AG536" i="7"/>
  <c r="M2032" i="7"/>
  <c r="N2032" i="7"/>
  <c r="O2031" i="7"/>
  <c r="P2031" i="7" s="1"/>
  <c r="AE538" i="7" l="1"/>
  <c r="AD538" i="7"/>
  <c r="AF537" i="7"/>
  <c r="AG537" i="7"/>
  <c r="M2033" i="7"/>
  <c r="O2032" i="7"/>
  <c r="P2032" i="7" s="1"/>
  <c r="N2033" i="7"/>
  <c r="AE539" i="7" l="1"/>
  <c r="AD539" i="7"/>
  <c r="AF538" i="7"/>
  <c r="AG538" i="7"/>
  <c r="M2034" i="7"/>
  <c r="N2034" i="7"/>
  <c r="O2033" i="7"/>
  <c r="P2033" i="7" s="1"/>
  <c r="AE540" i="7" l="1"/>
  <c r="AD540" i="7"/>
  <c r="AF539" i="7"/>
  <c r="AG539" i="7"/>
  <c r="M2035" i="7"/>
  <c r="N2035" i="7"/>
  <c r="O2034" i="7"/>
  <c r="P2034" i="7" s="1"/>
  <c r="AF540" i="7" l="1"/>
  <c r="AG540" i="7" s="1"/>
  <c r="AD541" i="7"/>
  <c r="AE541" i="7"/>
  <c r="M2036" i="7"/>
  <c r="N2036" i="7"/>
  <c r="O2035" i="7"/>
  <c r="P2035" i="7" s="1"/>
  <c r="AE542" i="7" l="1"/>
  <c r="AD542" i="7"/>
  <c r="AF541" i="7"/>
  <c r="AG541" i="7" s="1"/>
  <c r="M2037" i="7"/>
  <c r="N2037" i="7"/>
  <c r="O2036" i="7"/>
  <c r="P2036" i="7" s="1"/>
  <c r="AD543" i="7" l="1"/>
  <c r="AF542" i="7"/>
  <c r="AE543" i="7"/>
  <c r="AG542" i="7"/>
  <c r="M2038" i="7"/>
  <c r="O2037" i="7"/>
  <c r="P2037" i="7" s="1"/>
  <c r="N2038" i="7"/>
  <c r="AE544" i="7" l="1"/>
  <c r="AD544" i="7"/>
  <c r="AF543" i="7"/>
  <c r="AG543" i="7" s="1"/>
  <c r="M2039" i="7"/>
  <c r="N2039" i="7"/>
  <c r="O2038" i="7"/>
  <c r="P2038" i="7" s="1"/>
  <c r="AE545" i="7" l="1"/>
  <c r="AD545" i="7"/>
  <c r="AF544" i="7"/>
  <c r="AG544" i="7" s="1"/>
  <c r="M2040" i="7"/>
  <c r="N2040" i="7"/>
  <c r="O2039" i="7"/>
  <c r="P2039" i="7" s="1"/>
  <c r="AF545" i="7" l="1"/>
  <c r="AG545" i="7" s="1"/>
  <c r="AE546" i="7"/>
  <c r="AD546" i="7"/>
  <c r="M2041" i="7"/>
  <c r="N2041" i="7"/>
  <c r="O2040" i="7"/>
  <c r="P2040" i="7" s="1"/>
  <c r="AE547" i="7" l="1"/>
  <c r="AD547" i="7"/>
  <c r="AF546" i="7"/>
  <c r="AG546" i="7" s="1"/>
  <c r="M2042" i="7"/>
  <c r="N2042" i="7"/>
  <c r="O2041" i="7"/>
  <c r="P2041" i="7" s="1"/>
  <c r="AF547" i="7" l="1"/>
  <c r="AD548" i="7"/>
  <c r="AE548" i="7"/>
  <c r="AG547" i="7"/>
  <c r="M2043" i="7"/>
  <c r="O2042" i="7"/>
  <c r="P2042" i="7" s="1"/>
  <c r="N2043" i="7"/>
  <c r="AE549" i="7" l="1"/>
  <c r="AD549" i="7"/>
  <c r="AF548" i="7"/>
  <c r="AG548" i="7" s="1"/>
  <c r="M2044" i="7"/>
  <c r="N2044" i="7"/>
  <c r="O2043" i="7"/>
  <c r="P2043" i="7" s="1"/>
  <c r="AE550" i="7" l="1"/>
  <c r="AD550" i="7"/>
  <c r="AF549" i="7"/>
  <c r="AG549" i="7" s="1"/>
  <c r="M2045" i="7"/>
  <c r="N2045" i="7"/>
  <c r="O2044" i="7"/>
  <c r="P2044" i="7" s="1"/>
  <c r="AE551" i="7" l="1"/>
  <c r="AD551" i="7"/>
  <c r="AF550" i="7"/>
  <c r="AG550" i="7"/>
  <c r="M2046" i="7"/>
  <c r="N2046" i="7"/>
  <c r="O2045" i="7"/>
  <c r="P2045" i="7" s="1"/>
  <c r="AE552" i="7" l="1"/>
  <c r="AD552" i="7"/>
  <c r="AF551" i="7"/>
  <c r="AG551" i="7" s="1"/>
  <c r="M2047" i="7"/>
  <c r="N2047" i="7"/>
  <c r="O2046" i="7"/>
  <c r="P2046" i="7" s="1"/>
  <c r="AF552" i="7" l="1"/>
  <c r="AE553" i="7"/>
  <c r="AD553" i="7"/>
  <c r="AG552" i="7"/>
  <c r="M2048" i="7"/>
  <c r="N2048" i="7"/>
  <c r="O2047" i="7"/>
  <c r="P2047" i="7" s="1"/>
  <c r="AE554" i="7" l="1"/>
  <c r="AD554" i="7"/>
  <c r="AF553" i="7"/>
  <c r="AG553" i="7"/>
  <c r="M2049" i="7"/>
  <c r="N2049" i="7"/>
  <c r="O2048" i="7"/>
  <c r="P2048" i="7" s="1"/>
  <c r="AD555" i="7" l="1"/>
  <c r="AF554" i="7"/>
  <c r="AE555" i="7"/>
  <c r="AG554" i="7"/>
  <c r="M2050" i="7"/>
  <c r="N2050" i="7"/>
  <c r="O2049" i="7"/>
  <c r="P2049" i="7" s="1"/>
  <c r="AE556" i="7" l="1"/>
  <c r="AD556" i="7"/>
  <c r="AF555" i="7"/>
  <c r="AG555" i="7" s="1"/>
  <c r="M2051" i="7"/>
  <c r="N2051" i="7"/>
  <c r="O2050" i="7"/>
  <c r="P2050" i="7" s="1"/>
  <c r="AE557" i="7" l="1"/>
  <c r="AD557" i="7"/>
  <c r="AF556" i="7"/>
  <c r="AG556" i="7"/>
  <c r="M2052" i="7"/>
  <c r="N2052" i="7"/>
  <c r="O2051" i="7"/>
  <c r="P2051" i="7" s="1"/>
  <c r="AF557" i="7" l="1"/>
  <c r="AE558" i="7"/>
  <c r="AD558" i="7"/>
  <c r="AG557" i="7"/>
  <c r="M2053" i="7"/>
  <c r="O2052" i="7"/>
  <c r="P2052" i="7" s="1"/>
  <c r="N2053" i="7"/>
  <c r="AE559" i="7" l="1"/>
  <c r="AD559" i="7"/>
  <c r="AF558" i="7"/>
  <c r="AG558" i="7" s="1"/>
  <c r="M2054" i="7"/>
  <c r="N2054" i="7"/>
  <c r="O2053" i="7"/>
  <c r="P2053" i="7" s="1"/>
  <c r="AF559" i="7" l="1"/>
  <c r="AE560" i="7"/>
  <c r="AD560" i="7"/>
  <c r="AG559" i="7"/>
  <c r="M2055" i="7"/>
  <c r="N2055" i="7"/>
  <c r="O2054" i="7"/>
  <c r="P2054" i="7" s="1"/>
  <c r="AE561" i="7" l="1"/>
  <c r="AD561" i="7"/>
  <c r="AF560" i="7"/>
  <c r="AG560" i="7"/>
  <c r="M2056" i="7"/>
  <c r="N2056" i="7"/>
  <c r="O2055" i="7"/>
  <c r="P2055" i="7" s="1"/>
  <c r="AE562" i="7" l="1"/>
  <c r="AD562" i="7"/>
  <c r="AF561" i="7"/>
  <c r="AG561" i="7" s="1"/>
  <c r="M2057" i="7"/>
  <c r="N2057" i="7"/>
  <c r="O2056" i="7"/>
  <c r="P2056" i="7" s="1"/>
  <c r="AE563" i="7" l="1"/>
  <c r="AD563" i="7"/>
  <c r="AF562" i="7"/>
  <c r="AG562" i="7"/>
  <c r="M2058" i="7"/>
  <c r="O2057" i="7"/>
  <c r="P2057" i="7" s="1"/>
  <c r="N2058" i="7"/>
  <c r="AE564" i="7" l="1"/>
  <c r="AD564" i="7"/>
  <c r="AF563" i="7"/>
  <c r="AG563" i="7" s="1"/>
  <c r="M2059" i="7"/>
  <c r="N2059" i="7"/>
  <c r="O2058" i="7"/>
  <c r="P2058" i="7" s="1"/>
  <c r="AF564" i="7" l="1"/>
  <c r="AE565" i="7"/>
  <c r="AD565" i="7"/>
  <c r="AG564" i="7"/>
  <c r="M2060" i="7"/>
  <c r="N2060" i="7"/>
  <c r="O2059" i="7"/>
  <c r="P2059" i="7" s="1"/>
  <c r="AE566" i="7" l="1"/>
  <c r="AD566" i="7"/>
  <c r="AF565" i="7"/>
  <c r="AG565" i="7" s="1"/>
  <c r="M2061" i="7"/>
  <c r="N2061" i="7"/>
  <c r="O2060" i="7"/>
  <c r="P2060" i="7" s="1"/>
  <c r="AD567" i="7" l="1"/>
  <c r="AF566" i="7"/>
  <c r="AE567" i="7"/>
  <c r="AG566" i="7"/>
  <c r="M2062" i="7"/>
  <c r="N2062" i="7"/>
  <c r="O2061" i="7"/>
  <c r="P2061" i="7" s="1"/>
  <c r="AE568" i="7" l="1"/>
  <c r="AD568" i="7"/>
  <c r="AF567" i="7"/>
  <c r="AG567" i="7" s="1"/>
  <c r="M2063" i="7"/>
  <c r="N2063" i="7"/>
  <c r="O2062" i="7"/>
  <c r="P2062" i="7" s="1"/>
  <c r="AE569" i="7" l="1"/>
  <c r="AD569" i="7"/>
  <c r="AF568" i="7"/>
  <c r="AG568" i="7"/>
  <c r="M2064" i="7"/>
  <c r="N2064" i="7"/>
  <c r="O2063" i="7"/>
  <c r="P2063" i="7" s="1"/>
  <c r="AF569" i="7" l="1"/>
  <c r="AE570" i="7"/>
  <c r="AD570" i="7"/>
  <c r="AG569" i="7"/>
  <c r="M2065" i="7"/>
  <c r="N2065" i="7"/>
  <c r="O2064" i="7"/>
  <c r="P2064" i="7" s="1"/>
  <c r="AE571" i="7" l="1"/>
  <c r="AD571" i="7"/>
  <c r="AF570" i="7"/>
  <c r="AG570" i="7"/>
  <c r="M2066" i="7"/>
  <c r="N2066" i="7"/>
  <c r="O2065" i="7"/>
  <c r="P2065" i="7" s="1"/>
  <c r="AF571" i="7" l="1"/>
  <c r="AE572" i="7"/>
  <c r="AD572" i="7"/>
  <c r="AG571" i="7"/>
  <c r="M2067" i="7"/>
  <c r="N2067" i="7"/>
  <c r="O2066" i="7"/>
  <c r="P2066" i="7" s="1"/>
  <c r="AE573" i="7" l="1"/>
  <c r="AD573" i="7"/>
  <c r="AF572" i="7"/>
  <c r="AG572" i="7" s="1"/>
  <c r="M2068" i="7"/>
  <c r="N2068" i="7"/>
  <c r="O2067" i="7"/>
  <c r="P2067" i="7" s="1"/>
  <c r="AE574" i="7" l="1"/>
  <c r="AD574" i="7"/>
  <c r="AF573" i="7"/>
  <c r="AG573" i="7" s="1"/>
  <c r="M2069" i="7"/>
  <c r="O2068" i="7"/>
  <c r="P2068" i="7" s="1"/>
  <c r="N2069" i="7"/>
  <c r="AE575" i="7" l="1"/>
  <c r="AD575" i="7"/>
  <c r="AF574" i="7"/>
  <c r="AG574" i="7" s="1"/>
  <c r="M2070" i="7"/>
  <c r="N2070" i="7"/>
  <c r="O2069" i="7"/>
  <c r="P2069" i="7" s="1"/>
  <c r="AE576" i="7" l="1"/>
  <c r="AD576" i="7"/>
  <c r="AF575" i="7"/>
  <c r="AG575" i="7" s="1"/>
  <c r="M2071" i="7"/>
  <c r="N2071" i="7"/>
  <c r="O2070" i="7"/>
  <c r="P2070" i="7" s="1"/>
  <c r="AF576" i="7" l="1"/>
  <c r="AE577" i="7"/>
  <c r="AD577" i="7"/>
  <c r="AG576" i="7"/>
  <c r="M2072" i="7"/>
  <c r="N2072" i="7"/>
  <c r="O2071" i="7"/>
  <c r="P2071" i="7" s="1"/>
  <c r="AE578" i="7" l="1"/>
  <c r="AD578" i="7"/>
  <c r="AF577" i="7"/>
  <c r="AG577" i="7" s="1"/>
  <c r="M2073" i="7"/>
  <c r="N2073" i="7"/>
  <c r="O2072" i="7"/>
  <c r="P2072" i="7" s="1"/>
  <c r="AD579" i="7" l="1"/>
  <c r="AF578" i="7"/>
  <c r="AG578" i="7" s="1"/>
  <c r="AE579" i="7"/>
  <c r="M2074" i="7"/>
  <c r="O2073" i="7"/>
  <c r="P2073" i="7" s="1"/>
  <c r="N2074" i="7"/>
  <c r="AE580" i="7" l="1"/>
  <c r="AD580" i="7"/>
  <c r="AF579" i="7"/>
  <c r="AG579" i="7" s="1"/>
  <c r="M2075" i="7"/>
  <c r="N2075" i="7"/>
  <c r="O2074" i="7"/>
  <c r="P2074" i="7" s="1"/>
  <c r="AE581" i="7" l="1"/>
  <c r="AD581" i="7"/>
  <c r="AF580" i="7"/>
  <c r="AG580" i="7" s="1"/>
  <c r="M2076" i="7"/>
  <c r="O2075" i="7"/>
  <c r="P2075" i="7" s="1"/>
  <c r="N2076" i="7"/>
  <c r="AF581" i="7" l="1"/>
  <c r="AE582" i="7"/>
  <c r="AD582" i="7"/>
  <c r="AG581" i="7"/>
  <c r="M2077" i="7"/>
  <c r="N2077" i="7"/>
  <c r="O2076" i="7"/>
  <c r="P2076" i="7" s="1"/>
  <c r="AE583" i="7" l="1"/>
  <c r="AD583" i="7"/>
  <c r="AF582" i="7"/>
  <c r="AG582" i="7" s="1"/>
  <c r="M2078" i="7"/>
  <c r="N2078" i="7"/>
  <c r="O2077" i="7"/>
  <c r="P2077" i="7" s="1"/>
  <c r="AF583" i="7" l="1"/>
  <c r="AG583" i="7" s="1"/>
  <c r="AE584" i="7"/>
  <c r="AD584" i="7"/>
  <c r="M2079" i="7"/>
  <c r="O2078" i="7"/>
  <c r="P2078" i="7" s="1"/>
  <c r="N2079" i="7"/>
  <c r="AE585" i="7" l="1"/>
  <c r="AD585" i="7"/>
  <c r="AF584" i="7"/>
  <c r="AG584" i="7" s="1"/>
  <c r="M2080" i="7"/>
  <c r="N2080" i="7"/>
  <c r="O2079" i="7"/>
  <c r="P2079" i="7" s="1"/>
  <c r="AE586" i="7" l="1"/>
  <c r="AD586" i="7"/>
  <c r="AF585" i="7"/>
  <c r="AG585" i="7"/>
  <c r="M2081" i="7"/>
  <c r="O2080" i="7"/>
  <c r="P2080" i="7" s="1"/>
  <c r="N2081" i="7"/>
  <c r="AE587" i="7" l="1"/>
  <c r="AD587" i="7"/>
  <c r="AF586" i="7"/>
  <c r="AG586" i="7" s="1"/>
  <c r="M2082" i="7"/>
  <c r="N2082" i="7"/>
  <c r="O2081" i="7"/>
  <c r="P2081" i="7" s="1"/>
  <c r="AE588" i="7" l="1"/>
  <c r="AD588" i="7"/>
  <c r="AF587" i="7"/>
  <c r="AG587" i="7" s="1"/>
  <c r="M2083" i="7"/>
  <c r="N2083" i="7"/>
  <c r="O2082" i="7"/>
  <c r="P2082" i="7" s="1"/>
  <c r="AF588" i="7" l="1"/>
  <c r="AE589" i="7"/>
  <c r="AD589" i="7"/>
  <c r="AG588" i="7"/>
  <c r="M2084" i="7"/>
  <c r="N2084" i="7"/>
  <c r="O2083" i="7"/>
  <c r="P2083" i="7" s="1"/>
  <c r="AE590" i="7" l="1"/>
  <c r="AD590" i="7"/>
  <c r="AF589" i="7"/>
  <c r="AG589" i="7" s="1"/>
  <c r="M2085" i="7"/>
  <c r="N2085" i="7"/>
  <c r="O2084" i="7"/>
  <c r="P2084" i="7" s="1"/>
  <c r="AD591" i="7" l="1"/>
  <c r="AF590" i="7"/>
  <c r="AG590" i="7" s="1"/>
  <c r="AE591" i="7"/>
  <c r="M2086" i="7"/>
  <c r="N2086" i="7"/>
  <c r="O2085" i="7"/>
  <c r="P2085" i="7" s="1"/>
  <c r="AE592" i="7" l="1"/>
  <c r="AD592" i="7"/>
  <c r="AF591" i="7"/>
  <c r="AG591" i="7" s="1"/>
  <c r="M2087" i="7"/>
  <c r="N2087" i="7"/>
  <c r="O2086" i="7"/>
  <c r="P2086" i="7" s="1"/>
  <c r="AE593" i="7" l="1"/>
  <c r="AD593" i="7"/>
  <c r="AF592" i="7"/>
  <c r="AG592" i="7"/>
  <c r="M2088" i="7"/>
  <c r="N2088" i="7"/>
  <c r="O2087" i="7"/>
  <c r="P2087" i="7" s="1"/>
  <c r="AF593" i="7" l="1"/>
  <c r="AE594" i="7"/>
  <c r="AD594" i="7"/>
  <c r="AG593" i="7"/>
  <c r="M2089" i="7"/>
  <c r="N2089" i="7"/>
  <c r="O2088" i="7"/>
  <c r="P2088" i="7" s="1"/>
  <c r="AE595" i="7" l="1"/>
  <c r="AD595" i="7"/>
  <c r="AF594" i="7"/>
  <c r="AG594" i="7"/>
  <c r="M2090" i="7"/>
  <c r="O2089" i="7"/>
  <c r="P2089" i="7" s="1"/>
  <c r="N2090" i="7"/>
  <c r="AF595" i="7" l="1"/>
  <c r="AD596" i="7"/>
  <c r="AE596" i="7"/>
  <c r="AG595" i="7"/>
  <c r="M2091" i="7"/>
  <c r="N2091" i="7"/>
  <c r="O2090" i="7"/>
  <c r="P2090" i="7" s="1"/>
  <c r="AE597" i="7" l="1"/>
  <c r="AD597" i="7"/>
  <c r="AF596" i="7"/>
  <c r="AG596" i="7" s="1"/>
  <c r="M2092" i="7"/>
  <c r="N2092" i="7"/>
  <c r="O2091" i="7"/>
  <c r="P2091" i="7" s="1"/>
  <c r="AE598" i="7" l="1"/>
  <c r="AD598" i="7"/>
  <c r="AF597" i="7"/>
  <c r="AG597" i="7" s="1"/>
  <c r="M2093" i="7"/>
  <c r="N2093" i="7"/>
  <c r="O2092" i="7"/>
  <c r="P2092" i="7" s="1"/>
  <c r="AE599" i="7" l="1"/>
  <c r="AD599" i="7"/>
  <c r="AF598" i="7"/>
  <c r="AG598" i="7"/>
  <c r="M2094" i="7"/>
  <c r="N2094" i="7"/>
  <c r="O2093" i="7"/>
  <c r="P2093" i="7" s="1"/>
  <c r="AE600" i="7" l="1"/>
  <c r="AD600" i="7"/>
  <c r="AF599" i="7"/>
  <c r="AG599" i="7" s="1"/>
  <c r="M2095" i="7"/>
  <c r="O2094" i="7"/>
  <c r="P2094" i="7" s="1"/>
  <c r="N2095" i="7"/>
  <c r="AF600" i="7" l="1"/>
  <c r="AG600" i="7" s="1"/>
  <c r="AE601" i="7"/>
  <c r="AD601" i="7"/>
  <c r="M2096" i="7"/>
  <c r="N2096" i="7"/>
  <c r="O2095" i="7"/>
  <c r="P2095" i="7" s="1"/>
  <c r="AE602" i="7" l="1"/>
  <c r="AD602" i="7"/>
  <c r="AF601" i="7"/>
  <c r="AG601" i="7"/>
  <c r="M2097" i="7"/>
  <c r="N2097" i="7"/>
  <c r="O2096" i="7"/>
  <c r="P2096" i="7" s="1"/>
  <c r="AD603" i="7" l="1"/>
  <c r="AF602" i="7"/>
  <c r="AE603" i="7"/>
  <c r="AG602" i="7"/>
  <c r="M2098" i="7"/>
  <c r="N2098" i="7"/>
  <c r="O2097" i="7"/>
  <c r="P2097" i="7" s="1"/>
  <c r="AE604" i="7" l="1"/>
  <c r="AD604" i="7"/>
  <c r="AF603" i="7"/>
  <c r="AG603" i="7" s="1"/>
  <c r="M2099" i="7"/>
  <c r="N2099" i="7"/>
  <c r="O2098" i="7"/>
  <c r="P2098" i="7" s="1"/>
  <c r="AE605" i="7" l="1"/>
  <c r="AD605" i="7"/>
  <c r="AF604" i="7"/>
  <c r="AG604" i="7" s="1"/>
  <c r="M2100" i="7"/>
  <c r="O2099" i="7"/>
  <c r="P2099" i="7" s="1"/>
  <c r="N2100" i="7"/>
  <c r="AF605" i="7" l="1"/>
  <c r="AG605" i="7" s="1"/>
  <c r="AE606" i="7"/>
  <c r="AD606" i="7"/>
  <c r="M2101" i="7"/>
  <c r="N2101" i="7"/>
  <c r="O2100" i="7"/>
  <c r="P2100" i="7" s="1"/>
  <c r="AE607" i="7" l="1"/>
  <c r="AD607" i="7"/>
  <c r="AF606" i="7"/>
  <c r="AG606" i="7" s="1"/>
  <c r="M2102" i="7"/>
  <c r="N2102" i="7"/>
  <c r="O2101" i="7"/>
  <c r="P2101" i="7" s="1"/>
  <c r="AF607" i="7" l="1"/>
  <c r="AG607" i="7" s="1"/>
  <c r="AE608" i="7"/>
  <c r="AD608" i="7"/>
  <c r="M2103" i="7"/>
  <c r="N2103" i="7"/>
  <c r="O2102" i="7"/>
  <c r="P2102" i="7" s="1"/>
  <c r="AE609" i="7" l="1"/>
  <c r="AD609" i="7"/>
  <c r="AF608" i="7"/>
  <c r="AG608" i="7" s="1"/>
  <c r="M2104" i="7"/>
  <c r="N2104" i="7"/>
  <c r="O2103" i="7"/>
  <c r="P2103" i="7" s="1"/>
  <c r="AE610" i="7" l="1"/>
  <c r="AD610" i="7"/>
  <c r="AF609" i="7"/>
  <c r="AG609" i="7" s="1"/>
  <c r="M2105" i="7"/>
  <c r="O2104" i="7"/>
  <c r="P2104" i="7" s="1"/>
  <c r="N2105" i="7"/>
  <c r="AE611" i="7" l="1"/>
  <c r="AD611" i="7"/>
  <c r="AF610" i="7"/>
  <c r="AG610" i="7" s="1"/>
  <c r="M2106" i="7"/>
  <c r="N2106" i="7"/>
  <c r="O2105" i="7"/>
  <c r="P2105" i="7" s="1"/>
  <c r="AE612" i="7" l="1"/>
  <c r="AD612" i="7"/>
  <c r="AF611" i="7"/>
  <c r="AG611" i="7" s="1"/>
  <c r="M2107" i="7"/>
  <c r="N2107" i="7"/>
  <c r="O2106" i="7"/>
  <c r="P2106" i="7" s="1"/>
  <c r="AF612" i="7" l="1"/>
  <c r="AE613" i="7"/>
  <c r="AD613" i="7"/>
  <c r="AG612" i="7"/>
  <c r="M2108" i="7"/>
  <c r="N2108" i="7"/>
  <c r="O2107" i="7"/>
  <c r="P2107" i="7" s="1"/>
  <c r="AE614" i="7" l="1"/>
  <c r="AD614" i="7"/>
  <c r="AF613" i="7"/>
  <c r="AG613" i="7"/>
  <c r="M2109" i="7"/>
  <c r="N2109" i="7"/>
  <c r="O2108" i="7"/>
  <c r="P2108" i="7" s="1"/>
  <c r="AD615" i="7" l="1"/>
  <c r="AF614" i="7"/>
  <c r="AG614" i="7" s="1"/>
  <c r="AE615" i="7"/>
  <c r="M2110" i="7"/>
  <c r="O2109" i="7"/>
  <c r="P2109" i="7" s="1"/>
  <c r="N2110" i="7"/>
  <c r="AE616" i="7" l="1"/>
  <c r="AD616" i="7"/>
  <c r="AF615" i="7"/>
  <c r="AG615" i="7" s="1"/>
  <c r="M2111" i="7"/>
  <c r="N2111" i="7"/>
  <c r="O2110" i="7"/>
  <c r="P2110" i="7" s="1"/>
  <c r="AE617" i="7" l="1"/>
  <c r="AD617" i="7"/>
  <c r="AF616" i="7"/>
  <c r="AG616" i="7" s="1"/>
  <c r="M2112" i="7"/>
  <c r="O2111" i="7"/>
  <c r="P2111" i="7" s="1"/>
  <c r="N2112" i="7"/>
  <c r="AF617" i="7" l="1"/>
  <c r="AG617" i="7" s="1"/>
  <c r="AE618" i="7"/>
  <c r="AD618" i="7"/>
  <c r="M2113" i="7"/>
  <c r="N2113" i="7"/>
  <c r="O2112" i="7"/>
  <c r="P2112" i="7" s="1"/>
  <c r="AE619" i="7" l="1"/>
  <c r="AD619" i="7"/>
  <c r="AF618" i="7"/>
  <c r="AG618" i="7" s="1"/>
  <c r="M2114" i="7"/>
  <c r="N2114" i="7"/>
  <c r="O2113" i="7"/>
  <c r="P2113" i="7" s="1"/>
  <c r="AF619" i="7" l="1"/>
  <c r="AE620" i="7"/>
  <c r="AD620" i="7"/>
  <c r="AG619" i="7"/>
  <c r="M2115" i="7"/>
  <c r="N2115" i="7"/>
  <c r="O2114" i="7"/>
  <c r="P2114" i="7" s="1"/>
  <c r="AE621" i="7" l="1"/>
  <c r="AD621" i="7"/>
  <c r="AF620" i="7"/>
  <c r="AG620" i="7"/>
  <c r="M2116" i="7"/>
  <c r="O2115" i="7"/>
  <c r="P2115" i="7" s="1"/>
  <c r="N2116" i="7"/>
  <c r="AE622" i="7" l="1"/>
  <c r="AD622" i="7"/>
  <c r="AF621" i="7"/>
  <c r="AG621" i="7"/>
  <c r="M2117" i="7"/>
  <c r="N2117" i="7"/>
  <c r="O2116" i="7"/>
  <c r="P2116" i="7" s="1"/>
  <c r="AE623" i="7" l="1"/>
  <c r="AD623" i="7"/>
  <c r="AF622" i="7"/>
  <c r="AG622" i="7" s="1"/>
  <c r="M2118" i="7"/>
  <c r="N2118" i="7"/>
  <c r="O2117" i="7"/>
  <c r="P2117" i="7" s="1"/>
  <c r="AE624" i="7" l="1"/>
  <c r="AD624" i="7"/>
  <c r="AF623" i="7"/>
  <c r="AG623" i="7" s="1"/>
  <c r="M2119" i="7"/>
  <c r="N2119" i="7"/>
  <c r="O2118" i="7"/>
  <c r="P2118" i="7" s="1"/>
  <c r="AF624" i="7" l="1"/>
  <c r="AG624" i="7" s="1"/>
  <c r="AE625" i="7"/>
  <c r="AD625" i="7"/>
  <c r="M2120" i="7"/>
  <c r="N2120" i="7"/>
  <c r="O2119" i="7"/>
  <c r="P2119" i="7" s="1"/>
  <c r="AE626" i="7" l="1"/>
  <c r="AD626" i="7"/>
  <c r="AF625" i="7"/>
  <c r="AG625" i="7" s="1"/>
  <c r="M2121" i="7"/>
  <c r="O2120" i="7"/>
  <c r="P2120" i="7" s="1"/>
  <c r="N2121" i="7"/>
  <c r="AD627" i="7" l="1"/>
  <c r="AF626" i="7"/>
  <c r="AE627" i="7"/>
  <c r="AG626" i="7"/>
  <c r="M2122" i="7"/>
  <c r="N2122" i="7"/>
  <c r="O2121" i="7"/>
  <c r="P2121" i="7" s="1"/>
  <c r="AG627" i="7" l="1"/>
  <c r="AE628" i="7"/>
  <c r="AD628" i="7"/>
  <c r="AF627" i="7"/>
  <c r="M2123" i="7"/>
  <c r="N2123" i="7"/>
  <c r="O2122" i="7"/>
  <c r="P2122" i="7" s="1"/>
  <c r="AG628" i="7" l="1"/>
  <c r="AE629" i="7"/>
  <c r="AD629" i="7"/>
  <c r="AF628" i="7"/>
  <c r="M2124" i="7"/>
  <c r="N2124" i="7"/>
  <c r="O2123" i="7"/>
  <c r="P2123" i="7" s="1"/>
  <c r="AF629" i="7" l="1"/>
  <c r="AG629" i="7" s="1"/>
  <c r="AE630" i="7"/>
  <c r="AD630" i="7"/>
  <c r="M2125" i="7"/>
  <c r="N2125" i="7"/>
  <c r="O2124" i="7"/>
  <c r="P2124" i="7" s="1"/>
  <c r="AE631" i="7" l="1"/>
  <c r="AD631" i="7"/>
  <c r="AF630" i="7"/>
  <c r="AG630" i="7" s="1"/>
  <c r="M2126" i="7"/>
  <c r="N2126" i="7"/>
  <c r="O2125" i="7"/>
  <c r="P2125" i="7" s="1"/>
  <c r="AF631" i="7" l="1"/>
  <c r="AE632" i="7"/>
  <c r="AD632" i="7"/>
  <c r="AG631" i="7"/>
  <c r="M2127" i="7"/>
  <c r="N2127" i="7"/>
  <c r="O2126" i="7"/>
  <c r="P2126" i="7" s="1"/>
  <c r="AE633" i="7" l="1"/>
  <c r="AD633" i="7"/>
  <c r="AF632" i="7"/>
  <c r="AG632" i="7"/>
  <c r="M2128" i="7"/>
  <c r="N2128" i="7"/>
  <c r="O2127" i="7"/>
  <c r="P2127" i="7" s="1"/>
  <c r="AE634" i="7" l="1"/>
  <c r="AD634" i="7"/>
  <c r="AF633" i="7"/>
  <c r="AG633" i="7" s="1"/>
  <c r="M2129" i="7"/>
  <c r="N2129" i="7"/>
  <c r="O2128" i="7"/>
  <c r="P2128" i="7" s="1"/>
  <c r="AE635" i="7" l="1"/>
  <c r="AD635" i="7"/>
  <c r="AF634" i="7"/>
  <c r="AG634" i="7" s="1"/>
  <c r="M2130" i="7"/>
  <c r="N2130" i="7"/>
  <c r="O2129" i="7"/>
  <c r="P2129" i="7" s="1"/>
  <c r="AE636" i="7" l="1"/>
  <c r="AD636" i="7"/>
  <c r="AF635" i="7"/>
  <c r="AG635" i="7"/>
  <c r="M2131" i="7"/>
  <c r="O2130" i="7"/>
  <c r="P2130" i="7" s="1"/>
  <c r="N2131" i="7"/>
  <c r="AF636" i="7" l="1"/>
  <c r="AG636" i="7" s="1"/>
  <c r="AE637" i="7"/>
  <c r="AD637" i="7"/>
  <c r="M2132" i="7"/>
  <c r="N2132" i="7"/>
  <c r="O2131" i="7"/>
  <c r="P2131" i="7" s="1"/>
  <c r="AE638" i="7" l="1"/>
  <c r="AD638" i="7"/>
  <c r="AF637" i="7"/>
  <c r="AG637" i="7"/>
  <c r="M2133" i="7"/>
  <c r="O2132" i="7"/>
  <c r="P2132" i="7" s="1"/>
  <c r="N2133" i="7"/>
  <c r="AD639" i="7" l="1"/>
  <c r="AF638" i="7"/>
  <c r="AE639" i="7"/>
  <c r="AG638" i="7"/>
  <c r="M2134" i="7"/>
  <c r="N2134" i="7"/>
  <c r="O2133" i="7"/>
  <c r="P2133" i="7" s="1"/>
  <c r="AE640" i="7" l="1"/>
  <c r="AD640" i="7"/>
  <c r="AF639" i="7"/>
  <c r="AG639" i="7" s="1"/>
  <c r="M2135" i="7"/>
  <c r="N2135" i="7"/>
  <c r="O2134" i="7"/>
  <c r="P2134" i="7" s="1"/>
  <c r="AE641" i="7" l="1"/>
  <c r="AD641" i="7"/>
  <c r="AF640" i="7"/>
  <c r="AG640" i="7" s="1"/>
  <c r="M2136" i="7"/>
  <c r="N2136" i="7"/>
  <c r="O2135" i="7"/>
  <c r="P2135" i="7" s="1"/>
  <c r="AF641" i="7" l="1"/>
  <c r="AG641" i="7" s="1"/>
  <c r="AE642" i="7"/>
  <c r="AD642" i="7"/>
  <c r="M2137" i="7"/>
  <c r="O2136" i="7"/>
  <c r="P2136" i="7" s="1"/>
  <c r="N2137" i="7"/>
  <c r="AE643" i="7" l="1"/>
  <c r="AD643" i="7"/>
  <c r="AF642" i="7"/>
  <c r="AG642" i="7" s="1"/>
  <c r="M2138" i="7"/>
  <c r="O2137" i="7"/>
  <c r="P2137" i="7" s="1"/>
  <c r="N2138" i="7"/>
  <c r="AF643" i="7" l="1"/>
  <c r="AG643" i="7" s="1"/>
  <c r="AD644" i="7"/>
  <c r="AE644" i="7"/>
  <c r="M2139" i="7"/>
  <c r="N2139" i="7"/>
  <c r="O2138" i="7"/>
  <c r="P2138" i="7" s="1"/>
  <c r="AE645" i="7" l="1"/>
  <c r="AD645" i="7"/>
  <c r="AF644" i="7"/>
  <c r="AG644" i="7" s="1"/>
  <c r="M2140" i="7"/>
  <c r="N2140" i="7"/>
  <c r="O2139" i="7"/>
  <c r="P2139" i="7" s="1"/>
  <c r="AE646" i="7" l="1"/>
  <c r="AD646" i="7"/>
  <c r="AF645" i="7"/>
  <c r="AG645" i="7" s="1"/>
  <c r="M2141" i="7"/>
  <c r="O2140" i="7"/>
  <c r="P2140" i="7" s="1"/>
  <c r="N2141" i="7"/>
  <c r="AE647" i="7" l="1"/>
  <c r="AD647" i="7"/>
  <c r="AF646" i="7"/>
  <c r="AG646" i="7" s="1"/>
  <c r="M2142" i="7"/>
  <c r="N2142" i="7"/>
  <c r="O2141" i="7"/>
  <c r="P2141" i="7" s="1"/>
  <c r="AE648" i="7" l="1"/>
  <c r="AD648" i="7"/>
  <c r="AF647" i="7"/>
  <c r="AG647" i="7" s="1"/>
  <c r="M2143" i="7"/>
  <c r="O2142" i="7"/>
  <c r="P2142" i="7" s="1"/>
  <c r="N2143" i="7"/>
  <c r="AF648" i="7" l="1"/>
  <c r="AG648" i="7" s="1"/>
  <c r="AE649" i="7"/>
  <c r="AD649" i="7"/>
  <c r="M2144" i="7"/>
  <c r="N2144" i="7"/>
  <c r="O2143" i="7"/>
  <c r="P2143" i="7" s="1"/>
  <c r="AE650" i="7" l="1"/>
  <c r="AD650" i="7"/>
  <c r="AF649" i="7"/>
  <c r="AG649" i="7" s="1"/>
  <c r="M2145" i="7"/>
  <c r="N2145" i="7"/>
  <c r="O2144" i="7"/>
  <c r="P2144" i="7" s="1"/>
  <c r="AD651" i="7" l="1"/>
  <c r="AF650" i="7"/>
  <c r="AE651" i="7"/>
  <c r="AG650" i="7"/>
  <c r="M2146" i="7"/>
  <c r="O2145" i="7"/>
  <c r="P2145" i="7" s="1"/>
  <c r="N2146" i="7"/>
  <c r="AE652" i="7" l="1"/>
  <c r="AD652" i="7"/>
  <c r="AF651" i="7"/>
  <c r="AG651" i="7" s="1"/>
  <c r="M2147" i="7"/>
  <c r="N2147" i="7"/>
  <c r="O2146" i="7"/>
  <c r="P2146" i="7" s="1"/>
  <c r="AE653" i="7" l="1"/>
  <c r="AD653" i="7"/>
  <c r="AF652" i="7"/>
  <c r="AG652" i="7" s="1"/>
  <c r="M2148" i="7"/>
  <c r="O2147" i="7"/>
  <c r="P2147" i="7" s="1"/>
  <c r="N2148" i="7"/>
  <c r="AF653" i="7" l="1"/>
  <c r="AE654" i="7"/>
  <c r="AD654" i="7"/>
  <c r="AG653" i="7"/>
  <c r="M2149" i="7"/>
  <c r="N2149" i="7"/>
  <c r="O2148" i="7"/>
  <c r="P2148" i="7" s="1"/>
  <c r="AE655" i="7" l="1"/>
  <c r="AD655" i="7"/>
  <c r="AF654" i="7"/>
  <c r="AG654" i="7" s="1"/>
  <c r="M2150" i="7"/>
  <c r="N2150" i="7"/>
  <c r="O2149" i="7"/>
  <c r="P2149" i="7" s="1"/>
  <c r="AF655" i="7" l="1"/>
  <c r="AE656" i="7"/>
  <c r="AD656" i="7"/>
  <c r="AG655" i="7"/>
  <c r="M2151" i="7"/>
  <c r="N2151" i="7"/>
  <c r="O2150" i="7"/>
  <c r="P2150" i="7" s="1"/>
  <c r="AE657" i="7" l="1"/>
  <c r="AD657" i="7"/>
  <c r="AF656" i="7"/>
  <c r="AG656" i="7" s="1"/>
  <c r="M2152" i="7"/>
  <c r="N2152" i="7"/>
  <c r="O2151" i="7"/>
  <c r="P2151" i="7" s="1"/>
  <c r="AE658" i="7" l="1"/>
  <c r="AD658" i="7"/>
  <c r="AF657" i="7"/>
  <c r="AG657" i="7"/>
  <c r="M2153" i="7"/>
  <c r="N2153" i="7"/>
  <c r="O2152" i="7"/>
  <c r="P2152" i="7" s="1"/>
  <c r="AE659" i="7" l="1"/>
  <c r="AD659" i="7"/>
  <c r="AF658" i="7"/>
  <c r="AG658" i="7"/>
  <c r="M2154" i="7"/>
  <c r="N2154" i="7"/>
  <c r="O2153" i="7"/>
  <c r="P2153" i="7" s="1"/>
  <c r="AE660" i="7" l="1"/>
  <c r="AD660" i="7"/>
  <c r="AF659" i="7"/>
  <c r="AG659" i="7" s="1"/>
  <c r="M2155" i="7"/>
  <c r="N2155" i="7"/>
  <c r="O2154" i="7"/>
  <c r="P2154" i="7" s="1"/>
  <c r="AF660" i="7" l="1"/>
  <c r="AG660" i="7" s="1"/>
  <c r="AE661" i="7"/>
  <c r="AD661" i="7"/>
  <c r="M2156" i="7"/>
  <c r="N2156" i="7"/>
  <c r="O2155" i="7"/>
  <c r="P2155" i="7" s="1"/>
  <c r="AE662" i="7" l="1"/>
  <c r="AD662" i="7"/>
  <c r="AF661" i="7"/>
  <c r="AG661" i="7" s="1"/>
  <c r="M2157" i="7"/>
  <c r="O2156" i="7"/>
  <c r="P2156" i="7" s="1"/>
  <c r="N2157" i="7"/>
  <c r="AD663" i="7" l="1"/>
  <c r="AF662" i="7"/>
  <c r="AE663" i="7"/>
  <c r="AG662" i="7"/>
  <c r="M2158" i="7"/>
  <c r="N2158" i="7"/>
  <c r="O2157" i="7"/>
  <c r="P2157" i="7" s="1"/>
  <c r="AE664" i="7" l="1"/>
  <c r="AD664" i="7"/>
  <c r="AF663" i="7"/>
  <c r="AG663" i="7" s="1"/>
  <c r="M2159" i="7"/>
  <c r="N2159" i="7"/>
  <c r="O2158" i="7"/>
  <c r="P2158" i="7" s="1"/>
  <c r="AE665" i="7" l="1"/>
  <c r="AD665" i="7"/>
  <c r="AF664" i="7"/>
  <c r="AG664" i="7" s="1"/>
  <c r="M2160" i="7"/>
  <c r="N2160" i="7"/>
  <c r="O2159" i="7"/>
  <c r="P2159" i="7" s="1"/>
  <c r="AF665" i="7" l="1"/>
  <c r="AG665" i="7" s="1"/>
  <c r="AE666" i="7"/>
  <c r="AD666" i="7"/>
  <c r="M2161" i="7"/>
  <c r="N2161" i="7"/>
  <c r="O2160" i="7"/>
  <c r="P2160" i="7" s="1"/>
  <c r="AE667" i="7" l="1"/>
  <c r="AD667" i="7"/>
  <c r="AF666" i="7"/>
  <c r="AG666" i="7"/>
  <c r="M2162" i="7"/>
  <c r="N2162" i="7"/>
  <c r="O2161" i="7"/>
  <c r="P2161" i="7" s="1"/>
  <c r="AG667" i="7" l="1"/>
  <c r="AF667" i="7"/>
  <c r="AE668" i="7"/>
  <c r="AD668" i="7"/>
  <c r="M2163" i="7"/>
  <c r="N2163" i="7"/>
  <c r="O2162" i="7"/>
  <c r="P2162" i="7" s="1"/>
  <c r="AE669" i="7" l="1"/>
  <c r="AD669" i="7"/>
  <c r="AF668" i="7"/>
  <c r="AG668" i="7"/>
  <c r="M2164" i="7"/>
  <c r="N2164" i="7"/>
  <c r="O2163" i="7"/>
  <c r="P2163" i="7" s="1"/>
  <c r="AE670" i="7" l="1"/>
  <c r="AD670" i="7"/>
  <c r="AF669" i="7"/>
  <c r="AG669" i="7" s="1"/>
  <c r="M2165" i="7"/>
  <c r="N2165" i="7"/>
  <c r="O2164" i="7"/>
  <c r="P2164" i="7" s="1"/>
  <c r="AE671" i="7" l="1"/>
  <c r="AD671" i="7"/>
  <c r="AF670" i="7"/>
  <c r="AG670" i="7" s="1"/>
  <c r="M2166" i="7"/>
  <c r="N2166" i="7"/>
  <c r="O2165" i="7"/>
  <c r="P2165" i="7" s="1"/>
  <c r="AE672" i="7" l="1"/>
  <c r="AD672" i="7"/>
  <c r="AF671" i="7"/>
  <c r="AG671" i="7" s="1"/>
  <c r="M2167" i="7"/>
  <c r="O2166" i="7"/>
  <c r="P2166" i="7" s="1"/>
  <c r="N2167" i="7"/>
  <c r="AF672" i="7" l="1"/>
  <c r="AE673" i="7"/>
  <c r="AD673" i="7"/>
  <c r="AG672" i="7"/>
  <c r="M2168" i="7"/>
  <c r="N2168" i="7"/>
  <c r="O2167" i="7"/>
  <c r="P2167" i="7" s="1"/>
  <c r="AE674" i="7" l="1"/>
  <c r="AD674" i="7"/>
  <c r="AF673" i="7"/>
  <c r="AG673" i="7" s="1"/>
  <c r="M2169" i="7"/>
  <c r="N2169" i="7"/>
  <c r="O2168" i="7"/>
  <c r="P2168" i="7" s="1"/>
  <c r="AD675" i="7" l="1"/>
  <c r="AF674" i="7"/>
  <c r="AE675" i="7"/>
  <c r="AG674" i="7"/>
  <c r="M2170" i="7"/>
  <c r="N2170" i="7"/>
  <c r="O2169" i="7"/>
  <c r="P2169" i="7" s="1"/>
  <c r="AE676" i="7" l="1"/>
  <c r="AD676" i="7"/>
  <c r="AF675" i="7"/>
  <c r="AG675" i="7" s="1"/>
  <c r="M2171" i="7"/>
  <c r="N2171" i="7"/>
  <c r="O2170" i="7"/>
  <c r="P2170" i="7" s="1"/>
  <c r="AE677" i="7" l="1"/>
  <c r="AD677" i="7"/>
  <c r="AF676" i="7"/>
  <c r="AG676" i="7"/>
  <c r="M2172" i="7"/>
  <c r="N2172" i="7"/>
  <c r="O2171" i="7"/>
  <c r="P2171" i="7" s="1"/>
  <c r="AF677" i="7" l="1"/>
  <c r="AE678" i="7"/>
  <c r="AD678" i="7"/>
  <c r="AG677" i="7"/>
  <c r="M2173" i="7"/>
  <c r="O2172" i="7"/>
  <c r="P2172" i="7" s="1"/>
  <c r="N2173" i="7"/>
  <c r="AE679" i="7" l="1"/>
  <c r="AD679" i="7"/>
  <c r="AF678" i="7"/>
  <c r="AG678" i="7"/>
  <c r="M2174" i="7"/>
  <c r="N2174" i="7"/>
  <c r="O2173" i="7"/>
  <c r="P2173" i="7" s="1"/>
  <c r="AF679" i="7" l="1"/>
  <c r="AE680" i="7"/>
  <c r="AD680" i="7"/>
  <c r="AG679" i="7"/>
  <c r="M2175" i="7"/>
  <c r="N2175" i="7"/>
  <c r="O2174" i="7"/>
  <c r="P2174" i="7" s="1"/>
  <c r="AE681" i="7" l="1"/>
  <c r="AD681" i="7"/>
  <c r="AF680" i="7"/>
  <c r="AG680" i="7" s="1"/>
  <c r="M2176" i="7"/>
  <c r="N2176" i="7"/>
  <c r="O2175" i="7"/>
  <c r="P2175" i="7" s="1"/>
  <c r="AE682" i="7" l="1"/>
  <c r="AD682" i="7"/>
  <c r="AF681" i="7"/>
  <c r="AG681" i="7"/>
  <c r="M2177" i="7"/>
  <c r="N2177" i="7"/>
  <c r="O2176" i="7"/>
  <c r="P2176" i="7" s="1"/>
  <c r="AE683" i="7" l="1"/>
  <c r="AD683" i="7"/>
  <c r="AF682" i="7"/>
  <c r="AG682" i="7"/>
  <c r="M2178" i="7"/>
  <c r="O2177" i="7"/>
  <c r="P2177" i="7" s="1"/>
  <c r="N2178" i="7"/>
  <c r="AE684" i="7" l="1"/>
  <c r="AD684" i="7"/>
  <c r="AF683" i="7"/>
  <c r="AG683" i="7"/>
  <c r="M2179" i="7"/>
  <c r="N2179" i="7"/>
  <c r="O2178" i="7"/>
  <c r="P2178" i="7" s="1"/>
  <c r="AF684" i="7" l="1"/>
  <c r="AE685" i="7"/>
  <c r="AD685" i="7"/>
  <c r="AG684" i="7"/>
  <c r="M2180" i="7"/>
  <c r="N2180" i="7"/>
  <c r="O2179" i="7"/>
  <c r="P2179" i="7" s="1"/>
  <c r="AE686" i="7" l="1"/>
  <c r="AD686" i="7"/>
  <c r="AF685" i="7"/>
  <c r="AG685" i="7"/>
  <c r="M2181" i="7"/>
  <c r="N2181" i="7"/>
  <c r="O2180" i="7"/>
  <c r="P2180" i="7" s="1"/>
  <c r="AD687" i="7" l="1"/>
  <c r="AF686" i="7"/>
  <c r="AE687" i="7"/>
  <c r="AG686" i="7"/>
  <c r="M2182" i="7"/>
  <c r="N2182" i="7"/>
  <c r="O2181" i="7"/>
  <c r="P2181" i="7" s="1"/>
  <c r="AE688" i="7" l="1"/>
  <c r="AD688" i="7"/>
  <c r="AF687" i="7"/>
  <c r="AG687" i="7" s="1"/>
  <c r="M2183" i="7"/>
  <c r="N2183" i="7"/>
  <c r="O2182" i="7"/>
  <c r="P2182" i="7" s="1"/>
  <c r="AE689" i="7" l="1"/>
  <c r="AD689" i="7"/>
  <c r="AF688" i="7"/>
  <c r="AG688" i="7"/>
  <c r="M2184" i="7"/>
  <c r="O2183" i="7"/>
  <c r="P2183" i="7" s="1"/>
  <c r="N2184" i="7"/>
  <c r="AF689" i="7" l="1"/>
  <c r="AG689" i="7" s="1"/>
  <c r="AE690" i="7"/>
  <c r="AD690" i="7"/>
  <c r="M2185" i="7"/>
  <c r="N2185" i="7"/>
  <c r="O2184" i="7"/>
  <c r="P2184" i="7" s="1"/>
  <c r="AE691" i="7" l="1"/>
  <c r="AD691" i="7"/>
  <c r="AF690" i="7"/>
  <c r="AG690" i="7"/>
  <c r="M2186" i="7"/>
  <c r="N2186" i="7"/>
  <c r="O2185" i="7"/>
  <c r="P2185" i="7" s="1"/>
  <c r="AF691" i="7" l="1"/>
  <c r="AD692" i="7"/>
  <c r="AE692" i="7"/>
  <c r="AG691" i="7"/>
  <c r="M2187" i="7"/>
  <c r="N2187" i="7"/>
  <c r="O2186" i="7"/>
  <c r="P2186" i="7" s="1"/>
  <c r="AE693" i="7" l="1"/>
  <c r="AD693" i="7"/>
  <c r="AF692" i="7"/>
  <c r="AG692" i="7"/>
  <c r="M2188" i="7"/>
  <c r="O2187" i="7"/>
  <c r="P2187" i="7" s="1"/>
  <c r="N2188" i="7"/>
  <c r="AE694" i="7" l="1"/>
  <c r="AD694" i="7"/>
  <c r="AF693" i="7"/>
  <c r="AG693" i="7"/>
  <c r="M2189" i="7"/>
  <c r="N2189" i="7"/>
  <c r="O2188" i="7"/>
  <c r="P2188" i="7" s="1"/>
  <c r="AE695" i="7" l="1"/>
  <c r="AD695" i="7"/>
  <c r="AF694" i="7"/>
  <c r="AG694" i="7"/>
  <c r="M2190" i="7"/>
  <c r="N2190" i="7"/>
  <c r="O2189" i="7"/>
  <c r="P2189" i="7" s="1"/>
  <c r="AE696" i="7" l="1"/>
  <c r="AD696" i="7"/>
  <c r="AF695" i="7"/>
  <c r="AG695" i="7"/>
  <c r="M2191" i="7"/>
  <c r="N2191" i="7"/>
  <c r="O2190" i="7"/>
  <c r="P2190" i="7" s="1"/>
  <c r="AF696" i="7" l="1"/>
  <c r="AG696" i="7" s="1"/>
  <c r="AE697" i="7"/>
  <c r="AD697" i="7"/>
  <c r="M2192" i="7"/>
  <c r="N2192" i="7"/>
  <c r="O2191" i="7"/>
  <c r="P2191" i="7" s="1"/>
  <c r="AE698" i="7" l="1"/>
  <c r="AD698" i="7"/>
  <c r="AF697" i="7"/>
  <c r="AG697" i="7" s="1"/>
  <c r="M2193" i="7"/>
  <c r="N2193" i="7"/>
  <c r="O2192" i="7"/>
  <c r="P2192" i="7" s="1"/>
  <c r="AD699" i="7" l="1"/>
  <c r="AF698" i="7"/>
  <c r="AE699" i="7"/>
  <c r="AG698" i="7"/>
  <c r="M2194" i="7"/>
  <c r="N2194" i="7"/>
  <c r="O2193" i="7"/>
  <c r="P2193" i="7" s="1"/>
  <c r="AE700" i="7" l="1"/>
  <c r="AD700" i="7"/>
  <c r="AF699" i="7"/>
  <c r="AG699" i="7" s="1"/>
  <c r="M2195" i="7"/>
  <c r="N2195" i="7"/>
  <c r="O2194" i="7"/>
  <c r="P2194" i="7" s="1"/>
  <c r="AE701" i="7" l="1"/>
  <c r="AD701" i="7"/>
  <c r="AF700" i="7"/>
  <c r="AG700" i="7"/>
  <c r="M2196" i="7"/>
  <c r="N2196" i="7"/>
  <c r="O2195" i="7"/>
  <c r="P2195" i="7" s="1"/>
  <c r="AF701" i="7" l="1"/>
  <c r="AG701" i="7" s="1"/>
  <c r="AE702" i="7"/>
  <c r="AD702" i="7"/>
  <c r="M2197" i="7"/>
  <c r="N2197" i="7"/>
  <c r="O2196" i="7"/>
  <c r="P2196" i="7" s="1"/>
  <c r="AE703" i="7" l="1"/>
  <c r="AD703" i="7"/>
  <c r="AF702" i="7"/>
  <c r="AG702" i="7"/>
  <c r="M2198" i="7"/>
  <c r="N2198" i="7"/>
  <c r="O2197" i="7"/>
  <c r="P2197" i="7" s="1"/>
  <c r="AF703" i="7" l="1"/>
  <c r="AE704" i="7"/>
  <c r="AD704" i="7"/>
  <c r="AG703" i="7"/>
  <c r="M2199" i="7"/>
  <c r="O2198" i="7"/>
  <c r="P2198" i="7" s="1"/>
  <c r="N2199" i="7"/>
  <c r="AE705" i="7" l="1"/>
  <c r="AD705" i="7"/>
  <c r="AF704" i="7"/>
  <c r="AG704" i="7"/>
  <c r="M2200" i="7"/>
  <c r="N2200" i="7"/>
  <c r="O2199" i="7"/>
  <c r="P2199" i="7" s="1"/>
  <c r="AE706" i="7" l="1"/>
  <c r="AD706" i="7"/>
  <c r="AF705" i="7"/>
  <c r="AG705" i="7" s="1"/>
  <c r="M2201" i="7"/>
  <c r="N2201" i="7"/>
  <c r="O2200" i="7"/>
  <c r="P2200" i="7" s="1"/>
  <c r="AE707" i="7" l="1"/>
  <c r="AD707" i="7"/>
  <c r="AF706" i="7"/>
  <c r="AG706" i="7"/>
  <c r="M2202" i="7"/>
  <c r="N2202" i="7"/>
  <c r="O2201" i="7"/>
  <c r="P2201" i="7" s="1"/>
  <c r="AE708" i="7" l="1"/>
  <c r="AD708" i="7"/>
  <c r="AF707" i="7"/>
  <c r="AG707" i="7" s="1"/>
  <c r="M2203" i="7"/>
  <c r="N2203" i="7"/>
  <c r="O2202" i="7"/>
  <c r="P2202" i="7" s="1"/>
  <c r="AF708" i="7" l="1"/>
  <c r="AE709" i="7"/>
  <c r="AD709" i="7"/>
  <c r="AG708" i="7"/>
  <c r="M2204" i="7"/>
  <c r="N2204" i="7"/>
  <c r="O2203" i="7"/>
  <c r="P2203" i="7" s="1"/>
  <c r="AE710" i="7" l="1"/>
  <c r="AD710" i="7"/>
  <c r="AF709" i="7"/>
  <c r="AG709" i="7" s="1"/>
  <c r="M2205" i="7"/>
  <c r="N2205" i="7"/>
  <c r="O2204" i="7"/>
  <c r="P2204" i="7" s="1"/>
  <c r="AD711" i="7" l="1"/>
  <c r="AF710" i="7"/>
  <c r="AG710" i="7" s="1"/>
  <c r="AE711" i="7"/>
  <c r="M2206" i="7"/>
  <c r="N2206" i="7"/>
  <c r="O2205" i="7"/>
  <c r="P2205" i="7" s="1"/>
  <c r="AE712" i="7" l="1"/>
  <c r="AD712" i="7"/>
  <c r="AF711" i="7"/>
  <c r="AG711" i="7"/>
  <c r="M2207" i="7"/>
  <c r="N2207" i="7"/>
  <c r="O2206" i="7"/>
  <c r="P2206" i="7" s="1"/>
  <c r="AE713" i="7" l="1"/>
  <c r="AD713" i="7"/>
  <c r="AF712" i="7"/>
  <c r="AG712" i="7"/>
  <c r="M2208" i="7"/>
  <c r="N2208" i="7"/>
  <c r="O2207" i="7"/>
  <c r="P2207" i="7" s="1"/>
  <c r="AF713" i="7" l="1"/>
  <c r="AE714" i="7"/>
  <c r="AD714" i="7"/>
  <c r="AG713" i="7"/>
  <c r="M2209" i="7"/>
  <c r="N2209" i="7"/>
  <c r="O2208" i="7"/>
  <c r="P2208" i="7" s="1"/>
  <c r="AE715" i="7" l="1"/>
  <c r="AD715" i="7"/>
  <c r="AF714" i="7"/>
  <c r="AG714" i="7" s="1"/>
  <c r="M2210" i="7"/>
  <c r="N2210" i="7"/>
  <c r="O2209" i="7"/>
  <c r="P2209" i="7" s="1"/>
  <c r="AF715" i="7" l="1"/>
  <c r="AE716" i="7"/>
  <c r="AD716" i="7"/>
  <c r="AG715" i="7"/>
  <c r="M2211" i="7"/>
  <c r="N2211" i="7"/>
  <c r="O2210" i="7"/>
  <c r="P2210" i="7" s="1"/>
  <c r="AE717" i="7" l="1"/>
  <c r="AD717" i="7"/>
  <c r="AF716" i="7"/>
  <c r="AG716" i="7" s="1"/>
  <c r="M2212" i="7"/>
  <c r="N2212" i="7"/>
  <c r="O2211" i="7"/>
  <c r="P2211" i="7" s="1"/>
  <c r="AE718" i="7" l="1"/>
  <c r="AD718" i="7"/>
  <c r="AF717" i="7"/>
  <c r="AG717" i="7" s="1"/>
  <c r="M2213" i="7"/>
  <c r="N2213" i="7"/>
  <c r="O2212" i="7"/>
  <c r="P2212" i="7" s="1"/>
  <c r="AE719" i="7" l="1"/>
  <c r="AD719" i="7"/>
  <c r="AF718" i="7"/>
  <c r="AG718" i="7"/>
  <c r="M2214" i="7"/>
  <c r="N2214" i="7"/>
  <c r="O2213" i="7"/>
  <c r="P2213" i="7" s="1"/>
  <c r="AE720" i="7" l="1"/>
  <c r="AD720" i="7"/>
  <c r="AF719" i="7"/>
  <c r="AG719" i="7"/>
  <c r="M2215" i="7"/>
  <c r="O2214" i="7"/>
  <c r="P2214" i="7" s="1"/>
  <c r="N2215" i="7"/>
  <c r="AF720" i="7" l="1"/>
  <c r="AE721" i="7"/>
  <c r="AD721" i="7"/>
  <c r="AG720" i="7"/>
  <c r="M2216" i="7"/>
  <c r="N2216" i="7"/>
  <c r="O2215" i="7"/>
  <c r="P2215" i="7" s="1"/>
  <c r="AE722" i="7" l="1"/>
  <c r="AD722" i="7"/>
  <c r="AF721" i="7"/>
  <c r="AG721" i="7" s="1"/>
  <c r="M2217" i="7"/>
  <c r="N2217" i="7"/>
  <c r="O2216" i="7"/>
  <c r="P2216" i="7" s="1"/>
  <c r="AD723" i="7" l="1"/>
  <c r="AF722" i="7"/>
  <c r="AG722" i="7" s="1"/>
  <c r="AE723" i="7"/>
  <c r="M2218" i="7"/>
  <c r="N2218" i="7"/>
  <c r="O2217" i="7"/>
  <c r="P2217" i="7" s="1"/>
  <c r="AE724" i="7" l="1"/>
  <c r="AD724" i="7"/>
  <c r="AF723" i="7"/>
  <c r="AG723" i="7" s="1"/>
  <c r="M2219" i="7"/>
  <c r="N2219" i="7"/>
  <c r="O2218" i="7"/>
  <c r="P2218" i="7" s="1"/>
  <c r="AE725" i="7" l="1"/>
  <c r="AD725" i="7"/>
  <c r="AF724" i="7"/>
  <c r="AG724" i="7" s="1"/>
  <c r="M2220" i="7"/>
  <c r="O2219" i="7"/>
  <c r="P2219" i="7" s="1"/>
  <c r="N2220" i="7"/>
  <c r="AF725" i="7" l="1"/>
  <c r="AE726" i="7"/>
  <c r="AD726" i="7"/>
  <c r="AG725" i="7"/>
  <c r="M2221" i="7"/>
  <c r="N2221" i="7"/>
  <c r="O2220" i="7"/>
  <c r="P2220" i="7" s="1"/>
  <c r="AE727" i="7" l="1"/>
  <c r="AD727" i="7"/>
  <c r="AF726" i="7"/>
  <c r="AG726" i="7"/>
  <c r="M2222" i="7"/>
  <c r="N2222" i="7"/>
  <c r="O2221" i="7"/>
  <c r="P2221" i="7" s="1"/>
  <c r="AF727" i="7" l="1"/>
  <c r="AG727" i="7" s="1"/>
  <c r="AE728" i="7"/>
  <c r="AD728" i="7"/>
  <c r="M2223" i="7"/>
  <c r="N2223" i="7"/>
  <c r="O2222" i="7"/>
  <c r="P2222" i="7" s="1"/>
  <c r="AE729" i="7" l="1"/>
  <c r="AD729" i="7"/>
  <c r="AF728" i="7"/>
  <c r="AG728" i="7" s="1"/>
  <c r="M2224" i="7"/>
  <c r="N2224" i="7"/>
  <c r="O2223" i="7"/>
  <c r="P2223" i="7" s="1"/>
  <c r="AE730" i="7" l="1"/>
  <c r="AD730" i="7"/>
  <c r="AF729" i="7"/>
  <c r="AG729" i="7" s="1"/>
  <c r="M2225" i="7"/>
  <c r="N2225" i="7"/>
  <c r="O2224" i="7"/>
  <c r="P2224" i="7" s="1"/>
  <c r="AE731" i="7" l="1"/>
  <c r="AD731" i="7"/>
  <c r="AF730" i="7"/>
  <c r="AG730" i="7" s="1"/>
  <c r="M2226" i="7"/>
  <c r="N2226" i="7"/>
  <c r="O2225" i="7"/>
  <c r="P2225" i="7" s="1"/>
  <c r="AE732" i="7" l="1"/>
  <c r="AD732" i="7"/>
  <c r="AF731" i="7"/>
  <c r="AG731" i="7" s="1"/>
  <c r="M2227" i="7"/>
  <c r="N2227" i="7"/>
  <c r="O2226" i="7"/>
  <c r="P2226" i="7" s="1"/>
  <c r="AF732" i="7" l="1"/>
  <c r="AE733" i="7"/>
  <c r="AD733" i="7"/>
  <c r="AG732" i="7"/>
  <c r="M2228" i="7"/>
  <c r="N2228" i="7"/>
  <c r="O2227" i="7"/>
  <c r="P2227" i="7" s="1"/>
  <c r="AE734" i="7" l="1"/>
  <c r="AD734" i="7"/>
  <c r="AF733" i="7"/>
  <c r="AG733" i="7" s="1"/>
  <c r="M2229" i="7"/>
  <c r="N2229" i="7"/>
  <c r="O2228" i="7"/>
  <c r="P2228" i="7" s="1"/>
  <c r="AD735" i="7" l="1"/>
  <c r="AF734" i="7"/>
  <c r="AE735" i="7"/>
  <c r="AG734" i="7"/>
  <c r="M2230" i="7"/>
  <c r="N2230" i="7"/>
  <c r="O2229" i="7"/>
  <c r="P2229" i="7" s="1"/>
  <c r="AE736" i="7" l="1"/>
  <c r="AD736" i="7"/>
  <c r="AF735" i="7"/>
  <c r="AG735" i="7" s="1"/>
  <c r="M2231" i="7"/>
  <c r="N2231" i="7"/>
  <c r="O2230" i="7"/>
  <c r="P2230" i="7" s="1"/>
  <c r="AE737" i="7" l="1"/>
  <c r="AD737" i="7"/>
  <c r="AF736" i="7"/>
  <c r="AG736" i="7"/>
  <c r="M2232" i="7"/>
  <c r="O2231" i="7"/>
  <c r="P2231" i="7" s="1"/>
  <c r="N2232" i="7"/>
  <c r="AF737" i="7" l="1"/>
  <c r="AE738" i="7"/>
  <c r="AD738" i="7"/>
  <c r="AG737" i="7"/>
  <c r="M2233" i="7"/>
  <c r="N2233" i="7"/>
  <c r="O2232" i="7"/>
  <c r="P2232" i="7" s="1"/>
  <c r="AE739" i="7" l="1"/>
  <c r="AD739" i="7"/>
  <c r="AF738" i="7"/>
  <c r="AG738" i="7" s="1"/>
  <c r="M2234" i="7"/>
  <c r="N2234" i="7"/>
  <c r="O2233" i="7"/>
  <c r="P2233" i="7" s="1"/>
  <c r="AF739" i="7" l="1"/>
  <c r="AG739" i="7" s="1"/>
  <c r="AD740" i="7"/>
  <c r="AE740" i="7"/>
  <c r="M2235" i="7"/>
  <c r="N2235" i="7"/>
  <c r="O2234" i="7"/>
  <c r="P2234" i="7" s="1"/>
  <c r="AE741" i="7" l="1"/>
  <c r="AD741" i="7"/>
  <c r="AF740" i="7"/>
  <c r="AG740" i="7" s="1"/>
  <c r="M2236" i="7"/>
  <c r="N2236" i="7"/>
  <c r="O2235" i="7"/>
  <c r="P2235" i="7" s="1"/>
  <c r="AE742" i="7" l="1"/>
  <c r="AD742" i="7"/>
  <c r="AF741" i="7"/>
  <c r="AG741" i="7" s="1"/>
  <c r="M2237" i="7"/>
  <c r="N2237" i="7"/>
  <c r="O2236" i="7"/>
  <c r="P2236" i="7" s="1"/>
  <c r="AE743" i="7" l="1"/>
  <c r="AD743" i="7"/>
  <c r="AF742" i="7"/>
  <c r="AG742" i="7" s="1"/>
  <c r="M2238" i="7"/>
  <c r="O2237" i="7"/>
  <c r="P2237" i="7" s="1"/>
  <c r="N2238" i="7"/>
  <c r="AE744" i="7" l="1"/>
  <c r="AD744" i="7"/>
  <c r="AF743" i="7"/>
  <c r="AG743" i="7"/>
  <c r="M2239" i="7"/>
  <c r="O2238" i="7"/>
  <c r="P2238" i="7" s="1"/>
  <c r="N2239" i="7"/>
  <c r="AF744" i="7" l="1"/>
  <c r="AE745" i="7"/>
  <c r="AD745" i="7"/>
  <c r="AG744" i="7"/>
  <c r="M2240" i="7"/>
  <c r="N2240" i="7"/>
  <c r="O2239" i="7"/>
  <c r="P2239" i="7" s="1"/>
  <c r="AE746" i="7" l="1"/>
  <c r="AD746" i="7"/>
  <c r="AF745" i="7"/>
  <c r="AG745" i="7" s="1"/>
  <c r="M2241" i="7"/>
  <c r="N2241" i="7"/>
  <c r="O2240" i="7"/>
  <c r="P2240" i="7" s="1"/>
  <c r="AD747" i="7" l="1"/>
  <c r="AF746" i="7"/>
  <c r="AE747" i="7"/>
  <c r="AG746" i="7"/>
  <c r="M2242" i="7"/>
  <c r="N2242" i="7"/>
  <c r="O2241" i="7"/>
  <c r="P2241" i="7" s="1"/>
  <c r="AE748" i="7" l="1"/>
  <c r="AD748" i="7"/>
  <c r="AF747" i="7"/>
  <c r="AG747" i="7" s="1"/>
  <c r="M2243" i="7"/>
  <c r="N2243" i="7"/>
  <c r="O2242" i="7"/>
  <c r="P2242" i="7" s="1"/>
  <c r="AE749" i="7" l="1"/>
  <c r="AD749" i="7"/>
  <c r="AF748" i="7"/>
  <c r="AG748" i="7" s="1"/>
  <c r="M2244" i="7"/>
  <c r="N2244" i="7"/>
  <c r="O2243" i="7"/>
  <c r="P2243" i="7" s="1"/>
  <c r="AF749" i="7" l="1"/>
  <c r="AE750" i="7"/>
  <c r="AD750" i="7"/>
  <c r="AG749" i="7"/>
  <c r="M2245" i="7"/>
  <c r="N2245" i="7"/>
  <c r="O2244" i="7"/>
  <c r="P2244" i="7" s="1"/>
  <c r="AE751" i="7" l="1"/>
  <c r="AD751" i="7"/>
  <c r="AF750" i="7"/>
  <c r="AG750" i="7" s="1"/>
  <c r="M2246" i="7"/>
  <c r="N2246" i="7"/>
  <c r="O2245" i="7"/>
  <c r="P2245" i="7" s="1"/>
  <c r="AF751" i="7" l="1"/>
  <c r="AE752" i="7"/>
  <c r="AD752" i="7"/>
  <c r="AG751" i="7"/>
  <c r="M2247" i="7"/>
  <c r="N2247" i="7"/>
  <c r="O2246" i="7"/>
  <c r="P2246" i="7" s="1"/>
  <c r="AE753" i="7" l="1"/>
  <c r="AD753" i="7"/>
  <c r="AF752" i="7"/>
  <c r="AG752" i="7" s="1"/>
  <c r="M2248" i="7"/>
  <c r="N2248" i="7"/>
  <c r="O2247" i="7"/>
  <c r="P2247" i="7" s="1"/>
  <c r="AE754" i="7" l="1"/>
  <c r="AD754" i="7"/>
  <c r="AF753" i="7"/>
  <c r="AG753" i="7" s="1"/>
  <c r="M2249" i="7"/>
  <c r="N2249" i="7"/>
  <c r="O2248" i="7"/>
  <c r="P2248" i="7" s="1"/>
  <c r="AE755" i="7" l="1"/>
  <c r="AD755" i="7"/>
  <c r="AF754" i="7"/>
  <c r="AG754" i="7"/>
  <c r="M2250" i="7"/>
  <c r="N2250" i="7"/>
  <c r="O2249" i="7"/>
  <c r="P2249" i="7" s="1"/>
  <c r="AE756" i="7" l="1"/>
  <c r="AD756" i="7"/>
  <c r="AF755" i="7"/>
  <c r="AG755" i="7" s="1"/>
  <c r="M2251" i="7"/>
  <c r="N2251" i="7"/>
  <c r="O2250" i="7"/>
  <c r="P2250" i="7" s="1"/>
  <c r="AF756" i="7" l="1"/>
  <c r="AE757" i="7"/>
  <c r="AD757" i="7"/>
  <c r="AG756" i="7"/>
  <c r="M2252" i="7"/>
  <c r="N2252" i="7"/>
  <c r="O2251" i="7"/>
  <c r="P2251" i="7" s="1"/>
  <c r="AE758" i="7" l="1"/>
  <c r="AD758" i="7"/>
  <c r="AF757" i="7"/>
  <c r="AG757" i="7" s="1"/>
  <c r="M2253" i="7"/>
  <c r="N2253" i="7"/>
  <c r="O2252" i="7"/>
  <c r="P2252" i="7" s="1"/>
  <c r="AD759" i="7" l="1"/>
  <c r="AF758" i="7"/>
  <c r="AE759" i="7"/>
  <c r="AG758" i="7"/>
  <c r="M2254" i="7"/>
  <c r="N2254" i="7"/>
  <c r="O2253" i="7"/>
  <c r="P2253" i="7" s="1"/>
  <c r="AE760" i="7" l="1"/>
  <c r="AD760" i="7"/>
  <c r="AF759" i="7"/>
  <c r="AG759" i="7" s="1"/>
  <c r="M2255" i="7"/>
  <c r="N2255" i="7"/>
  <c r="O2254" i="7"/>
  <c r="P2254" i="7" s="1"/>
  <c r="AE761" i="7" l="1"/>
  <c r="AD761" i="7"/>
  <c r="AF760" i="7"/>
  <c r="AG760" i="7"/>
  <c r="M2256" i="7"/>
  <c r="N2256" i="7"/>
  <c r="O2255" i="7"/>
  <c r="P2255" i="7" s="1"/>
  <c r="AF761" i="7" l="1"/>
  <c r="AE762" i="7"/>
  <c r="AD762" i="7"/>
  <c r="AG761" i="7"/>
  <c r="M2257" i="7"/>
  <c r="N2257" i="7"/>
  <c r="O2256" i="7"/>
  <c r="P2256" i="7" s="1"/>
  <c r="AE763" i="7" l="1"/>
  <c r="AD763" i="7"/>
  <c r="AF762" i="7"/>
  <c r="AG762" i="7" s="1"/>
  <c r="M2258" i="7"/>
  <c r="O2257" i="7"/>
  <c r="P2257" i="7" s="1"/>
  <c r="N2258" i="7"/>
  <c r="AF763" i="7" l="1"/>
  <c r="AG763" i="7" s="1"/>
  <c r="AE764" i="7"/>
  <c r="AD764" i="7"/>
  <c r="M2259" i="7"/>
  <c r="N2259" i="7"/>
  <c r="O2258" i="7"/>
  <c r="P2258" i="7" s="1"/>
  <c r="AE765" i="7" l="1"/>
  <c r="AD765" i="7"/>
  <c r="AF764" i="7"/>
  <c r="AG764" i="7" s="1"/>
  <c r="M2260" i="7"/>
  <c r="N2260" i="7"/>
  <c r="O2259" i="7"/>
  <c r="P2259" i="7" s="1"/>
  <c r="AE766" i="7" l="1"/>
  <c r="AD766" i="7"/>
  <c r="AF765" i="7"/>
  <c r="AG765" i="7"/>
  <c r="M2261" i="7"/>
  <c r="N2261" i="7"/>
  <c r="O2260" i="7"/>
  <c r="P2260" i="7" s="1"/>
  <c r="AE767" i="7" l="1"/>
  <c r="AD767" i="7"/>
  <c r="AF766" i="7"/>
  <c r="AG766" i="7"/>
  <c r="M2262" i="7"/>
  <c r="N2262" i="7"/>
  <c r="O2261" i="7"/>
  <c r="P2261" i="7" s="1"/>
  <c r="AE768" i="7" l="1"/>
  <c r="AD768" i="7"/>
  <c r="AF767" i="7"/>
  <c r="AG767" i="7"/>
  <c r="M2263" i="7"/>
  <c r="N2263" i="7"/>
  <c r="O2262" i="7"/>
  <c r="P2262" i="7" s="1"/>
  <c r="AF768" i="7" l="1"/>
  <c r="AE769" i="7"/>
  <c r="AD769" i="7"/>
  <c r="AG768" i="7"/>
  <c r="M2264" i="7"/>
  <c r="O2263" i="7"/>
  <c r="P2263" i="7" s="1"/>
  <c r="N2264" i="7"/>
  <c r="AE770" i="7" l="1"/>
  <c r="AD770" i="7"/>
  <c r="AF769" i="7"/>
  <c r="AG769" i="7"/>
  <c r="M2265" i="7"/>
  <c r="N2265" i="7"/>
  <c r="O2264" i="7"/>
  <c r="P2264" i="7" s="1"/>
  <c r="AD771" i="7" l="1"/>
  <c r="AF770" i="7"/>
  <c r="AE771" i="7"/>
  <c r="AG770" i="7"/>
  <c r="M2266" i="7"/>
  <c r="N2266" i="7"/>
  <c r="O2265" i="7"/>
  <c r="P2265" i="7" s="1"/>
  <c r="AE772" i="7" l="1"/>
  <c r="AD772" i="7"/>
  <c r="AF771" i="7"/>
  <c r="AG771" i="7" s="1"/>
  <c r="M2267" i="7"/>
  <c r="N2267" i="7"/>
  <c r="O2266" i="7"/>
  <c r="P2266" i="7" s="1"/>
  <c r="AE773" i="7" l="1"/>
  <c r="AD773" i="7"/>
  <c r="AF772" i="7"/>
  <c r="AG772" i="7" s="1"/>
  <c r="M2268" i="7"/>
  <c r="N2268" i="7"/>
  <c r="O2267" i="7"/>
  <c r="P2267" i="7" s="1"/>
  <c r="AF773" i="7" l="1"/>
  <c r="AE774" i="7"/>
  <c r="AD774" i="7"/>
  <c r="AG773" i="7"/>
  <c r="M2269" i="7"/>
  <c r="N2269" i="7"/>
  <c r="O2268" i="7"/>
  <c r="P2268" i="7" s="1"/>
  <c r="AE775" i="7" l="1"/>
  <c r="AD775" i="7"/>
  <c r="AF774" i="7"/>
  <c r="AG774" i="7"/>
  <c r="M2270" i="7"/>
  <c r="O2269" i="7"/>
  <c r="P2269" i="7" s="1"/>
  <c r="N2270" i="7"/>
  <c r="AF775" i="7" l="1"/>
  <c r="AG775" i="7" s="1"/>
  <c r="AE776" i="7"/>
  <c r="AD776" i="7"/>
  <c r="M2271" i="7"/>
  <c r="N2271" i="7"/>
  <c r="O2270" i="7"/>
  <c r="P2270" i="7" s="1"/>
  <c r="AE777" i="7" l="1"/>
  <c r="AD777" i="7"/>
  <c r="AF776" i="7"/>
  <c r="AG776" i="7" s="1"/>
  <c r="M2272" i="7"/>
  <c r="N2272" i="7"/>
  <c r="O2271" i="7"/>
  <c r="P2271" i="7" s="1"/>
  <c r="AE778" i="7" l="1"/>
  <c r="AD778" i="7"/>
  <c r="AF777" i="7"/>
  <c r="AG777" i="7" s="1"/>
  <c r="M2273" i="7"/>
  <c r="N2273" i="7"/>
  <c r="O2272" i="7"/>
  <c r="P2272" i="7" s="1"/>
  <c r="AE779" i="7" l="1"/>
  <c r="AD779" i="7"/>
  <c r="AF778" i="7"/>
  <c r="AG778" i="7"/>
  <c r="M2274" i="7"/>
  <c r="O2273" i="7"/>
  <c r="P2273" i="7" s="1"/>
  <c r="N2274" i="7"/>
  <c r="AE780" i="7" l="1"/>
  <c r="AD780" i="7"/>
  <c r="AF779" i="7"/>
  <c r="AG779" i="7" s="1"/>
  <c r="M2275" i="7"/>
  <c r="N2275" i="7"/>
  <c r="O2274" i="7"/>
  <c r="P2274" i="7" s="1"/>
  <c r="AF780" i="7" l="1"/>
  <c r="AE781" i="7"/>
  <c r="AD781" i="7"/>
  <c r="AG780" i="7"/>
  <c r="M2276" i="7"/>
  <c r="O2275" i="7"/>
  <c r="P2275" i="7" s="1"/>
  <c r="N2276" i="7"/>
  <c r="AE782" i="7" l="1"/>
  <c r="AD782" i="7"/>
  <c r="AF781" i="7"/>
  <c r="AG781" i="7" s="1"/>
  <c r="M2277" i="7"/>
  <c r="N2277" i="7"/>
  <c r="O2276" i="7"/>
  <c r="P2276" i="7" s="1"/>
  <c r="AD783" i="7" l="1"/>
  <c r="AF782" i="7"/>
  <c r="AG782" i="7" s="1"/>
  <c r="AE783" i="7"/>
  <c r="M2278" i="7"/>
  <c r="N2278" i="7"/>
  <c r="O2277" i="7"/>
  <c r="P2277" i="7" s="1"/>
  <c r="AE784" i="7" l="1"/>
  <c r="AD784" i="7"/>
  <c r="AF783" i="7"/>
  <c r="AG783" i="7" s="1"/>
  <c r="M2279" i="7"/>
  <c r="N2279" i="7"/>
  <c r="O2278" i="7"/>
  <c r="P2278" i="7" s="1"/>
  <c r="AE785" i="7" l="1"/>
  <c r="AD785" i="7"/>
  <c r="AF784" i="7"/>
  <c r="AG784" i="7" s="1"/>
  <c r="M2280" i="7"/>
  <c r="N2280" i="7"/>
  <c r="O2279" i="7"/>
  <c r="P2279" i="7" s="1"/>
  <c r="AF785" i="7" l="1"/>
  <c r="AE786" i="7"/>
  <c r="AD786" i="7"/>
  <c r="AG785" i="7"/>
  <c r="M2281" i="7"/>
  <c r="N2281" i="7"/>
  <c r="O2280" i="7"/>
  <c r="P2280" i="7" s="1"/>
  <c r="AE787" i="7" l="1"/>
  <c r="AD787" i="7"/>
  <c r="AF786" i="7"/>
  <c r="AG786" i="7"/>
  <c r="M2282" i="7"/>
  <c r="N2282" i="7"/>
  <c r="O2281" i="7"/>
  <c r="P2281" i="7" s="1"/>
  <c r="AF787" i="7" l="1"/>
  <c r="AD788" i="7"/>
  <c r="AE788" i="7"/>
  <c r="AG787" i="7"/>
  <c r="M2283" i="7"/>
  <c r="O2282" i="7"/>
  <c r="P2282" i="7" s="1"/>
  <c r="N2283" i="7"/>
  <c r="AE789" i="7" l="1"/>
  <c r="AD789" i="7"/>
  <c r="AF788" i="7"/>
  <c r="AG788" i="7" s="1"/>
  <c r="M2284" i="7"/>
  <c r="N2284" i="7"/>
  <c r="O2283" i="7"/>
  <c r="P2283" i="7" s="1"/>
  <c r="AE790" i="7" l="1"/>
  <c r="AD790" i="7"/>
  <c r="AF789" i="7"/>
  <c r="AG789" i="7"/>
  <c r="M2285" i="7"/>
  <c r="N2285" i="7"/>
  <c r="O2284" i="7"/>
  <c r="P2284" i="7" s="1"/>
  <c r="AE791" i="7" l="1"/>
  <c r="AD791" i="7"/>
  <c r="AF790" i="7"/>
  <c r="AG790" i="7" s="1"/>
  <c r="M2286" i="7"/>
  <c r="N2286" i="7"/>
  <c r="O2285" i="7"/>
  <c r="P2285" i="7" s="1"/>
  <c r="AE792" i="7" l="1"/>
  <c r="AD792" i="7"/>
  <c r="AF791" i="7"/>
  <c r="AG791" i="7" s="1"/>
  <c r="M2287" i="7"/>
  <c r="N2287" i="7"/>
  <c r="O2286" i="7"/>
  <c r="P2286" i="7" s="1"/>
  <c r="AF792" i="7" l="1"/>
  <c r="AG792" i="7" s="1"/>
  <c r="AE793" i="7"/>
  <c r="AD793" i="7"/>
  <c r="M2288" i="7"/>
  <c r="N2288" i="7"/>
  <c r="O2287" i="7"/>
  <c r="P2287" i="7" s="1"/>
  <c r="AE794" i="7" l="1"/>
  <c r="AD794" i="7"/>
  <c r="AF793" i="7"/>
  <c r="AG793" i="7"/>
  <c r="M2289" i="7"/>
  <c r="O2288" i="7"/>
  <c r="P2288" i="7" s="1"/>
  <c r="N2289" i="7"/>
  <c r="AD795" i="7" l="1"/>
  <c r="AF794" i="7"/>
  <c r="AE795" i="7"/>
  <c r="AG794" i="7"/>
  <c r="M2290" i="7"/>
  <c r="N2290" i="7"/>
  <c r="O2289" i="7"/>
  <c r="P2289" i="7" s="1"/>
  <c r="AE796" i="7" l="1"/>
  <c r="AD796" i="7"/>
  <c r="AF795" i="7"/>
  <c r="AG795" i="7" s="1"/>
  <c r="M2291" i="7"/>
  <c r="N2291" i="7"/>
  <c r="O2290" i="7"/>
  <c r="P2290" i="7" s="1"/>
  <c r="AE797" i="7" l="1"/>
  <c r="AD797" i="7"/>
  <c r="AF796" i="7"/>
  <c r="AG796" i="7" s="1"/>
  <c r="M2292" i="7"/>
  <c r="N2292" i="7"/>
  <c r="O2291" i="7"/>
  <c r="P2291" i="7" s="1"/>
  <c r="AF797" i="7" l="1"/>
  <c r="AG797" i="7" s="1"/>
  <c r="AE798" i="7"/>
  <c r="AD798" i="7"/>
  <c r="M2293" i="7"/>
  <c r="N2293" i="7"/>
  <c r="O2292" i="7"/>
  <c r="P2292" i="7" s="1"/>
  <c r="AE799" i="7" l="1"/>
  <c r="AD799" i="7"/>
  <c r="AF798" i="7"/>
  <c r="AG798" i="7" s="1"/>
  <c r="M2294" i="7"/>
  <c r="N2294" i="7"/>
  <c r="O2293" i="7"/>
  <c r="P2293" i="7" s="1"/>
  <c r="AF799" i="7" l="1"/>
  <c r="AE800" i="7"/>
  <c r="AD800" i="7"/>
  <c r="AG799" i="7"/>
  <c r="M2295" i="7"/>
  <c r="O2294" i="7"/>
  <c r="P2294" i="7" s="1"/>
  <c r="N2295" i="7"/>
  <c r="AE801" i="7" l="1"/>
  <c r="AD801" i="7"/>
  <c r="AF800" i="7"/>
  <c r="AG800" i="7" s="1"/>
  <c r="M2296" i="7"/>
  <c r="N2296" i="7"/>
  <c r="O2295" i="7"/>
  <c r="P2295" i="7" s="1"/>
  <c r="AE802" i="7" l="1"/>
  <c r="AD802" i="7"/>
  <c r="AF801" i="7"/>
  <c r="AG801" i="7"/>
  <c r="M2297" i="7"/>
  <c r="N2297" i="7"/>
  <c r="O2296" i="7"/>
  <c r="P2296" i="7" s="1"/>
  <c r="AE803" i="7" l="1"/>
  <c r="AD803" i="7"/>
  <c r="AF802" i="7"/>
  <c r="AG802" i="7" s="1"/>
  <c r="M2298" i="7"/>
  <c r="N2298" i="7"/>
  <c r="O2297" i="7"/>
  <c r="P2297" i="7" s="1"/>
  <c r="AE804" i="7" l="1"/>
  <c r="AD804" i="7"/>
  <c r="AF803" i="7"/>
  <c r="AG803" i="7" s="1"/>
  <c r="M2299" i="7"/>
  <c r="N2299" i="7"/>
  <c r="O2298" i="7"/>
  <c r="P2298" i="7" s="1"/>
  <c r="AF804" i="7" l="1"/>
  <c r="AG804" i="7" s="1"/>
  <c r="AE805" i="7"/>
  <c r="AD805" i="7"/>
  <c r="M2300" i="7"/>
  <c r="N2300" i="7"/>
  <c r="O2299" i="7"/>
  <c r="P2299" i="7" s="1"/>
  <c r="AE806" i="7" l="1"/>
  <c r="AD806" i="7"/>
  <c r="AF805" i="7"/>
  <c r="AG805" i="7"/>
  <c r="M2301" i="7"/>
  <c r="O2300" i="7"/>
  <c r="P2300" i="7" s="1"/>
  <c r="N2301" i="7"/>
  <c r="AD807" i="7" l="1"/>
  <c r="AF806" i="7"/>
  <c r="AG806" i="7" s="1"/>
  <c r="AE807" i="7"/>
  <c r="M2302" i="7"/>
  <c r="N2302" i="7"/>
  <c r="O2301" i="7"/>
  <c r="P2301" i="7" s="1"/>
  <c r="AE808" i="7" l="1"/>
  <c r="AD808" i="7"/>
  <c r="AF807" i="7"/>
  <c r="AG807" i="7" s="1"/>
  <c r="M2303" i="7"/>
  <c r="N2303" i="7"/>
  <c r="O2302" i="7"/>
  <c r="P2302" i="7" s="1"/>
  <c r="AE809" i="7" l="1"/>
  <c r="AD809" i="7"/>
  <c r="AF808" i="7"/>
  <c r="AG808" i="7" s="1"/>
  <c r="M2304" i="7"/>
  <c r="N2304" i="7"/>
  <c r="O2303" i="7"/>
  <c r="P2303" i="7" s="1"/>
  <c r="AF809" i="7" l="1"/>
  <c r="AG809" i="7" s="1"/>
  <c r="AE810" i="7"/>
  <c r="AD810" i="7"/>
  <c r="M2305" i="7"/>
  <c r="N2305" i="7"/>
  <c r="O2304" i="7"/>
  <c r="P2304" i="7" s="1"/>
  <c r="AE811" i="7" l="1"/>
  <c r="AD811" i="7"/>
  <c r="AF810" i="7"/>
  <c r="AG810" i="7" s="1"/>
  <c r="M2306" i="7"/>
  <c r="N2306" i="7"/>
  <c r="O2305" i="7"/>
  <c r="P2305" i="7" s="1"/>
  <c r="AF811" i="7" l="1"/>
  <c r="AE812" i="7"/>
  <c r="AD812" i="7"/>
  <c r="AG811" i="7"/>
  <c r="M2307" i="7"/>
  <c r="N2307" i="7"/>
  <c r="O2306" i="7"/>
  <c r="P2306" i="7" s="1"/>
  <c r="AE813" i="7" l="1"/>
  <c r="AD813" i="7"/>
  <c r="AF812" i="7"/>
  <c r="AG812" i="7" s="1"/>
  <c r="M2308" i="7"/>
  <c r="N2308" i="7"/>
  <c r="O2307" i="7"/>
  <c r="P2307" i="7" s="1"/>
  <c r="AE814" i="7" l="1"/>
  <c r="AD814" i="7"/>
  <c r="AF813" i="7"/>
  <c r="AG813" i="7"/>
  <c r="M2309" i="7"/>
  <c r="O2308" i="7"/>
  <c r="P2308" i="7" s="1"/>
  <c r="N2309" i="7"/>
  <c r="AE815" i="7" l="1"/>
  <c r="AD815" i="7"/>
  <c r="AF814" i="7"/>
  <c r="AG814" i="7"/>
  <c r="M2310" i="7"/>
  <c r="N2310" i="7"/>
  <c r="O2309" i="7"/>
  <c r="P2309" i="7" s="1"/>
  <c r="AE816" i="7" l="1"/>
  <c r="AD816" i="7"/>
  <c r="AF815" i="7"/>
  <c r="AG815" i="7"/>
  <c r="M2311" i="7"/>
  <c r="N2311" i="7"/>
  <c r="O2310" i="7"/>
  <c r="P2310" i="7" s="1"/>
  <c r="AF816" i="7" l="1"/>
  <c r="AE817" i="7"/>
  <c r="AD817" i="7"/>
  <c r="AG816" i="7"/>
  <c r="M2312" i="7"/>
  <c r="O2311" i="7"/>
  <c r="P2311" i="7" s="1"/>
  <c r="N2312" i="7"/>
  <c r="AE818" i="7" l="1"/>
  <c r="AD818" i="7"/>
  <c r="AF817" i="7"/>
  <c r="AG817" i="7" s="1"/>
  <c r="M2313" i="7"/>
  <c r="N2313" i="7"/>
  <c r="O2312" i="7"/>
  <c r="P2312" i="7" s="1"/>
  <c r="AD819" i="7" l="1"/>
  <c r="AF818" i="7"/>
  <c r="AE819" i="7"/>
  <c r="AG818" i="7"/>
  <c r="M2314" i="7"/>
  <c r="N2314" i="7"/>
  <c r="O2313" i="7"/>
  <c r="P2313" i="7" s="1"/>
  <c r="AE820" i="7" l="1"/>
  <c r="AD820" i="7"/>
  <c r="AF819" i="7"/>
  <c r="AG819" i="7" s="1"/>
  <c r="M2315" i="7"/>
  <c r="N2315" i="7"/>
  <c r="O2314" i="7"/>
  <c r="P2314" i="7" s="1"/>
  <c r="AE821" i="7" l="1"/>
  <c r="AD821" i="7"/>
  <c r="AF820" i="7"/>
  <c r="AG820" i="7"/>
  <c r="M2316" i="7"/>
  <c r="N2316" i="7"/>
  <c r="O2315" i="7"/>
  <c r="P2315" i="7" s="1"/>
  <c r="AF821" i="7" l="1"/>
  <c r="AE822" i="7"/>
  <c r="AD822" i="7"/>
  <c r="AG821" i="7"/>
  <c r="M2317" i="7"/>
  <c r="N2317" i="7"/>
  <c r="O2316" i="7"/>
  <c r="P2316" i="7" s="1"/>
  <c r="AE823" i="7" l="1"/>
  <c r="AD823" i="7"/>
  <c r="AF822" i="7"/>
  <c r="AG822" i="7"/>
  <c r="M2318" i="7"/>
  <c r="N2318" i="7"/>
  <c r="O2317" i="7"/>
  <c r="P2317" i="7" s="1"/>
  <c r="AF823" i="7" l="1"/>
  <c r="AG823" i="7" s="1"/>
  <c r="AE824" i="7"/>
  <c r="AD824" i="7"/>
  <c r="M2319" i="7"/>
  <c r="O2318" i="7"/>
  <c r="P2318" i="7" s="1"/>
  <c r="N2319" i="7"/>
  <c r="AE825" i="7" l="1"/>
  <c r="AD825" i="7"/>
  <c r="AF824" i="7"/>
  <c r="AG824" i="7"/>
  <c r="M2320" i="7"/>
  <c r="N2320" i="7"/>
  <c r="O2319" i="7"/>
  <c r="P2319" i="7" s="1"/>
  <c r="AE826" i="7" l="1"/>
  <c r="AD826" i="7"/>
  <c r="AF825" i="7"/>
  <c r="AG825" i="7"/>
  <c r="M2321" i="7"/>
  <c r="N2321" i="7"/>
  <c r="O2320" i="7"/>
  <c r="P2320" i="7" s="1"/>
  <c r="AE827" i="7" l="1"/>
  <c r="AD827" i="7"/>
  <c r="AF826" i="7"/>
  <c r="AG826" i="7"/>
  <c r="M2322" i="7"/>
  <c r="N2322" i="7"/>
  <c r="O2321" i="7"/>
  <c r="P2321" i="7" s="1"/>
  <c r="AE828" i="7" l="1"/>
  <c r="AD828" i="7"/>
  <c r="AF827" i="7"/>
  <c r="AG827" i="7"/>
  <c r="M2323" i="7"/>
  <c r="N2323" i="7"/>
  <c r="O2322" i="7"/>
  <c r="P2322" i="7" s="1"/>
  <c r="AF828" i="7" l="1"/>
  <c r="AE829" i="7"/>
  <c r="AD829" i="7"/>
  <c r="AG828" i="7"/>
  <c r="M2324" i="7"/>
  <c r="N2324" i="7"/>
  <c r="O2323" i="7"/>
  <c r="P2323" i="7" s="1"/>
  <c r="AE830" i="7" l="1"/>
  <c r="AD830" i="7"/>
  <c r="AF829" i="7"/>
  <c r="AG829" i="7" s="1"/>
  <c r="M2325" i="7"/>
  <c r="O2324" i="7"/>
  <c r="P2324" i="7" s="1"/>
  <c r="N2325" i="7"/>
  <c r="AD831" i="7" l="1"/>
  <c r="AF830" i="7"/>
  <c r="AE831" i="7"/>
  <c r="AG830" i="7"/>
  <c r="M2326" i="7"/>
  <c r="N2326" i="7"/>
  <c r="O2325" i="7"/>
  <c r="P2325" i="7" s="1"/>
  <c r="AE832" i="7" l="1"/>
  <c r="AD832" i="7"/>
  <c r="AF831" i="7"/>
  <c r="AG831" i="7" s="1"/>
  <c r="M2327" i="7"/>
  <c r="N2327" i="7"/>
  <c r="O2326" i="7"/>
  <c r="P2326" i="7" s="1"/>
  <c r="AE833" i="7" l="1"/>
  <c r="AD833" i="7"/>
  <c r="AF832" i="7"/>
  <c r="AG832" i="7" s="1"/>
  <c r="M2328" i="7"/>
  <c r="N2328" i="7"/>
  <c r="O2327" i="7"/>
  <c r="P2327" i="7" s="1"/>
  <c r="AF833" i="7" l="1"/>
  <c r="AG833" i="7" s="1"/>
  <c r="AE834" i="7"/>
  <c r="AD834" i="7"/>
  <c r="M2329" i="7"/>
  <c r="N2329" i="7"/>
  <c r="O2328" i="7"/>
  <c r="P2328" i="7" s="1"/>
  <c r="AE835" i="7" l="1"/>
  <c r="AD835" i="7"/>
  <c r="AF834" i="7"/>
  <c r="AG834" i="7"/>
  <c r="M2330" i="7"/>
  <c r="O2329" i="7"/>
  <c r="P2329" i="7" s="1"/>
  <c r="N2330" i="7"/>
  <c r="AF835" i="7" l="1"/>
  <c r="AD836" i="7"/>
  <c r="AE836" i="7"/>
  <c r="AG835" i="7"/>
  <c r="M2331" i="7"/>
  <c r="N2331" i="7"/>
  <c r="O2330" i="7"/>
  <c r="P2330" i="7" s="1"/>
  <c r="AE837" i="7" l="1"/>
  <c r="AD837" i="7"/>
  <c r="AF836" i="7"/>
  <c r="AG836" i="7" s="1"/>
  <c r="M2332" i="7"/>
  <c r="N2332" i="7"/>
  <c r="O2331" i="7"/>
  <c r="P2331" i="7" s="1"/>
  <c r="AE838" i="7" l="1"/>
  <c r="AD838" i="7"/>
  <c r="AF837" i="7"/>
  <c r="AG837" i="7" s="1"/>
  <c r="M2333" i="7"/>
  <c r="N2333" i="7"/>
  <c r="O2332" i="7"/>
  <c r="P2332" i="7" s="1"/>
  <c r="AE839" i="7" l="1"/>
  <c r="AD839" i="7"/>
  <c r="AF838" i="7"/>
  <c r="AG838" i="7" s="1"/>
  <c r="M2334" i="7"/>
  <c r="N2334" i="7"/>
  <c r="O2333" i="7"/>
  <c r="P2333" i="7" s="1"/>
  <c r="AE840" i="7" l="1"/>
  <c r="AD840" i="7"/>
  <c r="AF839" i="7"/>
  <c r="AG839" i="7"/>
  <c r="M2335" i="7"/>
  <c r="O2334" i="7"/>
  <c r="P2334" i="7" s="1"/>
  <c r="N2335" i="7"/>
  <c r="AG840" i="7" l="1"/>
  <c r="AF840" i="7"/>
  <c r="AE841" i="7"/>
  <c r="AD841" i="7"/>
  <c r="M2336" i="7"/>
  <c r="N2336" i="7"/>
  <c r="O2335" i="7"/>
  <c r="P2335" i="7" s="1"/>
  <c r="AE842" i="7" l="1"/>
  <c r="AD842" i="7"/>
  <c r="AF841" i="7"/>
  <c r="AG841" i="7"/>
  <c r="M2337" i="7"/>
  <c r="O2336" i="7"/>
  <c r="P2336" i="7" s="1"/>
  <c r="N2337" i="7"/>
  <c r="AD843" i="7" l="1"/>
  <c r="AF842" i="7"/>
  <c r="AE843" i="7"/>
  <c r="AG842" i="7"/>
  <c r="M2338" i="7"/>
  <c r="N2338" i="7"/>
  <c r="O2337" i="7"/>
  <c r="P2337" i="7" s="1"/>
  <c r="AE844" i="7" l="1"/>
  <c r="AD844" i="7"/>
  <c r="AF843" i="7"/>
  <c r="AG843" i="7" s="1"/>
  <c r="M2339" i="7"/>
  <c r="N2339" i="7"/>
  <c r="O2338" i="7"/>
  <c r="P2338" i="7" s="1"/>
  <c r="AE845" i="7" l="1"/>
  <c r="AD845" i="7"/>
  <c r="AF844" i="7"/>
  <c r="AG844" i="7" s="1"/>
  <c r="M2340" i="7"/>
  <c r="O2339" i="7"/>
  <c r="P2339" i="7" s="1"/>
  <c r="N2340" i="7"/>
  <c r="AF845" i="7" l="1"/>
  <c r="AG845" i="7" s="1"/>
  <c r="AE846" i="7"/>
  <c r="AD846" i="7"/>
  <c r="M2341" i="7"/>
  <c r="N2341" i="7"/>
  <c r="O2340" i="7"/>
  <c r="P2340" i="7" s="1"/>
  <c r="AE847" i="7" l="1"/>
  <c r="AD847" i="7"/>
  <c r="AF846" i="7"/>
  <c r="AG846" i="7" s="1"/>
  <c r="M2342" i="7"/>
  <c r="N2342" i="7"/>
  <c r="O2341" i="7"/>
  <c r="P2341" i="7" s="1"/>
  <c r="AF847" i="7" l="1"/>
  <c r="AE848" i="7"/>
  <c r="AD848" i="7"/>
  <c r="AG847" i="7"/>
  <c r="M2343" i="7"/>
  <c r="O2342" i="7"/>
  <c r="P2342" i="7" s="1"/>
  <c r="N2343" i="7"/>
  <c r="AE849" i="7" l="1"/>
  <c r="AD849" i="7"/>
  <c r="AF848" i="7"/>
  <c r="AG848" i="7" s="1"/>
  <c r="M2344" i="7"/>
  <c r="N2344" i="7"/>
  <c r="O2343" i="7"/>
  <c r="P2343" i="7" s="1"/>
  <c r="AE850" i="7" l="1"/>
  <c r="AD850" i="7"/>
  <c r="AF849" i="7"/>
  <c r="AG849" i="7" s="1"/>
  <c r="M2345" i="7"/>
  <c r="O2344" i="7"/>
  <c r="P2344" i="7" s="1"/>
  <c r="N2345" i="7"/>
  <c r="AE851" i="7" l="1"/>
  <c r="AD851" i="7"/>
  <c r="AF850" i="7"/>
  <c r="AG850" i="7" s="1"/>
  <c r="M2346" i="7"/>
  <c r="N2346" i="7"/>
  <c r="O2345" i="7"/>
  <c r="P2345" i="7" s="1"/>
  <c r="AE852" i="7" l="1"/>
  <c r="AD852" i="7"/>
  <c r="AF851" i="7"/>
  <c r="AG851" i="7" s="1"/>
  <c r="M2347" i="7"/>
  <c r="O2346" i="7"/>
  <c r="P2346" i="7" s="1"/>
  <c r="N2347" i="7"/>
  <c r="AF852" i="7" l="1"/>
  <c r="AE853" i="7"/>
  <c r="AD853" i="7"/>
  <c r="AG852" i="7"/>
  <c r="M2348" i="7"/>
  <c r="O2347" i="7"/>
  <c r="P2347" i="7" s="1"/>
  <c r="N2348" i="7"/>
  <c r="AE854" i="7" l="1"/>
  <c r="AD854" i="7"/>
  <c r="AF853" i="7"/>
  <c r="AG853" i="7"/>
  <c r="M2349" i="7"/>
  <c r="N2349" i="7"/>
  <c r="O2348" i="7"/>
  <c r="P2348" i="7" s="1"/>
  <c r="AD855" i="7" l="1"/>
  <c r="AF854" i="7"/>
  <c r="AE855" i="7"/>
  <c r="AG854" i="7"/>
  <c r="M2350" i="7"/>
  <c r="O2349" i="7"/>
  <c r="P2349" i="7" s="1"/>
  <c r="N2350" i="7"/>
  <c r="AG855" i="7" l="1"/>
  <c r="AE856" i="7"/>
  <c r="AD856" i="7"/>
  <c r="AF855" i="7"/>
  <c r="M2351" i="7"/>
  <c r="O2350" i="7"/>
  <c r="P2350" i="7" s="1"/>
  <c r="N2351" i="7"/>
  <c r="AE857" i="7" l="1"/>
  <c r="AD857" i="7"/>
  <c r="AF856" i="7"/>
  <c r="AG856" i="7"/>
  <c r="M2352" i="7"/>
  <c r="N2352" i="7"/>
  <c r="O2351" i="7"/>
  <c r="P2351" i="7" s="1"/>
  <c r="AF857" i="7" l="1"/>
  <c r="AE858" i="7"/>
  <c r="AD858" i="7"/>
  <c r="AG857" i="7"/>
  <c r="M2353" i="7"/>
  <c r="O2352" i="7"/>
  <c r="P2352" i="7" s="1"/>
  <c r="N2353" i="7"/>
  <c r="AE859" i="7" l="1"/>
  <c r="AD859" i="7"/>
  <c r="AF858" i="7"/>
  <c r="AG858" i="7"/>
  <c r="M2354" i="7"/>
  <c r="N2354" i="7"/>
  <c r="O2353" i="7"/>
  <c r="P2353" i="7" s="1"/>
  <c r="AF859" i="7" l="1"/>
  <c r="AE860" i="7"/>
  <c r="AD860" i="7"/>
  <c r="AG859" i="7"/>
  <c r="M2355" i="7"/>
  <c r="N2355" i="7"/>
  <c r="O2354" i="7"/>
  <c r="P2354" i="7" s="1"/>
  <c r="AE861" i="7" l="1"/>
  <c r="AD861" i="7"/>
  <c r="AF860" i="7"/>
  <c r="AG860" i="7" s="1"/>
  <c r="M2356" i="7"/>
  <c r="N2356" i="7"/>
  <c r="O2355" i="7"/>
  <c r="P2355" i="7" s="1"/>
  <c r="AE862" i="7" l="1"/>
  <c r="AD862" i="7"/>
  <c r="AF861" i="7"/>
  <c r="AG861" i="7" s="1"/>
  <c r="M2357" i="7"/>
  <c r="N2357" i="7"/>
  <c r="O2356" i="7"/>
  <c r="P2356" i="7" s="1"/>
  <c r="AE863" i="7" l="1"/>
  <c r="AD863" i="7"/>
  <c r="AF862" i="7"/>
  <c r="AG862" i="7" s="1"/>
  <c r="M2358" i="7"/>
  <c r="N2358" i="7"/>
  <c r="O2357" i="7"/>
  <c r="P2357" i="7" s="1"/>
  <c r="AE864" i="7" l="1"/>
  <c r="AD864" i="7"/>
  <c r="AF863" i="7"/>
  <c r="AG863" i="7" s="1"/>
  <c r="M2359" i="7"/>
  <c r="N2359" i="7"/>
  <c r="O2358" i="7"/>
  <c r="P2358" i="7" s="1"/>
  <c r="AF864" i="7" l="1"/>
  <c r="AE865" i="7"/>
  <c r="AD865" i="7"/>
  <c r="AG864" i="7"/>
  <c r="M2360" i="7"/>
  <c r="N2360" i="7"/>
  <c r="O2359" i="7"/>
  <c r="P2359" i="7" s="1"/>
  <c r="AE866" i="7" l="1"/>
  <c r="AD866" i="7"/>
  <c r="AF865" i="7"/>
  <c r="AG865" i="7"/>
  <c r="M2361" i="7"/>
  <c r="O2360" i="7"/>
  <c r="P2360" i="7" s="1"/>
  <c r="N2361" i="7"/>
  <c r="AD867" i="7" l="1"/>
  <c r="AF866" i="7"/>
  <c r="AE867" i="7"/>
  <c r="AG866" i="7"/>
  <c r="M2362" i="7"/>
  <c r="N2362" i="7"/>
  <c r="O2361" i="7"/>
  <c r="P2361" i="7" s="1"/>
  <c r="AE868" i="7" l="1"/>
  <c r="AD868" i="7"/>
  <c r="AF867" i="7"/>
  <c r="AG867" i="7" s="1"/>
  <c r="M2363" i="7"/>
  <c r="N2363" i="7"/>
  <c r="O2362" i="7"/>
  <c r="P2362" i="7" s="1"/>
  <c r="AE869" i="7" l="1"/>
  <c r="AD869" i="7"/>
  <c r="AF868" i="7"/>
  <c r="AG868" i="7"/>
  <c r="M2364" i="7"/>
  <c r="N2364" i="7"/>
  <c r="O2363" i="7"/>
  <c r="P2363" i="7" s="1"/>
  <c r="AF869" i="7" l="1"/>
  <c r="AE870" i="7"/>
  <c r="AD870" i="7"/>
  <c r="AG869" i="7"/>
  <c r="M2365" i="7"/>
  <c r="N2365" i="7"/>
  <c r="O2364" i="7"/>
  <c r="P2364" i="7" s="1"/>
  <c r="AE871" i="7" l="1"/>
  <c r="AD871" i="7"/>
  <c r="AF870" i="7"/>
  <c r="AG870" i="7" s="1"/>
  <c r="M2366" i="7"/>
  <c r="O2365" i="7"/>
  <c r="P2365" i="7" s="1"/>
  <c r="N2366" i="7"/>
  <c r="AF871" i="7" l="1"/>
  <c r="AG871" i="7" s="1"/>
  <c r="AE872" i="7"/>
  <c r="AD872" i="7"/>
  <c r="M2367" i="7"/>
  <c r="N2367" i="7"/>
  <c r="O2366" i="7"/>
  <c r="P2366" i="7" s="1"/>
  <c r="AE873" i="7" l="1"/>
  <c r="AD873" i="7"/>
  <c r="AF872" i="7"/>
  <c r="AG872" i="7" s="1"/>
  <c r="M2368" i="7"/>
  <c r="N2368" i="7"/>
  <c r="O2367" i="7"/>
  <c r="P2367" i="7" s="1"/>
  <c r="AE874" i="7" l="1"/>
  <c r="AD874" i="7"/>
  <c r="AF873" i="7"/>
  <c r="AG873" i="7" s="1"/>
  <c r="M2369" i="7"/>
  <c r="N2369" i="7"/>
  <c r="O2368" i="7"/>
  <c r="P2368" i="7" s="1"/>
  <c r="AE875" i="7" l="1"/>
  <c r="AD875" i="7"/>
  <c r="AF874" i="7"/>
  <c r="AG874" i="7"/>
  <c r="M2370" i="7"/>
  <c r="O2369" i="7"/>
  <c r="P2369" i="7" s="1"/>
  <c r="N2370" i="7"/>
  <c r="AE876" i="7" l="1"/>
  <c r="AD876" i="7"/>
  <c r="AF875" i="7"/>
  <c r="AG875" i="7" s="1"/>
  <c r="M2371" i="7"/>
  <c r="N2371" i="7"/>
  <c r="O2370" i="7"/>
  <c r="P2370" i="7" s="1"/>
  <c r="AF876" i="7" l="1"/>
  <c r="AE877" i="7"/>
  <c r="AD877" i="7"/>
  <c r="AG876" i="7"/>
  <c r="M2372" i="7"/>
  <c r="O2371" i="7"/>
  <c r="P2371" i="7" s="1"/>
  <c r="N2372" i="7"/>
  <c r="AE878" i="7" l="1"/>
  <c r="AD878" i="7"/>
  <c r="AF877" i="7"/>
  <c r="AG877" i="7" s="1"/>
  <c r="M2373" i="7"/>
  <c r="N2373" i="7"/>
  <c r="O2372" i="7"/>
  <c r="P2372" i="7" s="1"/>
  <c r="AD879" i="7" l="1"/>
  <c r="AF878" i="7"/>
  <c r="AE879" i="7"/>
  <c r="AG878" i="7"/>
  <c r="M2374" i="7"/>
  <c r="N2374" i="7"/>
  <c r="O2373" i="7"/>
  <c r="P2373" i="7" s="1"/>
  <c r="AE880" i="7" l="1"/>
  <c r="AD880" i="7"/>
  <c r="AF879" i="7"/>
  <c r="AG879" i="7" s="1"/>
  <c r="M2375" i="7"/>
  <c r="N2375" i="7"/>
  <c r="O2374" i="7"/>
  <c r="P2374" i="7" s="1"/>
  <c r="AE881" i="7" l="1"/>
  <c r="AD881" i="7"/>
  <c r="AF880" i="7"/>
  <c r="AG880" i="7" s="1"/>
  <c r="M2376" i="7"/>
  <c r="O2375" i="7"/>
  <c r="P2375" i="7" s="1"/>
  <c r="N2376" i="7"/>
  <c r="AF881" i="7" l="1"/>
  <c r="AE882" i="7"/>
  <c r="AD882" i="7"/>
  <c r="AG881" i="7"/>
  <c r="M2377" i="7"/>
  <c r="N2377" i="7"/>
  <c r="O2376" i="7"/>
  <c r="P2376" i="7" s="1"/>
  <c r="AE883" i="7" l="1"/>
  <c r="AD883" i="7"/>
  <c r="AF882" i="7"/>
  <c r="AG882" i="7" s="1"/>
  <c r="M2378" i="7"/>
  <c r="N2378" i="7"/>
  <c r="O2377" i="7"/>
  <c r="P2377" i="7" s="1"/>
  <c r="AF883" i="7" l="1"/>
  <c r="AD884" i="7"/>
  <c r="AE884" i="7"/>
  <c r="AG883" i="7"/>
  <c r="M2379" i="7"/>
  <c r="N2379" i="7"/>
  <c r="O2378" i="7"/>
  <c r="P2378" i="7" s="1"/>
  <c r="AE885" i="7" l="1"/>
  <c r="AD885" i="7"/>
  <c r="AF884" i="7"/>
  <c r="AG884" i="7" s="1"/>
  <c r="M2380" i="7"/>
  <c r="N2380" i="7"/>
  <c r="O2379" i="7"/>
  <c r="P2379" i="7" s="1"/>
  <c r="AE886" i="7" l="1"/>
  <c r="AD886" i="7"/>
  <c r="AF885" i="7"/>
  <c r="AG885" i="7"/>
  <c r="M2381" i="7"/>
  <c r="O2380" i="7"/>
  <c r="P2380" i="7" s="1"/>
  <c r="N2381" i="7"/>
  <c r="AE887" i="7" l="1"/>
  <c r="AD887" i="7"/>
  <c r="AF886" i="7"/>
  <c r="AG886" i="7" s="1"/>
  <c r="M2382" i="7"/>
  <c r="N2382" i="7"/>
  <c r="O2381" i="7"/>
  <c r="P2381" i="7" s="1"/>
  <c r="AE888" i="7" l="1"/>
  <c r="AD888" i="7"/>
  <c r="AF887" i="7"/>
  <c r="AG887" i="7" s="1"/>
  <c r="M2383" i="7"/>
  <c r="N2383" i="7"/>
  <c r="O2382" i="7"/>
  <c r="P2382" i="7" s="1"/>
  <c r="AF888" i="7" l="1"/>
  <c r="AG888" i="7" s="1"/>
  <c r="AE889" i="7"/>
  <c r="AD889" i="7"/>
  <c r="M2384" i="7"/>
  <c r="O2383" i="7"/>
  <c r="P2383" i="7" s="1"/>
  <c r="N2384" i="7"/>
  <c r="AE890" i="7" l="1"/>
  <c r="AD890" i="7"/>
  <c r="AF889" i="7"/>
  <c r="AG889" i="7" s="1"/>
  <c r="M2385" i="7"/>
  <c r="N2385" i="7"/>
  <c r="O2384" i="7"/>
  <c r="P2384" i="7" s="1"/>
  <c r="AD891" i="7" l="1"/>
  <c r="AF890" i="7"/>
  <c r="AE891" i="7"/>
  <c r="AG890" i="7"/>
  <c r="M2386" i="7"/>
  <c r="N2386" i="7"/>
  <c r="O2385" i="7"/>
  <c r="P2385" i="7" s="1"/>
  <c r="AE892" i="7" l="1"/>
  <c r="AD892" i="7"/>
  <c r="AF891" i="7"/>
  <c r="AG891" i="7" s="1"/>
  <c r="M2387" i="7"/>
  <c r="N2387" i="7"/>
  <c r="O2386" i="7"/>
  <c r="P2386" i="7" s="1"/>
  <c r="AE893" i="7" l="1"/>
  <c r="AD893" i="7"/>
  <c r="AF892" i="7"/>
  <c r="AG892" i="7"/>
  <c r="M2388" i="7"/>
  <c r="O2387" i="7"/>
  <c r="P2387" i="7" s="1"/>
  <c r="N2388" i="7"/>
  <c r="AF893" i="7" l="1"/>
  <c r="AE894" i="7"/>
  <c r="AD894" i="7"/>
  <c r="AG893" i="7"/>
  <c r="M2389" i="7"/>
  <c r="O2388" i="7"/>
  <c r="P2388" i="7" s="1"/>
  <c r="N2389" i="7"/>
  <c r="AE895" i="7" l="1"/>
  <c r="AD895" i="7"/>
  <c r="AF894" i="7"/>
  <c r="AG894" i="7" s="1"/>
  <c r="M2390" i="7"/>
  <c r="N2390" i="7"/>
  <c r="O2389" i="7"/>
  <c r="P2389" i="7" s="1"/>
  <c r="AF895" i="7" l="1"/>
  <c r="AG895" i="7" s="1"/>
  <c r="AE896" i="7"/>
  <c r="AD896" i="7"/>
  <c r="M2391" i="7"/>
  <c r="O2390" i="7"/>
  <c r="P2390" i="7" s="1"/>
  <c r="N2391" i="7"/>
  <c r="AE897" i="7" l="1"/>
  <c r="AD897" i="7"/>
  <c r="AF896" i="7"/>
  <c r="AG896" i="7" s="1"/>
  <c r="M2392" i="7"/>
  <c r="N2392" i="7"/>
  <c r="O2391" i="7"/>
  <c r="P2391" i="7" s="1"/>
  <c r="AE898" i="7" l="1"/>
  <c r="AD898" i="7"/>
  <c r="AF897" i="7"/>
  <c r="AG897" i="7"/>
  <c r="M2393" i="7"/>
  <c r="O2392" i="7"/>
  <c r="P2392" i="7" s="1"/>
  <c r="N2393" i="7"/>
  <c r="AE899" i="7" l="1"/>
  <c r="AD899" i="7"/>
  <c r="AF898" i="7"/>
  <c r="AG898" i="7"/>
  <c r="M2394" i="7"/>
  <c r="N2394" i="7"/>
  <c r="O2393" i="7"/>
  <c r="P2393" i="7" s="1"/>
  <c r="AE900" i="7" l="1"/>
  <c r="AD900" i="7"/>
  <c r="AF899" i="7"/>
  <c r="AG899" i="7"/>
  <c r="M2395" i="7"/>
  <c r="N2395" i="7"/>
  <c r="O2394" i="7"/>
  <c r="P2394" i="7" s="1"/>
  <c r="AF900" i="7" l="1"/>
  <c r="AE901" i="7"/>
  <c r="AD901" i="7"/>
  <c r="AG900" i="7"/>
  <c r="M2396" i="7"/>
  <c r="N2396" i="7"/>
  <c r="O2395" i="7"/>
  <c r="P2395" i="7" s="1"/>
  <c r="AE902" i="7" l="1"/>
  <c r="AD902" i="7"/>
  <c r="AF901" i="7"/>
  <c r="AG901" i="7"/>
  <c r="M2397" i="7"/>
  <c r="O2396" i="7"/>
  <c r="P2396" i="7" s="1"/>
  <c r="N2397" i="7"/>
  <c r="AD903" i="7" l="1"/>
  <c r="AF902" i="7"/>
  <c r="AG902" i="7" s="1"/>
  <c r="AE903" i="7"/>
  <c r="M2398" i="7"/>
  <c r="N2398" i="7"/>
  <c r="O2397" i="7"/>
  <c r="P2397" i="7" s="1"/>
  <c r="AG903" i="7" l="1"/>
  <c r="AE904" i="7"/>
  <c r="AD904" i="7"/>
  <c r="AF903" i="7"/>
  <c r="M2399" i="7"/>
  <c r="N2399" i="7"/>
  <c r="O2398" i="7"/>
  <c r="P2398" i="7" s="1"/>
  <c r="AE905" i="7" l="1"/>
  <c r="AD905" i="7"/>
  <c r="AF904" i="7"/>
  <c r="AG904" i="7"/>
  <c r="M2400" i="7"/>
  <c r="N2400" i="7"/>
  <c r="O2399" i="7"/>
  <c r="P2399" i="7" s="1"/>
  <c r="AF905" i="7" l="1"/>
  <c r="AE906" i="7"/>
  <c r="AD906" i="7"/>
  <c r="AG905" i="7"/>
  <c r="M2401" i="7"/>
  <c r="N2401" i="7"/>
  <c r="O2400" i="7"/>
  <c r="P2400" i="7" s="1"/>
  <c r="AE907" i="7" l="1"/>
  <c r="AD907" i="7"/>
  <c r="AF906" i="7"/>
  <c r="AG906" i="7"/>
  <c r="M2402" i="7"/>
  <c r="O2401" i="7"/>
  <c r="P2401" i="7" s="1"/>
  <c r="N2402" i="7"/>
  <c r="AF907" i="7" l="1"/>
  <c r="AE908" i="7"/>
  <c r="AD908" i="7"/>
  <c r="AG907" i="7"/>
  <c r="M2403" i="7"/>
  <c r="N2403" i="7"/>
  <c r="O2402" i="7"/>
  <c r="P2402" i="7" s="1"/>
  <c r="AE909" i="7" l="1"/>
  <c r="AD909" i="7"/>
  <c r="AF908" i="7"/>
  <c r="AG908" i="7"/>
  <c r="M2404" i="7"/>
  <c r="O2403" i="7"/>
  <c r="P2403" i="7" s="1"/>
  <c r="N2404" i="7"/>
  <c r="AE910" i="7" l="1"/>
  <c r="AD910" i="7"/>
  <c r="AF909" i="7"/>
  <c r="AG909" i="7"/>
  <c r="M2405" i="7"/>
  <c r="N2405" i="7"/>
  <c r="O2404" i="7"/>
  <c r="P2404" i="7" s="1"/>
  <c r="AE911" i="7" l="1"/>
  <c r="AD911" i="7"/>
  <c r="AF910" i="7"/>
  <c r="AG910" i="7"/>
  <c r="M2406" i="7"/>
  <c r="N2406" i="7"/>
  <c r="O2405" i="7"/>
  <c r="P2405" i="7" s="1"/>
  <c r="AE912" i="7" l="1"/>
  <c r="AD912" i="7"/>
  <c r="AF911" i="7"/>
  <c r="AG911" i="7"/>
  <c r="M2407" i="7"/>
  <c r="N2407" i="7"/>
  <c r="O2406" i="7"/>
  <c r="P2406" i="7" s="1"/>
  <c r="AF912" i="7" l="1"/>
  <c r="AE913" i="7"/>
  <c r="AD913" i="7"/>
  <c r="AG912" i="7"/>
  <c r="M2408" i="7"/>
  <c r="O2407" i="7"/>
  <c r="P2407" i="7" s="1"/>
  <c r="N2408" i="7"/>
  <c r="AE914" i="7" l="1"/>
  <c r="AD914" i="7"/>
  <c r="AF913" i="7"/>
  <c r="AG913" i="7" s="1"/>
  <c r="M2409" i="7"/>
  <c r="N2409" i="7"/>
  <c r="O2408" i="7"/>
  <c r="P2408" i="7" s="1"/>
  <c r="AD915" i="7" l="1"/>
  <c r="AF914" i="7"/>
  <c r="AG914" i="7" s="1"/>
  <c r="AE915" i="7"/>
  <c r="M2410" i="7"/>
  <c r="O2409" i="7"/>
  <c r="P2409" i="7" s="1"/>
  <c r="N2410" i="7"/>
  <c r="AE916" i="7" l="1"/>
  <c r="AD916" i="7"/>
  <c r="AF915" i="7"/>
  <c r="AG915" i="7" s="1"/>
  <c r="M2411" i="7"/>
  <c r="O2410" i="7"/>
  <c r="P2410" i="7" s="1"/>
  <c r="N2411" i="7"/>
  <c r="AE917" i="7" l="1"/>
  <c r="AD917" i="7"/>
  <c r="AF916" i="7"/>
  <c r="AG916" i="7" s="1"/>
  <c r="M2412" i="7"/>
  <c r="N2412" i="7"/>
  <c r="O2411" i="7"/>
  <c r="P2411" i="7" s="1"/>
  <c r="AF917" i="7" l="1"/>
  <c r="AE918" i="7"/>
  <c r="AD918" i="7"/>
  <c r="AG917" i="7"/>
  <c r="M2413" i="7"/>
  <c r="O2412" i="7"/>
  <c r="P2412" i="7" s="1"/>
  <c r="N2413" i="7"/>
  <c r="AE919" i="7" l="1"/>
  <c r="AD919" i="7"/>
  <c r="AF918" i="7"/>
  <c r="AG918" i="7" s="1"/>
  <c r="M2414" i="7"/>
  <c r="N2414" i="7"/>
  <c r="O2413" i="7"/>
  <c r="P2413" i="7" s="1"/>
  <c r="AF919" i="7" l="1"/>
  <c r="AE920" i="7"/>
  <c r="AD920" i="7"/>
  <c r="AG919" i="7"/>
  <c r="M2415" i="7"/>
  <c r="O2414" i="7"/>
  <c r="P2414" i="7" s="1"/>
  <c r="N2415" i="7"/>
  <c r="AE921" i="7" l="1"/>
  <c r="AD921" i="7"/>
  <c r="AF920" i="7"/>
  <c r="AG920" i="7"/>
  <c r="M2416" i="7"/>
  <c r="N2416" i="7"/>
  <c r="O2415" i="7"/>
  <c r="P2415" i="7" s="1"/>
  <c r="AE922" i="7" l="1"/>
  <c r="AD922" i="7"/>
  <c r="AF921" i="7"/>
  <c r="AG921" i="7" s="1"/>
  <c r="M2417" i="7"/>
  <c r="O2416" i="7"/>
  <c r="P2416" i="7" s="1"/>
  <c r="N2417" i="7"/>
  <c r="AE923" i="7" l="1"/>
  <c r="AD923" i="7"/>
  <c r="AF922" i="7"/>
  <c r="AG922" i="7" s="1"/>
  <c r="M2418" i="7"/>
  <c r="N2418" i="7"/>
  <c r="O2417" i="7"/>
  <c r="P2417" i="7" s="1"/>
  <c r="AE924" i="7" l="1"/>
  <c r="AD924" i="7"/>
  <c r="AF923" i="7"/>
  <c r="AG923" i="7"/>
  <c r="M2419" i="7"/>
  <c r="N2419" i="7"/>
  <c r="O2418" i="7"/>
  <c r="P2418" i="7" s="1"/>
  <c r="AF924" i="7" l="1"/>
  <c r="AE925" i="7"/>
  <c r="AD925" i="7"/>
  <c r="AG924" i="7"/>
  <c r="M2420" i="7"/>
  <c r="N2420" i="7"/>
  <c r="O2419" i="7"/>
  <c r="P2419" i="7" s="1"/>
  <c r="AE926" i="7" l="1"/>
  <c r="AD926" i="7"/>
  <c r="AF925" i="7"/>
  <c r="AG925" i="7"/>
  <c r="M2421" i="7"/>
  <c r="N2421" i="7"/>
  <c r="O2420" i="7"/>
  <c r="P2420" i="7" s="1"/>
  <c r="AD927" i="7" l="1"/>
  <c r="AF926" i="7"/>
  <c r="AE927" i="7"/>
  <c r="AG926" i="7"/>
  <c r="M2422" i="7"/>
  <c r="N2422" i="7"/>
  <c r="O2421" i="7"/>
  <c r="P2421" i="7" s="1"/>
  <c r="AE928" i="7" l="1"/>
  <c r="AD928" i="7"/>
  <c r="AF927" i="7"/>
  <c r="AG927" i="7" s="1"/>
  <c r="M2423" i="7"/>
  <c r="N2423" i="7"/>
  <c r="O2422" i="7"/>
  <c r="P2422" i="7" s="1"/>
  <c r="AE929" i="7" l="1"/>
  <c r="AD929" i="7"/>
  <c r="AF928" i="7"/>
  <c r="AG928" i="7" s="1"/>
  <c r="M2424" i="7"/>
  <c r="N2424" i="7"/>
  <c r="O2423" i="7"/>
  <c r="P2423" i="7" s="1"/>
  <c r="AF929" i="7" l="1"/>
  <c r="AE930" i="7"/>
  <c r="AD930" i="7"/>
  <c r="AG929" i="7"/>
  <c r="M2425" i="7"/>
  <c r="N2425" i="7"/>
  <c r="O2424" i="7"/>
  <c r="P2424" i="7" s="1"/>
  <c r="AE931" i="7" l="1"/>
  <c r="AD931" i="7"/>
  <c r="AF930" i="7"/>
  <c r="AG930" i="7" s="1"/>
  <c r="M2426" i="7"/>
  <c r="N2426" i="7"/>
  <c r="O2425" i="7"/>
  <c r="P2425" i="7" s="1"/>
  <c r="AF931" i="7" l="1"/>
  <c r="AD932" i="7"/>
  <c r="AE932" i="7"/>
  <c r="AG931" i="7"/>
  <c r="M2427" i="7"/>
  <c r="N2427" i="7"/>
  <c r="O2426" i="7"/>
  <c r="P2426" i="7" s="1"/>
  <c r="AE933" i="7" l="1"/>
  <c r="AD933" i="7"/>
  <c r="AF932" i="7"/>
  <c r="AG932" i="7" s="1"/>
  <c r="M2428" i="7"/>
  <c r="N2428" i="7"/>
  <c r="O2427" i="7"/>
  <c r="P2427" i="7" s="1"/>
  <c r="AE934" i="7" l="1"/>
  <c r="AD934" i="7"/>
  <c r="AF933" i="7"/>
  <c r="AG933" i="7" s="1"/>
  <c r="M2429" i="7"/>
  <c r="N2429" i="7"/>
  <c r="O2428" i="7"/>
  <c r="P2428" i="7" s="1"/>
  <c r="AE935" i="7" l="1"/>
  <c r="AD935" i="7"/>
  <c r="AF934" i="7"/>
  <c r="AG934" i="7" s="1"/>
  <c r="M2430" i="7"/>
  <c r="N2430" i="7"/>
  <c r="O2429" i="7"/>
  <c r="P2429" i="7" s="1"/>
  <c r="AE936" i="7" l="1"/>
  <c r="AD936" i="7"/>
  <c r="AF935" i="7"/>
  <c r="AG935" i="7" s="1"/>
  <c r="M2431" i="7"/>
  <c r="N2431" i="7"/>
  <c r="O2430" i="7"/>
  <c r="P2430" i="7" s="1"/>
  <c r="AG936" i="7" l="1"/>
  <c r="AF936" i="7"/>
  <c r="AE937" i="7"/>
  <c r="AD937" i="7"/>
  <c r="M2432" i="7"/>
  <c r="O2431" i="7"/>
  <c r="P2431" i="7" s="1"/>
  <c r="N2432" i="7"/>
  <c r="AE938" i="7" l="1"/>
  <c r="AD938" i="7"/>
  <c r="AF937" i="7"/>
  <c r="AG937" i="7"/>
  <c r="M2433" i="7"/>
  <c r="N2433" i="7"/>
  <c r="O2432" i="7"/>
  <c r="P2432" i="7" s="1"/>
  <c r="AD939" i="7" l="1"/>
  <c r="AF938" i="7"/>
  <c r="AG938" i="7" s="1"/>
  <c r="AE939" i="7"/>
  <c r="M2434" i="7"/>
  <c r="O2433" i="7"/>
  <c r="P2433" i="7" s="1"/>
  <c r="N2434" i="7"/>
  <c r="AE940" i="7" l="1"/>
  <c r="AD940" i="7"/>
  <c r="AF939" i="7"/>
  <c r="AG939" i="7" s="1"/>
  <c r="M2435" i="7"/>
  <c r="O2434" i="7"/>
  <c r="P2434" i="7" s="1"/>
  <c r="N2435" i="7"/>
  <c r="AE941" i="7" l="1"/>
  <c r="AD941" i="7"/>
  <c r="AF940" i="7"/>
  <c r="AG940" i="7"/>
  <c r="M2436" i="7"/>
  <c r="N2436" i="7"/>
  <c r="O2435" i="7"/>
  <c r="P2435" i="7" s="1"/>
  <c r="AF941" i="7" l="1"/>
  <c r="AE942" i="7"/>
  <c r="AD942" i="7"/>
  <c r="AG941" i="7"/>
  <c r="M2437" i="7"/>
  <c r="N2437" i="7"/>
  <c r="O2436" i="7"/>
  <c r="P2436" i="7" s="1"/>
  <c r="AE943" i="7" l="1"/>
  <c r="AD943" i="7"/>
  <c r="AF942" i="7"/>
  <c r="AG942" i="7"/>
  <c r="M2438" i="7"/>
  <c r="O2437" i="7"/>
  <c r="P2437" i="7" s="1"/>
  <c r="N2438" i="7"/>
  <c r="AF943" i="7" l="1"/>
  <c r="AE944" i="7"/>
  <c r="AD944" i="7"/>
  <c r="AG943" i="7"/>
  <c r="M2439" i="7"/>
  <c r="N2439" i="7"/>
  <c r="O2438" i="7"/>
  <c r="P2438" i="7" s="1"/>
  <c r="AE945" i="7" l="1"/>
  <c r="AD945" i="7"/>
  <c r="AF944" i="7"/>
  <c r="AG944" i="7" s="1"/>
  <c r="M2440" i="7"/>
  <c r="N2440" i="7"/>
  <c r="O2439" i="7"/>
  <c r="P2439" i="7" s="1"/>
  <c r="AE946" i="7" l="1"/>
  <c r="AD946" i="7"/>
  <c r="AF945" i="7"/>
  <c r="AG945" i="7" s="1"/>
  <c r="M2441" i="7"/>
  <c r="N2441" i="7"/>
  <c r="O2440" i="7"/>
  <c r="P2440" i="7" s="1"/>
  <c r="AE947" i="7" l="1"/>
  <c r="AD947" i="7"/>
  <c r="AF946" i="7"/>
  <c r="AG946" i="7" s="1"/>
  <c r="M2442" i="7"/>
  <c r="N2442" i="7"/>
  <c r="O2441" i="7"/>
  <c r="P2441" i="7" s="1"/>
  <c r="AE948" i="7" l="1"/>
  <c r="AD948" i="7"/>
  <c r="AF947" i="7"/>
  <c r="AG947" i="7" s="1"/>
  <c r="M2443" i="7"/>
  <c r="O2442" i="7"/>
  <c r="P2442" i="7" s="1"/>
  <c r="N2443" i="7"/>
  <c r="AF948" i="7" l="1"/>
  <c r="AE949" i="7"/>
  <c r="AD949" i="7"/>
  <c r="AG948" i="7"/>
  <c r="M2444" i="7"/>
  <c r="N2444" i="7"/>
  <c r="O2443" i="7"/>
  <c r="P2443" i="7" s="1"/>
  <c r="AE950" i="7" l="1"/>
  <c r="AD950" i="7"/>
  <c r="AF949" i="7"/>
  <c r="AG949" i="7"/>
  <c r="M2445" i="7"/>
  <c r="O2444" i="7"/>
  <c r="P2444" i="7" s="1"/>
  <c r="N2445" i="7"/>
  <c r="AD951" i="7" l="1"/>
  <c r="AF950" i="7"/>
  <c r="AE951" i="7"/>
  <c r="AG950" i="7"/>
  <c r="M2446" i="7"/>
  <c r="N2446" i="7"/>
  <c r="O2445" i="7"/>
  <c r="P2445" i="7" s="1"/>
  <c r="AE952" i="7" l="1"/>
  <c r="AD952" i="7"/>
  <c r="AF951" i="7"/>
  <c r="AG951" i="7"/>
  <c r="M2447" i="7"/>
  <c r="N2447" i="7"/>
  <c r="O2446" i="7"/>
  <c r="P2446" i="7" s="1"/>
  <c r="AE953" i="7" l="1"/>
  <c r="AD953" i="7"/>
  <c r="AF952" i="7"/>
  <c r="AG952" i="7"/>
  <c r="M2448" i="7"/>
  <c r="N2448" i="7"/>
  <c r="O2447" i="7"/>
  <c r="P2447" i="7" s="1"/>
  <c r="AF953" i="7" l="1"/>
  <c r="AE954" i="7"/>
  <c r="AD954" i="7"/>
  <c r="AG953" i="7"/>
  <c r="M2449" i="7"/>
  <c r="O2448" i="7"/>
  <c r="P2448" i="7" s="1"/>
  <c r="N2449" i="7"/>
  <c r="AE955" i="7" l="1"/>
  <c r="AD955" i="7"/>
  <c r="AF954" i="7"/>
  <c r="AG954" i="7" s="1"/>
  <c r="M2450" i="7"/>
  <c r="N2450" i="7"/>
  <c r="O2449" i="7"/>
  <c r="P2449" i="7" s="1"/>
  <c r="AF955" i="7" l="1"/>
  <c r="AG955" i="7" s="1"/>
  <c r="AE956" i="7"/>
  <c r="AD956" i="7"/>
  <c r="M2451" i="7"/>
  <c r="O2450" i="7"/>
  <c r="P2450" i="7" s="1"/>
  <c r="N2451" i="7"/>
  <c r="AE957" i="7" l="1"/>
  <c r="AD957" i="7"/>
  <c r="AF956" i="7"/>
  <c r="AG956" i="7"/>
  <c r="M2452" i="7"/>
  <c r="O2451" i="7"/>
  <c r="P2451" i="7" s="1"/>
  <c r="N2452" i="7"/>
  <c r="AE958" i="7" l="1"/>
  <c r="AD958" i="7"/>
  <c r="AF957" i="7"/>
  <c r="AG957" i="7" s="1"/>
  <c r="M2453" i="7"/>
  <c r="N2453" i="7"/>
  <c r="O2452" i="7"/>
  <c r="P2452" i="7" s="1"/>
  <c r="AE959" i="7" l="1"/>
  <c r="AD959" i="7"/>
  <c r="AF958" i="7"/>
  <c r="AG958" i="7" s="1"/>
  <c r="M2454" i="7"/>
  <c r="O2453" i="7"/>
  <c r="P2453" i="7" s="1"/>
  <c r="N2454" i="7"/>
  <c r="AE960" i="7" l="1"/>
  <c r="AD960" i="7"/>
  <c r="AF959" i="7"/>
  <c r="AG959" i="7" s="1"/>
  <c r="M2455" i="7"/>
  <c r="N2455" i="7"/>
  <c r="O2454" i="7"/>
  <c r="P2454" i="7" s="1"/>
  <c r="AF960" i="7" l="1"/>
  <c r="AE961" i="7"/>
  <c r="AD961" i="7"/>
  <c r="AG960" i="7"/>
  <c r="M2456" i="7"/>
  <c r="N2456" i="7"/>
  <c r="O2455" i="7"/>
  <c r="P2455" i="7" s="1"/>
  <c r="AE962" i="7" l="1"/>
  <c r="AD962" i="7"/>
  <c r="AF961" i="7"/>
  <c r="AG961" i="7"/>
  <c r="M2457" i="7"/>
  <c r="N2457" i="7"/>
  <c r="O2456" i="7"/>
  <c r="P2456" i="7" s="1"/>
  <c r="AD963" i="7" l="1"/>
  <c r="AF962" i="7"/>
  <c r="AE963" i="7"/>
  <c r="AG962" i="7"/>
  <c r="M2458" i="7"/>
  <c r="N2458" i="7"/>
  <c r="O2457" i="7"/>
  <c r="P2457" i="7" s="1"/>
  <c r="AE964" i="7" l="1"/>
  <c r="AD964" i="7"/>
  <c r="AF963" i="7"/>
  <c r="AG963" i="7" s="1"/>
  <c r="M2459" i="7"/>
  <c r="O2458" i="7"/>
  <c r="P2458" i="7" s="1"/>
  <c r="N2459" i="7"/>
  <c r="AE965" i="7" l="1"/>
  <c r="AD965" i="7"/>
  <c r="AF964" i="7"/>
  <c r="AG964" i="7" s="1"/>
  <c r="M2460" i="7"/>
  <c r="N2460" i="7"/>
  <c r="O2459" i="7"/>
  <c r="P2459" i="7" s="1"/>
  <c r="AG965" i="7" l="1"/>
  <c r="AF965" i="7"/>
  <c r="AE966" i="7"/>
  <c r="AD966" i="7"/>
  <c r="M2461" i="7"/>
  <c r="O2460" i="7"/>
  <c r="P2460" i="7" s="1"/>
  <c r="N2461" i="7"/>
  <c r="AE967" i="7" l="1"/>
  <c r="AD967" i="7"/>
  <c r="AF966" i="7"/>
  <c r="AG966" i="7"/>
  <c r="M2462" i="7"/>
  <c r="O2461" i="7"/>
  <c r="P2461" i="7" s="1"/>
  <c r="N2462" i="7"/>
  <c r="AF967" i="7" l="1"/>
  <c r="AG967" i="7" s="1"/>
  <c r="AE968" i="7"/>
  <c r="AD968" i="7"/>
  <c r="M2463" i="7"/>
  <c r="N2463" i="7"/>
  <c r="O2462" i="7"/>
  <c r="P2462" i="7" s="1"/>
  <c r="AE969" i="7" l="1"/>
  <c r="AD969" i="7"/>
  <c r="AF968" i="7"/>
  <c r="AG968" i="7"/>
  <c r="M2464" i="7"/>
  <c r="N2464" i="7"/>
  <c r="O2463" i="7"/>
  <c r="P2463" i="7" s="1"/>
  <c r="AE970" i="7" l="1"/>
  <c r="AD970" i="7"/>
  <c r="AF969" i="7"/>
  <c r="AG969" i="7"/>
  <c r="M2465" i="7"/>
  <c r="N2465" i="7"/>
  <c r="O2464" i="7"/>
  <c r="P2464" i="7" s="1"/>
  <c r="AE971" i="7" l="1"/>
  <c r="AD971" i="7"/>
  <c r="AF970" i="7"/>
  <c r="AG970" i="7"/>
  <c r="M2466" i="7"/>
  <c r="N2466" i="7"/>
  <c r="O2465" i="7"/>
  <c r="P2465" i="7" s="1"/>
  <c r="AE972" i="7" l="1"/>
  <c r="AD972" i="7"/>
  <c r="AF971" i="7"/>
  <c r="AG971" i="7" s="1"/>
  <c r="M2467" i="7"/>
  <c r="N2467" i="7"/>
  <c r="O2466" i="7"/>
  <c r="P2466" i="7" s="1"/>
  <c r="AF972" i="7" l="1"/>
  <c r="AG972" i="7" s="1"/>
  <c r="AE973" i="7"/>
  <c r="AD973" i="7"/>
  <c r="M2468" i="7"/>
  <c r="O2467" i="7"/>
  <c r="P2467" i="7" s="1"/>
  <c r="N2468" i="7"/>
  <c r="AE974" i="7" l="1"/>
  <c r="AD974" i="7"/>
  <c r="AF973" i="7"/>
  <c r="AG973" i="7"/>
  <c r="M2469" i="7"/>
  <c r="N2469" i="7"/>
  <c r="O2468" i="7"/>
  <c r="P2468" i="7" s="1"/>
  <c r="AD975" i="7" l="1"/>
  <c r="AF974" i="7"/>
  <c r="AE975" i="7"/>
  <c r="AG974" i="7"/>
  <c r="M2470" i="7"/>
  <c r="O2469" i="7"/>
  <c r="P2469" i="7" s="1"/>
  <c r="N2470" i="7"/>
  <c r="AE976" i="7" l="1"/>
  <c r="AD976" i="7"/>
  <c r="AF975" i="7"/>
  <c r="AG975" i="7" s="1"/>
  <c r="M2471" i="7"/>
  <c r="N2471" i="7"/>
  <c r="O2470" i="7"/>
  <c r="P2470" i="7" s="1"/>
  <c r="AE977" i="7" l="1"/>
  <c r="AD977" i="7"/>
  <c r="AF976" i="7"/>
  <c r="AG976" i="7"/>
  <c r="M2472" i="7"/>
  <c r="N2472" i="7"/>
  <c r="O2471" i="7"/>
  <c r="P2471" i="7" s="1"/>
  <c r="AF977" i="7" l="1"/>
  <c r="AE978" i="7"/>
  <c r="AD978" i="7"/>
  <c r="AG977" i="7"/>
  <c r="M2473" i="7"/>
  <c r="O2472" i="7"/>
  <c r="P2472" i="7" s="1"/>
  <c r="N2473" i="7"/>
  <c r="AE979" i="7" l="1"/>
  <c r="AD979" i="7"/>
  <c r="AF978" i="7"/>
  <c r="AG978" i="7"/>
  <c r="M2474" i="7"/>
  <c r="N2474" i="7"/>
  <c r="O2473" i="7"/>
  <c r="P2473" i="7" s="1"/>
  <c r="AF979" i="7" l="1"/>
  <c r="AD980" i="7"/>
  <c r="AE980" i="7"/>
  <c r="AG979" i="7"/>
  <c r="M2475" i="7"/>
  <c r="N2475" i="7"/>
  <c r="O2474" i="7"/>
  <c r="P2474" i="7" s="1"/>
  <c r="AE981" i="7" l="1"/>
  <c r="AD981" i="7"/>
  <c r="AF980" i="7"/>
  <c r="AG980" i="7" s="1"/>
  <c r="M2476" i="7"/>
  <c r="O2475" i="7"/>
  <c r="P2475" i="7" s="1"/>
  <c r="N2476" i="7"/>
  <c r="AE982" i="7" l="1"/>
  <c r="AD982" i="7"/>
  <c r="AF981" i="7"/>
  <c r="AG981" i="7" s="1"/>
  <c r="M2477" i="7"/>
  <c r="N2477" i="7"/>
  <c r="O2476" i="7"/>
  <c r="P2476" i="7" s="1"/>
  <c r="AE983" i="7" l="1"/>
  <c r="AD983" i="7"/>
  <c r="AF982" i="7"/>
  <c r="AG982" i="7"/>
  <c r="M2478" i="7"/>
  <c r="O2477" i="7"/>
  <c r="P2477" i="7" s="1"/>
  <c r="N2478" i="7"/>
  <c r="AE984" i="7" l="1"/>
  <c r="AD984" i="7"/>
  <c r="AF983" i="7"/>
  <c r="AG983" i="7"/>
  <c r="M2479" i="7"/>
  <c r="N2479" i="7"/>
  <c r="O2478" i="7"/>
  <c r="P2478" i="7" s="1"/>
  <c r="AF984" i="7" l="1"/>
  <c r="AG984" i="7" s="1"/>
  <c r="AE985" i="7"/>
  <c r="AD985" i="7"/>
  <c r="M2480" i="7"/>
  <c r="O2479" i="7"/>
  <c r="P2479" i="7" s="1"/>
  <c r="N2480" i="7"/>
  <c r="AE986" i="7" l="1"/>
  <c r="AD986" i="7"/>
  <c r="AF985" i="7"/>
  <c r="AG985" i="7" s="1"/>
  <c r="M2481" i="7"/>
  <c r="N2481" i="7"/>
  <c r="O2480" i="7"/>
  <c r="P2480" i="7" s="1"/>
  <c r="AD987" i="7" l="1"/>
  <c r="AF986" i="7"/>
  <c r="AE987" i="7"/>
  <c r="AG986" i="7"/>
  <c r="M2482" i="7"/>
  <c r="O2481" i="7"/>
  <c r="P2481" i="7" s="1"/>
  <c r="N2482" i="7"/>
  <c r="AE988" i="7" l="1"/>
  <c r="AD988" i="7"/>
  <c r="AF987" i="7"/>
  <c r="AG987" i="7" s="1"/>
  <c r="M2483" i="7"/>
  <c r="N2483" i="7"/>
  <c r="O2482" i="7"/>
  <c r="P2482" i="7" s="1"/>
  <c r="AE989" i="7" l="1"/>
  <c r="AD989" i="7"/>
  <c r="AF988" i="7"/>
  <c r="AG988" i="7" s="1"/>
  <c r="M2484" i="7"/>
  <c r="N2484" i="7"/>
  <c r="O2483" i="7"/>
  <c r="P2483" i="7" s="1"/>
  <c r="AF989" i="7" l="1"/>
  <c r="AG989" i="7" s="1"/>
  <c r="AE990" i="7"/>
  <c r="AD990" i="7"/>
  <c r="M2485" i="7"/>
  <c r="N2485" i="7"/>
  <c r="O2484" i="7"/>
  <c r="P2484" i="7" s="1"/>
  <c r="AE991" i="7" l="1"/>
  <c r="AD991" i="7"/>
  <c r="AF990" i="7"/>
  <c r="AG990" i="7"/>
  <c r="M2486" i="7"/>
  <c r="O2485" i="7"/>
  <c r="P2485" i="7" s="1"/>
  <c r="N2486" i="7"/>
  <c r="AF991" i="7" l="1"/>
  <c r="AE992" i="7"/>
  <c r="AD992" i="7"/>
  <c r="AG991" i="7"/>
  <c r="M2487" i="7"/>
  <c r="N2487" i="7"/>
  <c r="O2486" i="7"/>
  <c r="P2486" i="7" s="1"/>
  <c r="AE993" i="7" l="1"/>
  <c r="AD993" i="7"/>
  <c r="AF992" i="7"/>
  <c r="AG992" i="7" s="1"/>
  <c r="M2488" i="7"/>
  <c r="O2487" i="7"/>
  <c r="P2487" i="7" s="1"/>
  <c r="N2488" i="7"/>
  <c r="AE994" i="7" l="1"/>
  <c r="AD994" i="7"/>
  <c r="AF993" i="7"/>
  <c r="AG993" i="7"/>
  <c r="M2489" i="7"/>
  <c r="O2488" i="7"/>
  <c r="P2488" i="7" s="1"/>
  <c r="N2489" i="7"/>
  <c r="AE995" i="7" l="1"/>
  <c r="AD995" i="7"/>
  <c r="AF994" i="7"/>
  <c r="AG994" i="7"/>
  <c r="M2490" i="7"/>
  <c r="N2490" i="7"/>
  <c r="O2489" i="7"/>
  <c r="P2489" i="7" s="1"/>
  <c r="AE996" i="7" l="1"/>
  <c r="AD996" i="7"/>
  <c r="AF995" i="7"/>
  <c r="AG995" i="7"/>
  <c r="M2491" i="7"/>
  <c r="O2490" i="7"/>
  <c r="P2490" i="7" s="1"/>
  <c r="N2491" i="7"/>
  <c r="AF996" i="7" l="1"/>
  <c r="AE997" i="7"/>
  <c r="AD997" i="7"/>
  <c r="AG996" i="7"/>
  <c r="M2492" i="7"/>
  <c r="N2492" i="7"/>
  <c r="O2491" i="7"/>
  <c r="P2491" i="7" s="1"/>
  <c r="AE998" i="7" l="1"/>
  <c r="AD998" i="7"/>
  <c r="AF997" i="7"/>
  <c r="AG997" i="7"/>
  <c r="M2493" i="7"/>
  <c r="N2493" i="7"/>
  <c r="O2492" i="7"/>
  <c r="P2492" i="7" s="1"/>
  <c r="AD999" i="7" l="1"/>
  <c r="AF998" i="7"/>
  <c r="AE999" i="7"/>
  <c r="AG998" i="7"/>
  <c r="M2494" i="7"/>
  <c r="O2493" i="7"/>
  <c r="P2493" i="7" s="1"/>
  <c r="N2494" i="7"/>
  <c r="AE1000" i="7" l="1"/>
  <c r="AD1000" i="7"/>
  <c r="AF999" i="7"/>
  <c r="AG999" i="7" s="1"/>
  <c r="M2495" i="7"/>
  <c r="N2495" i="7"/>
  <c r="O2494" i="7"/>
  <c r="P2494" i="7" s="1"/>
  <c r="AE1001" i="7" l="1"/>
  <c r="AD1001" i="7"/>
  <c r="AF1000" i="7"/>
  <c r="AG1000" i="7"/>
  <c r="M2496" i="7"/>
  <c r="O2495" i="7"/>
  <c r="P2495" i="7" s="1"/>
  <c r="N2496" i="7"/>
  <c r="AF1001" i="7" l="1"/>
  <c r="AE1002" i="7"/>
  <c r="AD1002" i="7"/>
  <c r="AG1001" i="7"/>
  <c r="M2497" i="7"/>
  <c r="N2497" i="7"/>
  <c r="O2496" i="7"/>
  <c r="P2496" i="7" s="1"/>
  <c r="AE1003" i="7" l="1"/>
  <c r="AD1003" i="7"/>
  <c r="AF1002" i="7"/>
  <c r="AG1002" i="7"/>
  <c r="M2498" i="7"/>
  <c r="N2498" i="7"/>
  <c r="O2497" i="7"/>
  <c r="P2497" i="7" s="1"/>
  <c r="AF1003" i="7" l="1"/>
  <c r="AE1004" i="7"/>
  <c r="AD1004" i="7"/>
  <c r="AG1003" i="7"/>
  <c r="M2499" i="7"/>
  <c r="N2499" i="7"/>
  <c r="O2498" i="7"/>
  <c r="P2498" i="7" s="1"/>
  <c r="AE1005" i="7" l="1"/>
  <c r="AD1005" i="7"/>
  <c r="AF1004" i="7"/>
  <c r="AG1004" i="7"/>
  <c r="M2500" i="7"/>
  <c r="N2500" i="7"/>
  <c r="O2499" i="7"/>
  <c r="P2499" i="7" s="1"/>
  <c r="AE1006" i="7" l="1"/>
  <c r="AD1006" i="7"/>
  <c r="AF1005" i="7"/>
  <c r="AG1005" i="7"/>
  <c r="M2501" i="7"/>
  <c r="O2500" i="7"/>
  <c r="P2500" i="7" s="1"/>
  <c r="N2501" i="7"/>
  <c r="AE1007" i="7" l="1"/>
  <c r="AD1007" i="7"/>
  <c r="AF1006" i="7"/>
  <c r="AG1006" i="7"/>
  <c r="M2502" i="7"/>
  <c r="N2502" i="7"/>
  <c r="O2501" i="7"/>
  <c r="P2501" i="7" s="1"/>
  <c r="AE1008" i="7" l="1"/>
  <c r="AD1008" i="7"/>
  <c r="AF1007" i="7"/>
  <c r="AG1007" i="7"/>
  <c r="M2503" i="7"/>
  <c r="N2503" i="7"/>
  <c r="O2502" i="7"/>
  <c r="P2502" i="7" s="1"/>
  <c r="AF1008" i="7" l="1"/>
  <c r="AE1009" i="7"/>
  <c r="AD1009" i="7"/>
  <c r="AG1008" i="7"/>
  <c r="M2504" i="7"/>
  <c r="N2504" i="7"/>
  <c r="O2503" i="7"/>
  <c r="P2503" i="7" s="1"/>
  <c r="AE1010" i="7" l="1"/>
  <c r="AD1010" i="7"/>
  <c r="AF1009" i="7"/>
  <c r="AG1009" i="7"/>
  <c r="M2505" i="7"/>
  <c r="N2505" i="7"/>
  <c r="O2504" i="7"/>
  <c r="P2504" i="7" s="1"/>
  <c r="AD1011" i="7" l="1"/>
  <c r="AF1010" i="7"/>
  <c r="AE1011" i="7"/>
  <c r="AG1010" i="7"/>
  <c r="M2506" i="7"/>
  <c r="N2506" i="7"/>
  <c r="O2505" i="7"/>
  <c r="P2505" i="7" s="1"/>
  <c r="AE1012" i="7" l="1"/>
  <c r="AD1012" i="7"/>
  <c r="AF1011" i="7"/>
  <c r="AG1011" i="7" s="1"/>
  <c r="M2507" i="7"/>
  <c r="N2507" i="7"/>
  <c r="O2506" i="7"/>
  <c r="P2506" i="7" s="1"/>
  <c r="AE1013" i="7" l="1"/>
  <c r="AD1013" i="7"/>
  <c r="AF1012" i="7"/>
  <c r="AG1012" i="7"/>
  <c r="M2508" i="7"/>
  <c r="O2507" i="7"/>
  <c r="P2507" i="7" s="1"/>
  <c r="N2508" i="7"/>
  <c r="AF1013" i="7" l="1"/>
  <c r="AE1014" i="7"/>
  <c r="AD1014" i="7"/>
  <c r="AG1013" i="7"/>
  <c r="M2509" i="7"/>
  <c r="N2509" i="7"/>
  <c r="O2508" i="7"/>
  <c r="P2508" i="7" s="1"/>
  <c r="AE1015" i="7" l="1"/>
  <c r="AD1015" i="7"/>
  <c r="AF1014" i="7"/>
  <c r="AG1014" i="7"/>
  <c r="M2510" i="7"/>
  <c r="N2510" i="7"/>
  <c r="O2509" i="7"/>
  <c r="P2509" i="7" s="1"/>
  <c r="AF1015" i="7" l="1"/>
  <c r="AE1016" i="7"/>
  <c r="AD1016" i="7"/>
  <c r="AG1015" i="7"/>
  <c r="M2511" i="7"/>
  <c r="N2511" i="7"/>
  <c r="O2510" i="7"/>
  <c r="P2510" i="7" s="1"/>
  <c r="AE1017" i="7" l="1"/>
  <c r="AD1017" i="7"/>
  <c r="AF1016" i="7"/>
  <c r="AG1016" i="7"/>
  <c r="M2512" i="7"/>
  <c r="N2512" i="7"/>
  <c r="O2511" i="7"/>
  <c r="P2511" i="7" s="1"/>
  <c r="AE1018" i="7" l="1"/>
  <c r="AD1018" i="7"/>
  <c r="AF1017" i="7"/>
  <c r="AG1017" i="7"/>
  <c r="M2513" i="7"/>
  <c r="N2513" i="7"/>
  <c r="O2512" i="7"/>
  <c r="P2512" i="7" s="1"/>
  <c r="AE1019" i="7" l="1"/>
  <c r="AD1019" i="7"/>
  <c r="AF1018" i="7"/>
  <c r="AG1018" i="7"/>
  <c r="M2514" i="7"/>
  <c r="N2514" i="7"/>
  <c r="O2513" i="7"/>
  <c r="P2513" i="7" s="1"/>
  <c r="AE1020" i="7" l="1"/>
  <c r="AD1020" i="7"/>
  <c r="AF1019" i="7"/>
  <c r="AG1019" i="7"/>
  <c r="M2515" i="7"/>
  <c r="N2515" i="7"/>
  <c r="O2514" i="7"/>
  <c r="P2514" i="7" s="1"/>
  <c r="AF1020" i="7" l="1"/>
  <c r="AE1021" i="7"/>
  <c r="AD1021" i="7"/>
  <c r="AG1020" i="7"/>
  <c r="M2516" i="7"/>
  <c r="O2515" i="7"/>
  <c r="P2515" i="7" s="1"/>
  <c r="N2516" i="7"/>
  <c r="AE1022" i="7" l="1"/>
  <c r="AD1022" i="7"/>
  <c r="AF1021" i="7"/>
  <c r="AG1021" i="7"/>
  <c r="M2517" i="7"/>
  <c r="N2517" i="7"/>
  <c r="O2516" i="7"/>
  <c r="P2516" i="7" s="1"/>
  <c r="AD1023" i="7" l="1"/>
  <c r="AF1022" i="7"/>
  <c r="AE1023" i="7"/>
  <c r="AG1022" i="7"/>
  <c r="M2518" i="7"/>
  <c r="N2518" i="7"/>
  <c r="O2517" i="7"/>
  <c r="P2517" i="7" s="1"/>
  <c r="AE1024" i="7" l="1"/>
  <c r="AD1024" i="7"/>
  <c r="AF1023" i="7"/>
  <c r="AG1023" i="7" s="1"/>
  <c r="M2519" i="7"/>
  <c r="O2518" i="7"/>
  <c r="P2518" i="7" s="1"/>
  <c r="N2519" i="7"/>
  <c r="AE1025" i="7" l="1"/>
  <c r="AD1025" i="7"/>
  <c r="AF1024" i="7"/>
  <c r="AG1024" i="7"/>
  <c r="M2520" i="7"/>
  <c r="N2520" i="7"/>
  <c r="O2519" i="7"/>
  <c r="P2519" i="7" s="1"/>
  <c r="AF1025" i="7" l="1"/>
  <c r="AE1026" i="7"/>
  <c r="AD1026" i="7"/>
  <c r="AG1025" i="7"/>
  <c r="M2521" i="7"/>
  <c r="N2521" i="7"/>
  <c r="O2520" i="7"/>
  <c r="P2520" i="7" s="1"/>
  <c r="AE1027" i="7" l="1"/>
  <c r="AD1027" i="7"/>
  <c r="AF1026" i="7"/>
  <c r="AG1026" i="7"/>
  <c r="M2522" i="7"/>
  <c r="N2522" i="7"/>
  <c r="O2521" i="7"/>
  <c r="P2521" i="7" s="1"/>
  <c r="AF1027" i="7" l="1"/>
  <c r="AD1028" i="7"/>
  <c r="AE1028" i="7"/>
  <c r="AG1027" i="7"/>
  <c r="M2523" i="7"/>
  <c r="O2522" i="7"/>
  <c r="P2522" i="7" s="1"/>
  <c r="N2523" i="7"/>
  <c r="AE1029" i="7" l="1"/>
  <c r="AD1029" i="7"/>
  <c r="AF1028" i="7"/>
  <c r="AG1028" i="7" s="1"/>
  <c r="M2524" i="7"/>
  <c r="N2524" i="7"/>
  <c r="O2523" i="7"/>
  <c r="P2523" i="7" s="1"/>
  <c r="AE1030" i="7" l="1"/>
  <c r="AD1030" i="7"/>
  <c r="AF1029" i="7"/>
  <c r="AG1029" i="7"/>
  <c r="M2525" i="7"/>
  <c r="N2525" i="7"/>
  <c r="O2524" i="7"/>
  <c r="P2524" i="7" s="1"/>
  <c r="AE1031" i="7" l="1"/>
  <c r="AD1031" i="7"/>
  <c r="AF1030" i="7"/>
  <c r="AG1030" i="7"/>
  <c r="M2526" i="7"/>
  <c r="N2526" i="7"/>
  <c r="O2525" i="7"/>
  <c r="P2525" i="7" s="1"/>
  <c r="AE1032" i="7" l="1"/>
  <c r="AD1032" i="7"/>
  <c r="AF1031" i="7"/>
  <c r="AG1031" i="7"/>
  <c r="M2527" i="7"/>
  <c r="N2527" i="7"/>
  <c r="O2526" i="7"/>
  <c r="P2526" i="7" s="1"/>
  <c r="AF1032" i="7" l="1"/>
  <c r="AE1033" i="7"/>
  <c r="AD1033" i="7"/>
  <c r="AG1032" i="7"/>
  <c r="M2528" i="7"/>
  <c r="N2528" i="7"/>
  <c r="O2527" i="7"/>
  <c r="P2527" i="7" s="1"/>
  <c r="AE1034" i="7" l="1"/>
  <c r="AD1034" i="7"/>
  <c r="AF1033" i="7"/>
  <c r="AG1033" i="7"/>
  <c r="M2529" i="7"/>
  <c r="N2529" i="7"/>
  <c r="O2528" i="7"/>
  <c r="P2528" i="7" s="1"/>
  <c r="AD1035" i="7" l="1"/>
  <c r="AF1034" i="7"/>
  <c r="AE1035" i="7"/>
  <c r="AG1034" i="7"/>
  <c r="M2530" i="7"/>
  <c r="O2529" i="7"/>
  <c r="P2529" i="7" s="1"/>
  <c r="N2530" i="7"/>
  <c r="AE1036" i="7" l="1"/>
  <c r="AD1036" i="7"/>
  <c r="AF1035" i="7"/>
  <c r="AG1035" i="7" s="1"/>
  <c r="M2531" i="7"/>
  <c r="N2531" i="7"/>
  <c r="O2530" i="7"/>
  <c r="P2530" i="7" s="1"/>
  <c r="AE1037" i="7" l="1"/>
  <c r="AD1037" i="7"/>
  <c r="AF1036" i="7"/>
  <c r="AG1036" i="7"/>
  <c r="M2532" i="7"/>
  <c r="O2531" i="7"/>
  <c r="P2531" i="7" s="1"/>
  <c r="N2532" i="7"/>
  <c r="AF1037" i="7" l="1"/>
  <c r="AE1038" i="7"/>
  <c r="AD1038" i="7"/>
  <c r="AG1037" i="7"/>
  <c r="M2533" i="7"/>
  <c r="N2533" i="7"/>
  <c r="O2532" i="7"/>
  <c r="P2532" i="7" s="1"/>
  <c r="AE1039" i="7" l="1"/>
  <c r="AD1039" i="7"/>
  <c r="AF1038" i="7"/>
  <c r="AG1038" i="7"/>
  <c r="M2534" i="7"/>
  <c r="N2534" i="7"/>
  <c r="O2533" i="7"/>
  <c r="P2533" i="7" s="1"/>
  <c r="AF1039" i="7" l="1"/>
  <c r="AE1040" i="7"/>
  <c r="AD1040" i="7"/>
  <c r="AG1039" i="7"/>
  <c r="M2535" i="7"/>
  <c r="O2534" i="7"/>
  <c r="P2534" i="7" s="1"/>
  <c r="N2535" i="7"/>
  <c r="AE1041" i="7" l="1"/>
  <c r="AD1041" i="7"/>
  <c r="AF1040" i="7"/>
  <c r="AG1040" i="7"/>
  <c r="M2536" i="7"/>
  <c r="N2536" i="7"/>
  <c r="O2535" i="7"/>
  <c r="P2535" i="7" s="1"/>
  <c r="AE1042" i="7" l="1"/>
  <c r="AD1042" i="7"/>
  <c r="AF1041" i="7"/>
  <c r="AG1041" i="7"/>
  <c r="M2537" i="7"/>
  <c r="N2537" i="7"/>
  <c r="O2536" i="7"/>
  <c r="P2536" i="7" s="1"/>
  <c r="AE1043" i="7" l="1"/>
  <c r="AD1043" i="7"/>
  <c r="AF1042" i="7"/>
  <c r="AG1042" i="7"/>
  <c r="M2538" i="7"/>
  <c r="N2538" i="7"/>
  <c r="O2537" i="7"/>
  <c r="P2537" i="7" s="1"/>
  <c r="AE1044" i="7" l="1"/>
  <c r="AD1044" i="7"/>
  <c r="AF1043" i="7"/>
  <c r="AG1043" i="7"/>
  <c r="M2539" i="7"/>
  <c r="O2538" i="7"/>
  <c r="P2538" i="7" s="1"/>
  <c r="N2539" i="7"/>
  <c r="AF1044" i="7" l="1"/>
  <c r="AE1045" i="7"/>
  <c r="AD1045" i="7"/>
  <c r="AG1044" i="7"/>
  <c r="M2540" i="7"/>
  <c r="N2540" i="7"/>
  <c r="O2539" i="7"/>
  <c r="P2539" i="7" s="1"/>
  <c r="AE1046" i="7" l="1"/>
  <c r="AD1046" i="7"/>
  <c r="AF1045" i="7"/>
  <c r="AG1045" i="7"/>
  <c r="M2541" i="7"/>
  <c r="N2541" i="7"/>
  <c r="O2540" i="7"/>
  <c r="P2540" i="7" s="1"/>
  <c r="AD1047" i="7" l="1"/>
  <c r="AF1046" i="7"/>
  <c r="AE1047" i="7"/>
  <c r="AG1046" i="7"/>
  <c r="M2542" i="7"/>
  <c r="O2541" i="7"/>
  <c r="P2541" i="7" s="1"/>
  <c r="N2542" i="7"/>
  <c r="AE1048" i="7" l="1"/>
  <c r="AD1048" i="7"/>
  <c r="AF1047" i="7"/>
  <c r="AG1047" i="7" s="1"/>
  <c r="M2543" i="7"/>
  <c r="N2543" i="7"/>
  <c r="O2542" i="7"/>
  <c r="P2542" i="7" s="1"/>
  <c r="AE1049" i="7" l="1"/>
  <c r="AD1049" i="7"/>
  <c r="AF1048" i="7"/>
  <c r="AG1048" i="7"/>
  <c r="M2544" i="7"/>
  <c r="O2543" i="7"/>
  <c r="P2543" i="7" s="1"/>
  <c r="N2544" i="7"/>
  <c r="AF1049" i="7" l="1"/>
  <c r="AE1050" i="7"/>
  <c r="AD1050" i="7"/>
  <c r="AG1049" i="7"/>
  <c r="M2545" i="7"/>
  <c r="N2545" i="7"/>
  <c r="O2544" i="7"/>
  <c r="P2544" i="7" s="1"/>
  <c r="AE1051" i="7" l="1"/>
  <c r="AD1051" i="7"/>
  <c r="AF1050" i="7"/>
  <c r="AG1050" i="7"/>
  <c r="M2546" i="7"/>
  <c r="N2546" i="7"/>
  <c r="O2545" i="7"/>
  <c r="P2545" i="7" s="1"/>
  <c r="AF1051" i="7" l="1"/>
  <c r="AE1052" i="7"/>
  <c r="AD1052" i="7"/>
  <c r="AG1051" i="7"/>
  <c r="M2547" i="7"/>
  <c r="N2547" i="7"/>
  <c r="O2546" i="7"/>
  <c r="P2546" i="7" s="1"/>
  <c r="AE1053" i="7" l="1"/>
  <c r="AD1053" i="7"/>
  <c r="AF1052" i="7"/>
  <c r="AG1052" i="7"/>
  <c r="M2548" i="7"/>
  <c r="O2547" i="7"/>
  <c r="P2547" i="7" s="1"/>
  <c r="N2548" i="7"/>
  <c r="AE1054" i="7" l="1"/>
  <c r="AD1054" i="7"/>
  <c r="AF1053" i="7"/>
  <c r="AG1053" i="7"/>
  <c r="M2549" i="7"/>
  <c r="N2549" i="7"/>
  <c r="O2548" i="7"/>
  <c r="P2548" i="7" s="1"/>
  <c r="AE1055" i="7" l="1"/>
  <c r="AD1055" i="7"/>
  <c r="AF1054" i="7"/>
  <c r="AG1054" i="7"/>
  <c r="M2550" i="7"/>
  <c r="N2550" i="7"/>
  <c r="O2549" i="7"/>
  <c r="P2549" i="7" s="1"/>
  <c r="AE1056" i="7" l="1"/>
  <c r="AD1056" i="7"/>
  <c r="AF1055" i="7"/>
  <c r="AG1055" i="7"/>
  <c r="M2551" i="7"/>
  <c r="N2551" i="7"/>
  <c r="O2550" i="7"/>
  <c r="P2550" i="7" s="1"/>
  <c r="AF1056" i="7" l="1"/>
  <c r="AE1057" i="7"/>
  <c r="AD1057" i="7"/>
  <c r="AG1056" i="7"/>
  <c r="M2552" i="7"/>
  <c r="N2552" i="7"/>
  <c r="O2551" i="7"/>
  <c r="P2551" i="7" s="1"/>
  <c r="AE1058" i="7" l="1"/>
  <c r="AD1058" i="7"/>
  <c r="AF1057" i="7"/>
  <c r="AG1057" i="7"/>
  <c r="M2553" i="7"/>
  <c r="O2552" i="7"/>
  <c r="P2552" i="7" s="1"/>
  <c r="N2553" i="7"/>
  <c r="AD1059" i="7" l="1"/>
  <c r="AF1058" i="7"/>
  <c r="AE1059" i="7"/>
  <c r="AG1058" i="7"/>
  <c r="M2554" i="7"/>
  <c r="N2554" i="7"/>
  <c r="O2553" i="7"/>
  <c r="P2553" i="7" s="1"/>
  <c r="AE1060" i="7" l="1"/>
  <c r="AD1060" i="7"/>
  <c r="AF1059" i="7"/>
  <c r="AG1059" i="7" s="1"/>
  <c r="M2555" i="7"/>
  <c r="O2554" i="7"/>
  <c r="P2554" i="7" s="1"/>
  <c r="N2555" i="7"/>
  <c r="AE1061" i="7" l="1"/>
  <c r="AD1061" i="7"/>
  <c r="AF1060" i="7"/>
  <c r="AG1060" i="7"/>
  <c r="M2556" i="7"/>
  <c r="N2556" i="7"/>
  <c r="O2555" i="7"/>
  <c r="P2555" i="7" s="1"/>
  <c r="AF1061" i="7" l="1"/>
  <c r="AE1062" i="7"/>
  <c r="AD1062" i="7"/>
  <c r="AG1061" i="7"/>
  <c r="M2557" i="7"/>
  <c r="N2557" i="7"/>
  <c r="O2556" i="7"/>
  <c r="P2556" i="7" s="1"/>
  <c r="AE1063" i="7" l="1"/>
  <c r="AD1063" i="7"/>
  <c r="AF1062" i="7"/>
  <c r="AG1062" i="7"/>
  <c r="M2558" i="7"/>
  <c r="N2558" i="7"/>
  <c r="O2557" i="7"/>
  <c r="P2557" i="7" s="1"/>
  <c r="AF1063" i="7" l="1"/>
  <c r="AE1064" i="7"/>
  <c r="AD1064" i="7"/>
  <c r="AG1063" i="7"/>
  <c r="M2559" i="7"/>
  <c r="O2558" i="7"/>
  <c r="P2558" i="7" s="1"/>
  <c r="N2559" i="7"/>
  <c r="AE1065" i="7" l="1"/>
  <c r="AD1065" i="7"/>
  <c r="AF1064" i="7"/>
  <c r="AG1064" i="7"/>
  <c r="M2560" i="7"/>
  <c r="N2560" i="7"/>
  <c r="O2559" i="7"/>
  <c r="P2559" i="7" s="1"/>
  <c r="AE1066" i="7" l="1"/>
  <c r="AD1066" i="7"/>
  <c r="AF1065" i="7"/>
  <c r="AG1065" i="7"/>
  <c r="M2561" i="7"/>
  <c r="N2561" i="7"/>
  <c r="O2560" i="7"/>
  <c r="P2560" i="7" s="1"/>
  <c r="AE1067" i="7" l="1"/>
  <c r="AD1067" i="7"/>
  <c r="AF1066" i="7"/>
  <c r="AG1066" i="7"/>
  <c r="M2562" i="7"/>
  <c r="N2562" i="7"/>
  <c r="O2561" i="7"/>
  <c r="P2561" i="7" s="1"/>
  <c r="AE1068" i="7" l="1"/>
  <c r="AD1068" i="7"/>
  <c r="AF1067" i="7"/>
  <c r="AG1067" i="7"/>
  <c r="M2563" i="7"/>
  <c r="N2563" i="7"/>
  <c r="O2562" i="7"/>
  <c r="P2562" i="7" s="1"/>
  <c r="AF1068" i="7" l="1"/>
  <c r="AE1069" i="7"/>
  <c r="AD1069" i="7"/>
  <c r="AG1068" i="7"/>
  <c r="M2564" i="7"/>
  <c r="O2563" i="7"/>
  <c r="P2563" i="7" s="1"/>
  <c r="N2564" i="7"/>
  <c r="AE1070" i="7" l="1"/>
  <c r="AD1070" i="7"/>
  <c r="AF1069" i="7"/>
  <c r="AG1069" i="7"/>
  <c r="M2565" i="7"/>
  <c r="N2565" i="7"/>
  <c r="O2564" i="7"/>
  <c r="P2564" i="7" s="1"/>
  <c r="AD1071" i="7" l="1"/>
  <c r="AF1070" i="7"/>
  <c r="AE1071" i="7"/>
  <c r="AG1070" i="7"/>
  <c r="M2566" i="7"/>
  <c r="N2566" i="7"/>
  <c r="O2565" i="7"/>
  <c r="P2565" i="7" s="1"/>
  <c r="AE1072" i="7" l="1"/>
  <c r="AD1072" i="7"/>
  <c r="AF1071" i="7"/>
  <c r="AG1071" i="7" s="1"/>
  <c r="M2567" i="7"/>
  <c r="O2566" i="7"/>
  <c r="P2566" i="7" s="1"/>
  <c r="N2567" i="7"/>
  <c r="AE1073" i="7" l="1"/>
  <c r="AD1073" i="7"/>
  <c r="AF1072" i="7"/>
  <c r="AG1072" i="7"/>
  <c r="M2568" i="7"/>
  <c r="N2568" i="7"/>
  <c r="O2567" i="7"/>
  <c r="P2567" i="7" s="1"/>
  <c r="AF1073" i="7" l="1"/>
  <c r="AE1074" i="7"/>
  <c r="AD1074" i="7"/>
  <c r="AG1073" i="7"/>
  <c r="M2569" i="7"/>
  <c r="O2568" i="7"/>
  <c r="P2568" i="7" s="1"/>
  <c r="N2569" i="7"/>
  <c r="AE1075" i="7" l="1"/>
  <c r="AD1075" i="7"/>
  <c r="AF1074" i="7"/>
  <c r="AG1074" i="7"/>
  <c r="M2570" i="7"/>
  <c r="N2570" i="7"/>
  <c r="O2569" i="7"/>
  <c r="P2569" i="7" s="1"/>
  <c r="AF1075" i="7" l="1"/>
  <c r="AD1076" i="7"/>
  <c r="AE1076" i="7"/>
  <c r="AG1075" i="7"/>
  <c r="M2571" i="7"/>
  <c r="N2571" i="7"/>
  <c r="O2570" i="7"/>
  <c r="P2570" i="7" s="1"/>
  <c r="AE1077" i="7" l="1"/>
  <c r="AD1077" i="7"/>
  <c r="AF1076" i="7"/>
  <c r="AG1076" i="7" s="1"/>
  <c r="M2572" i="7"/>
  <c r="O2571" i="7"/>
  <c r="P2571" i="7" s="1"/>
  <c r="N2572" i="7"/>
  <c r="AE1078" i="7" l="1"/>
  <c r="AD1078" i="7"/>
  <c r="AF1077" i="7"/>
  <c r="AG1077" i="7"/>
  <c r="M2573" i="7"/>
  <c r="N2573" i="7"/>
  <c r="O2572" i="7"/>
  <c r="P2572" i="7" s="1"/>
  <c r="AE1079" i="7" l="1"/>
  <c r="AD1079" i="7"/>
  <c r="AF1078" i="7"/>
  <c r="AG1078" i="7"/>
  <c r="M2574" i="7"/>
  <c r="N2574" i="7"/>
  <c r="O2573" i="7"/>
  <c r="P2573" i="7" s="1"/>
  <c r="AE1080" i="7" l="1"/>
  <c r="AD1080" i="7"/>
  <c r="AF1079" i="7"/>
  <c r="AG1079" i="7" s="1"/>
  <c r="M2575" i="7"/>
  <c r="N2575" i="7"/>
  <c r="O2574" i="7"/>
  <c r="P2574" i="7" s="1"/>
  <c r="AF1080" i="7" l="1"/>
  <c r="AE1081" i="7"/>
  <c r="AD1081" i="7"/>
  <c r="AG1080" i="7"/>
  <c r="M2576" i="7"/>
  <c r="N2576" i="7"/>
  <c r="O2575" i="7"/>
  <c r="P2575" i="7" s="1"/>
  <c r="AE1082" i="7" l="1"/>
  <c r="AD1082" i="7"/>
  <c r="AF1081" i="7"/>
  <c r="AG1081" i="7"/>
  <c r="M2577" i="7"/>
  <c r="N2577" i="7"/>
  <c r="O2576" i="7"/>
  <c r="P2576" i="7" s="1"/>
  <c r="AD1083" i="7" l="1"/>
  <c r="AF1082" i="7"/>
  <c r="AE1083" i="7"/>
  <c r="AG1082" i="7"/>
  <c r="M2578" i="7"/>
  <c r="N2578" i="7"/>
  <c r="O2577" i="7"/>
  <c r="P2577" i="7" s="1"/>
  <c r="AE1084" i="7" l="1"/>
  <c r="AD1084" i="7"/>
  <c r="AF1083" i="7"/>
  <c r="AG1083" i="7" s="1"/>
  <c r="M2579" i="7"/>
  <c r="O2578" i="7"/>
  <c r="P2578" i="7" s="1"/>
  <c r="N2579" i="7"/>
  <c r="AE1085" i="7" l="1"/>
  <c r="AD1085" i="7"/>
  <c r="AF1084" i="7"/>
  <c r="AG1084" i="7"/>
  <c r="M2580" i="7"/>
  <c r="N2580" i="7"/>
  <c r="O2579" i="7"/>
  <c r="P2579" i="7" s="1"/>
  <c r="AF1085" i="7" l="1"/>
  <c r="AE1086" i="7"/>
  <c r="AD1086" i="7"/>
  <c r="AG1085" i="7"/>
  <c r="M2581" i="7"/>
  <c r="O2580" i="7"/>
  <c r="P2580" i="7" s="1"/>
  <c r="N2581" i="7"/>
  <c r="AE1087" i="7" l="1"/>
  <c r="AD1087" i="7"/>
  <c r="AF1086" i="7"/>
  <c r="AG1086" i="7"/>
  <c r="M2582" i="7"/>
  <c r="N2582" i="7"/>
  <c r="O2581" i="7"/>
  <c r="P2581" i="7" s="1"/>
  <c r="AF1087" i="7" l="1"/>
  <c r="AE1088" i="7"/>
  <c r="AD1088" i="7"/>
  <c r="AG1087" i="7"/>
  <c r="M2583" i="7"/>
  <c r="N2583" i="7"/>
  <c r="O2582" i="7"/>
  <c r="P2582" i="7" s="1"/>
  <c r="AE1089" i="7" l="1"/>
  <c r="AD1089" i="7"/>
  <c r="AF1088" i="7"/>
  <c r="AG1088" i="7"/>
  <c r="M2584" i="7"/>
  <c r="N2584" i="7"/>
  <c r="O2583" i="7"/>
  <c r="P2583" i="7" s="1"/>
  <c r="AE1090" i="7" l="1"/>
  <c r="AD1090" i="7"/>
  <c r="AF1089" i="7"/>
  <c r="AG1089" i="7"/>
  <c r="M2585" i="7"/>
  <c r="O2584" i="7"/>
  <c r="P2584" i="7" s="1"/>
  <c r="N2585" i="7"/>
  <c r="AE1091" i="7" l="1"/>
  <c r="AD1091" i="7"/>
  <c r="AF1090" i="7"/>
  <c r="AG1090" i="7"/>
  <c r="M2586" i="7"/>
  <c r="N2586" i="7"/>
  <c r="O2585" i="7"/>
  <c r="P2585" i="7" s="1"/>
  <c r="AE1092" i="7" l="1"/>
  <c r="AD1092" i="7"/>
  <c r="AF1091" i="7"/>
  <c r="AG1091" i="7"/>
  <c r="M2587" i="7"/>
  <c r="N2587" i="7"/>
  <c r="O2586" i="7"/>
  <c r="P2586" i="7" s="1"/>
  <c r="AF1092" i="7" l="1"/>
  <c r="AE1093" i="7"/>
  <c r="AD1093" i="7"/>
  <c r="AG1092" i="7"/>
  <c r="M2588" i="7"/>
  <c r="N2588" i="7"/>
  <c r="O2587" i="7"/>
  <c r="P2587" i="7" s="1"/>
  <c r="AE1094" i="7" l="1"/>
  <c r="AD1094" i="7"/>
  <c r="AF1093" i="7"/>
  <c r="AG1093" i="7"/>
  <c r="M2589" i="7"/>
  <c r="N2589" i="7"/>
  <c r="O2588" i="7"/>
  <c r="P2588" i="7" s="1"/>
  <c r="AD1095" i="7" l="1"/>
  <c r="AF1094" i="7"/>
  <c r="AE1095" i="7"/>
  <c r="AG1094" i="7"/>
  <c r="M2590" i="7"/>
  <c r="O2589" i="7"/>
  <c r="P2589" i="7" s="1"/>
  <c r="N2590" i="7"/>
  <c r="AE1096" i="7" l="1"/>
  <c r="AD1096" i="7"/>
  <c r="AF1095" i="7"/>
  <c r="AG1095" i="7" s="1"/>
  <c r="M2591" i="7"/>
  <c r="N2591" i="7"/>
  <c r="O2590" i="7"/>
  <c r="P2590" i="7" s="1"/>
  <c r="AE1097" i="7" l="1"/>
  <c r="AD1097" i="7"/>
  <c r="AF1096" i="7"/>
  <c r="AG1096" i="7"/>
  <c r="M2592" i="7"/>
  <c r="O2591" i="7"/>
  <c r="P2591" i="7" s="1"/>
  <c r="N2592" i="7"/>
  <c r="AF1097" i="7" l="1"/>
  <c r="AE1098" i="7"/>
  <c r="AD1098" i="7"/>
  <c r="AG1097" i="7"/>
  <c r="M2593" i="7"/>
  <c r="O2592" i="7"/>
  <c r="P2592" i="7" s="1"/>
  <c r="N2593" i="7"/>
  <c r="AE1099" i="7" l="1"/>
  <c r="AD1099" i="7"/>
  <c r="AF1098" i="7"/>
  <c r="AG1098" i="7"/>
  <c r="M2594" i="7"/>
  <c r="N2594" i="7"/>
  <c r="O2593" i="7"/>
  <c r="P2593" i="7" s="1"/>
  <c r="AF1099" i="7" l="1"/>
  <c r="AE1100" i="7"/>
  <c r="AD1100" i="7"/>
  <c r="AG1099" i="7"/>
  <c r="M2595" i="7"/>
  <c r="N2595" i="7"/>
  <c r="O2594" i="7"/>
  <c r="P2594" i="7" s="1"/>
  <c r="AE1101" i="7" l="1"/>
  <c r="AD1101" i="7"/>
  <c r="AF1100" i="7"/>
  <c r="AG1100" i="7"/>
  <c r="M2596" i="7"/>
  <c r="O2595" i="7"/>
  <c r="P2595" i="7" s="1"/>
  <c r="N2596" i="7"/>
  <c r="AE1102" i="7" l="1"/>
  <c r="AD1102" i="7"/>
  <c r="AF1101" i="7"/>
  <c r="AG1101" i="7"/>
  <c r="M2597" i="7"/>
  <c r="N2597" i="7"/>
  <c r="O2596" i="7"/>
  <c r="P2596" i="7" s="1"/>
  <c r="AE1103" i="7" l="1"/>
  <c r="AD1103" i="7"/>
  <c r="AF1102" i="7"/>
  <c r="AG1102" i="7"/>
  <c r="M2598" i="7"/>
  <c r="N2598" i="7"/>
  <c r="O2597" i="7"/>
  <c r="P2597" i="7" s="1"/>
  <c r="AE1104" i="7" l="1"/>
  <c r="AD1104" i="7"/>
  <c r="AF1103" i="7"/>
  <c r="AG1103" i="7"/>
  <c r="M2599" i="7"/>
  <c r="N2599" i="7"/>
  <c r="O2598" i="7"/>
  <c r="P2598" i="7" s="1"/>
  <c r="AF1104" i="7" l="1"/>
  <c r="AE1105" i="7"/>
  <c r="AD1105" i="7"/>
  <c r="AG1104" i="7"/>
  <c r="M2600" i="7"/>
  <c r="N2600" i="7"/>
  <c r="O2599" i="7"/>
  <c r="P2599" i="7" s="1"/>
  <c r="AE1106" i="7" l="1"/>
  <c r="AD1106" i="7"/>
  <c r="AF1105" i="7"/>
  <c r="AG1105" i="7"/>
  <c r="M2601" i="7"/>
  <c r="O2600" i="7"/>
  <c r="P2600" i="7" s="1"/>
  <c r="N2601" i="7"/>
  <c r="AD1107" i="7" l="1"/>
  <c r="AF1106" i="7"/>
  <c r="AE1107" i="7"/>
  <c r="AG1106" i="7"/>
  <c r="M2602" i="7"/>
  <c r="N2602" i="7"/>
  <c r="O2601" i="7"/>
  <c r="P2601" i="7" s="1"/>
  <c r="AE1108" i="7" l="1"/>
  <c r="AD1108" i="7"/>
  <c r="AF1107" i="7"/>
  <c r="AG1107" i="7" s="1"/>
  <c r="M2603" i="7"/>
  <c r="N2603" i="7"/>
  <c r="O2602" i="7"/>
  <c r="P2602" i="7" s="1"/>
  <c r="AE1109" i="7" l="1"/>
  <c r="AD1109" i="7"/>
  <c r="AF1108" i="7"/>
  <c r="AG1108" i="7"/>
  <c r="M2604" i="7"/>
  <c r="O2603" i="7"/>
  <c r="P2603" i="7" s="1"/>
  <c r="N2604" i="7"/>
  <c r="AF1109" i="7" l="1"/>
  <c r="AE1110" i="7"/>
  <c r="AD1110" i="7"/>
  <c r="AG1109" i="7"/>
  <c r="M2605" i="7"/>
  <c r="N2605" i="7"/>
  <c r="O2604" i="7"/>
  <c r="P2604" i="7" s="1"/>
  <c r="AE1111" i="7" l="1"/>
  <c r="AD1111" i="7"/>
  <c r="AF1110" i="7"/>
  <c r="AG1110" i="7" s="1"/>
  <c r="M2606" i="7"/>
  <c r="O2605" i="7"/>
  <c r="P2605" i="7" s="1"/>
  <c r="N2606" i="7"/>
  <c r="AF1111" i="7" l="1"/>
  <c r="AE1112" i="7"/>
  <c r="AD1112" i="7"/>
  <c r="AG1111" i="7"/>
  <c r="M2607" i="7"/>
  <c r="N2607" i="7"/>
  <c r="O2606" i="7"/>
  <c r="P2606" i="7" s="1"/>
  <c r="AE1113" i="7" l="1"/>
  <c r="AD1113" i="7"/>
  <c r="AF1112" i="7"/>
  <c r="AG1112" i="7"/>
  <c r="M2608" i="7"/>
  <c r="N2608" i="7"/>
  <c r="O2607" i="7"/>
  <c r="P2607" i="7" s="1"/>
  <c r="AE1114" i="7" l="1"/>
  <c r="AD1114" i="7"/>
  <c r="AF1113" i="7"/>
  <c r="AG1113" i="7"/>
  <c r="M2609" i="7"/>
  <c r="O2608" i="7"/>
  <c r="P2608" i="7" s="1"/>
  <c r="N2609" i="7"/>
  <c r="AE1115" i="7" l="1"/>
  <c r="AD1115" i="7"/>
  <c r="AF1114" i="7"/>
  <c r="AG1114" i="7" s="1"/>
  <c r="M2610" i="7"/>
  <c r="N2610" i="7"/>
  <c r="O2609" i="7"/>
  <c r="P2609" i="7" s="1"/>
  <c r="AE1116" i="7" l="1"/>
  <c r="AD1116" i="7"/>
  <c r="AF1115" i="7"/>
  <c r="AG1115" i="7"/>
  <c r="M2611" i="7"/>
  <c r="N2611" i="7"/>
  <c r="O2610" i="7"/>
  <c r="P2610" i="7" s="1"/>
  <c r="AF1116" i="7" l="1"/>
  <c r="AE1117" i="7"/>
  <c r="AD1117" i="7"/>
  <c r="AG1116" i="7"/>
  <c r="M2612" i="7"/>
  <c r="N2612" i="7"/>
  <c r="O2611" i="7"/>
  <c r="P2611" i="7" s="1"/>
  <c r="AE1118" i="7" l="1"/>
  <c r="AD1118" i="7"/>
  <c r="AF1117" i="7"/>
  <c r="AG1117" i="7"/>
  <c r="M2613" i="7"/>
  <c r="N2613" i="7"/>
  <c r="O2612" i="7"/>
  <c r="P2612" i="7" s="1"/>
  <c r="AD1119" i="7" l="1"/>
  <c r="AF1118" i="7"/>
  <c r="AE1119" i="7"/>
  <c r="AG1118" i="7"/>
  <c r="M2614" i="7"/>
  <c r="N2614" i="7"/>
  <c r="O2613" i="7"/>
  <c r="P2613" i="7" s="1"/>
  <c r="AE1120" i="7" l="1"/>
  <c r="AD1120" i="7"/>
  <c r="AF1119" i="7"/>
  <c r="AG1119" i="7" s="1"/>
  <c r="M2615" i="7"/>
  <c r="N2615" i="7"/>
  <c r="O2614" i="7"/>
  <c r="P2614" i="7" s="1"/>
  <c r="AE1121" i="7" l="1"/>
  <c r="AD1121" i="7"/>
  <c r="AF1120" i="7"/>
  <c r="AG1120" i="7"/>
  <c r="M2616" i="7"/>
  <c r="O2615" i="7"/>
  <c r="P2615" i="7" s="1"/>
  <c r="N2616" i="7"/>
  <c r="AF1121" i="7" l="1"/>
  <c r="AE1122" i="7"/>
  <c r="AD1122" i="7"/>
  <c r="AG1121" i="7"/>
  <c r="M2617" i="7"/>
  <c r="N2617" i="7"/>
  <c r="O2616" i="7"/>
  <c r="P2616" i="7" s="1"/>
  <c r="AE1123" i="7" l="1"/>
  <c r="AD1123" i="7"/>
  <c r="AF1122" i="7"/>
  <c r="AG1122" i="7"/>
  <c r="M2618" i="7"/>
  <c r="O2617" i="7"/>
  <c r="P2617" i="7" s="1"/>
  <c r="N2618" i="7"/>
  <c r="AF1123" i="7" l="1"/>
  <c r="AG1123" i="7" s="1"/>
  <c r="AD1124" i="7"/>
  <c r="AE1124" i="7"/>
  <c r="M2619" i="7"/>
  <c r="N2619" i="7"/>
  <c r="O2618" i="7"/>
  <c r="P2618" i="7" s="1"/>
  <c r="AE1125" i="7" l="1"/>
  <c r="AD1125" i="7"/>
  <c r="AF1124" i="7"/>
  <c r="AG1124" i="7" s="1"/>
  <c r="M2620" i="7"/>
  <c r="N2620" i="7"/>
  <c r="O2619" i="7"/>
  <c r="P2619" i="7" s="1"/>
  <c r="AE1126" i="7" l="1"/>
  <c r="AD1126" i="7"/>
  <c r="AF1125" i="7"/>
  <c r="AG1125" i="7"/>
  <c r="M2621" i="7"/>
  <c r="N2621" i="7"/>
  <c r="O2620" i="7"/>
  <c r="P2620" i="7" s="1"/>
  <c r="AE1127" i="7" l="1"/>
  <c r="AD1127" i="7"/>
  <c r="AF1126" i="7"/>
  <c r="AG1126" i="7"/>
  <c r="M2622" i="7"/>
  <c r="N2622" i="7"/>
  <c r="O2621" i="7"/>
  <c r="P2621" i="7" s="1"/>
  <c r="AE1128" i="7" l="1"/>
  <c r="AD1128" i="7"/>
  <c r="AF1127" i="7"/>
  <c r="AG1127" i="7"/>
  <c r="M2623" i="7"/>
  <c r="O2622" i="7"/>
  <c r="P2622" i="7" s="1"/>
  <c r="N2623" i="7"/>
  <c r="AF1128" i="7" l="1"/>
  <c r="AE1129" i="7"/>
  <c r="AD1129" i="7"/>
  <c r="AG1128" i="7"/>
  <c r="M2624" i="7"/>
  <c r="N2624" i="7"/>
  <c r="O2623" i="7"/>
  <c r="P2623" i="7" s="1"/>
  <c r="AE1130" i="7" l="1"/>
  <c r="AD1130" i="7"/>
  <c r="AF1129" i="7"/>
  <c r="AG1129" i="7"/>
  <c r="M2625" i="7"/>
  <c r="N2625" i="7"/>
  <c r="O2624" i="7"/>
  <c r="P2624" i="7" s="1"/>
  <c r="AD1131" i="7" l="1"/>
  <c r="AF1130" i="7"/>
  <c r="AE1131" i="7"/>
  <c r="AG1130" i="7"/>
  <c r="M2626" i="7"/>
  <c r="N2626" i="7"/>
  <c r="O2625" i="7"/>
  <c r="P2625" i="7" s="1"/>
  <c r="AE1132" i="7" l="1"/>
  <c r="AD1132" i="7"/>
  <c r="AF1131" i="7"/>
  <c r="AG1131" i="7" s="1"/>
  <c r="M2627" i="7"/>
  <c r="O2626" i="7"/>
  <c r="P2626" i="7" s="1"/>
  <c r="N2627" i="7"/>
  <c r="AE1133" i="7" l="1"/>
  <c r="AD1133" i="7"/>
  <c r="AF1132" i="7"/>
  <c r="AG1132" i="7" s="1"/>
  <c r="M2628" i="7"/>
  <c r="N2628" i="7"/>
  <c r="O2627" i="7"/>
  <c r="P2627" i="7" s="1"/>
  <c r="AF1133" i="7" l="1"/>
  <c r="AE1134" i="7"/>
  <c r="AD1134" i="7"/>
  <c r="AG1133" i="7"/>
  <c r="M2629" i="7"/>
  <c r="N2629" i="7"/>
  <c r="O2628" i="7"/>
  <c r="P2628" i="7" s="1"/>
  <c r="AE1135" i="7" l="1"/>
  <c r="AD1135" i="7"/>
  <c r="AF1134" i="7"/>
  <c r="AG1134" i="7"/>
  <c r="M2630" i="7"/>
  <c r="O2629" i="7"/>
  <c r="P2629" i="7" s="1"/>
  <c r="N2630" i="7"/>
  <c r="AF1135" i="7" l="1"/>
  <c r="AE1136" i="7"/>
  <c r="AD1136" i="7"/>
  <c r="AG1135" i="7"/>
  <c r="M2631" i="7"/>
  <c r="N2631" i="7"/>
  <c r="O2630" i="7"/>
  <c r="P2630" i="7" s="1"/>
  <c r="AE1137" i="7" l="1"/>
  <c r="AD1137" i="7"/>
  <c r="AF1136" i="7"/>
  <c r="AG1136" i="7"/>
  <c r="M2632" i="7"/>
  <c r="O2631" i="7"/>
  <c r="P2631" i="7" s="1"/>
  <c r="N2632" i="7"/>
  <c r="AE1138" i="7" l="1"/>
  <c r="AD1138" i="7"/>
  <c r="AF1137" i="7"/>
  <c r="AG1137" i="7"/>
  <c r="M2633" i="7"/>
  <c r="N2633" i="7"/>
  <c r="O2632" i="7"/>
  <c r="P2632" i="7" s="1"/>
  <c r="AE1139" i="7" l="1"/>
  <c r="AD1139" i="7"/>
  <c r="AF1138" i="7"/>
  <c r="AG1138" i="7"/>
  <c r="M2634" i="7"/>
  <c r="N2634" i="7"/>
  <c r="O2633" i="7"/>
  <c r="P2633" i="7" s="1"/>
  <c r="AE1140" i="7" l="1"/>
  <c r="AD1140" i="7"/>
  <c r="AF1139" i="7"/>
  <c r="AG1139" i="7"/>
  <c r="M2635" i="7"/>
  <c r="O2634" i="7"/>
  <c r="P2634" i="7" s="1"/>
  <c r="N2635" i="7"/>
  <c r="AF1140" i="7" l="1"/>
  <c r="AE1141" i="7"/>
  <c r="AD1141" i="7"/>
  <c r="AG1140" i="7"/>
  <c r="M2636" i="7"/>
  <c r="N2636" i="7"/>
  <c r="O2635" i="7"/>
  <c r="P2635" i="7" s="1"/>
  <c r="AE1142" i="7" l="1"/>
  <c r="AD1142" i="7"/>
  <c r="AF1141" i="7"/>
  <c r="AG1141" i="7"/>
  <c r="M2637" i="7"/>
  <c r="O2636" i="7"/>
  <c r="P2636" i="7" s="1"/>
  <c r="N2637" i="7"/>
  <c r="AD1143" i="7" l="1"/>
  <c r="AF1142" i="7"/>
  <c r="AE1143" i="7"/>
  <c r="AG1142" i="7"/>
  <c r="M2638" i="7"/>
  <c r="N2638" i="7"/>
  <c r="O2637" i="7"/>
  <c r="P2637" i="7" s="1"/>
  <c r="AE1144" i="7" l="1"/>
  <c r="AD1144" i="7"/>
  <c r="AF1143" i="7"/>
  <c r="AG1143" i="7" s="1"/>
  <c r="M2639" i="7"/>
  <c r="N2639" i="7"/>
  <c r="O2638" i="7"/>
  <c r="P2638" i="7" s="1"/>
  <c r="AE1145" i="7" l="1"/>
  <c r="AD1145" i="7"/>
  <c r="AF1144" i="7"/>
  <c r="AG1144" i="7"/>
  <c r="M2640" i="7"/>
  <c r="O2639" i="7"/>
  <c r="P2639" i="7" s="1"/>
  <c r="N2640" i="7"/>
  <c r="AF1145" i="7" l="1"/>
  <c r="AE1146" i="7"/>
  <c r="AD1146" i="7"/>
  <c r="AG1145" i="7"/>
  <c r="M2641" i="7"/>
  <c r="N2641" i="7"/>
  <c r="O2640" i="7"/>
  <c r="P2640" i="7" s="1"/>
  <c r="AE1147" i="7" l="1"/>
  <c r="AD1147" i="7"/>
  <c r="AF1146" i="7"/>
  <c r="AG1146" i="7"/>
  <c r="M2642" i="7"/>
  <c r="O2641" i="7"/>
  <c r="P2641" i="7" s="1"/>
  <c r="N2642" i="7"/>
  <c r="AF1147" i="7" l="1"/>
  <c r="AG1147" i="7" s="1"/>
  <c r="AE1148" i="7"/>
  <c r="AD1148" i="7"/>
  <c r="M2643" i="7"/>
  <c r="N2643" i="7"/>
  <c r="O2642" i="7"/>
  <c r="P2642" i="7" s="1"/>
  <c r="AE1149" i="7" l="1"/>
  <c r="AD1149" i="7"/>
  <c r="AF1148" i="7"/>
  <c r="AG1148" i="7" s="1"/>
  <c r="M2644" i="7"/>
  <c r="O2643" i="7"/>
  <c r="P2643" i="7" s="1"/>
  <c r="N2644" i="7"/>
  <c r="AE1150" i="7" l="1"/>
  <c r="AD1150" i="7"/>
  <c r="AF1149" i="7"/>
  <c r="AG1149" i="7"/>
  <c r="M2645" i="7"/>
  <c r="N2645" i="7"/>
  <c r="O2644" i="7"/>
  <c r="P2644" i="7" s="1"/>
  <c r="AE1151" i="7" l="1"/>
  <c r="AD1151" i="7"/>
  <c r="AF1150" i="7"/>
  <c r="AG1150" i="7"/>
  <c r="M2646" i="7"/>
  <c r="N2646" i="7"/>
  <c r="O2645" i="7"/>
  <c r="P2645" i="7" s="1"/>
  <c r="AE1152" i="7" l="1"/>
  <c r="AD1152" i="7"/>
  <c r="AF1151" i="7"/>
  <c r="AG1151" i="7" s="1"/>
  <c r="M2647" i="7"/>
  <c r="N2647" i="7"/>
  <c r="O2646" i="7"/>
  <c r="P2646" i="7" s="1"/>
  <c r="AF1152" i="7" l="1"/>
  <c r="AG1152" i="7" s="1"/>
  <c r="AE1153" i="7"/>
  <c r="AD1153" i="7"/>
  <c r="M2648" i="7"/>
  <c r="O2647" i="7"/>
  <c r="P2647" i="7" s="1"/>
  <c r="N2648" i="7"/>
  <c r="AE1154" i="7" l="1"/>
  <c r="AD1154" i="7"/>
  <c r="AF1153" i="7"/>
  <c r="AG1153" i="7"/>
  <c r="M2649" i="7"/>
  <c r="O2648" i="7"/>
  <c r="P2648" i="7" s="1"/>
  <c r="N2649" i="7"/>
  <c r="AD1155" i="7" l="1"/>
  <c r="AF1154" i="7"/>
  <c r="AE1155" i="7"/>
  <c r="AG1154" i="7"/>
  <c r="M2650" i="7"/>
  <c r="O2649" i="7"/>
  <c r="P2649" i="7" s="1"/>
  <c r="N2650" i="7"/>
  <c r="AE1156" i="7" l="1"/>
  <c r="AD1156" i="7"/>
  <c r="AF1155" i="7"/>
  <c r="AG1155" i="7" s="1"/>
  <c r="M2651" i="7"/>
  <c r="N2651" i="7"/>
  <c r="O2650" i="7"/>
  <c r="P2650" i="7" s="1"/>
  <c r="AE1157" i="7" l="1"/>
  <c r="AD1157" i="7"/>
  <c r="AF1156" i="7"/>
  <c r="AG1156" i="7"/>
  <c r="M2652" i="7"/>
  <c r="N2652" i="7"/>
  <c r="O2651" i="7"/>
  <c r="P2651" i="7" s="1"/>
  <c r="AF1157" i="7" l="1"/>
  <c r="AE1158" i="7"/>
  <c r="AD1158" i="7"/>
  <c r="AG1157" i="7"/>
  <c r="M2653" i="7"/>
  <c r="N2653" i="7"/>
  <c r="O2652" i="7"/>
  <c r="P2652" i="7" s="1"/>
  <c r="AE1159" i="7" l="1"/>
  <c r="AD1159" i="7"/>
  <c r="AF1158" i="7"/>
  <c r="AG1158" i="7"/>
  <c r="M2654" i="7"/>
  <c r="N2654" i="7"/>
  <c r="O2653" i="7"/>
  <c r="P2653" i="7" s="1"/>
  <c r="AF1159" i="7" l="1"/>
  <c r="AE1160" i="7"/>
  <c r="AD1160" i="7"/>
  <c r="AG1159" i="7"/>
  <c r="M2655" i="7"/>
  <c r="N2655" i="7"/>
  <c r="O2654" i="7"/>
  <c r="P2654" i="7" s="1"/>
  <c r="AE1161" i="7" l="1"/>
  <c r="AD1161" i="7"/>
  <c r="AF1160" i="7"/>
  <c r="AG1160" i="7"/>
  <c r="M2656" i="7"/>
  <c r="O2655" i="7"/>
  <c r="P2655" i="7" s="1"/>
  <c r="N2656" i="7"/>
  <c r="AE1162" i="7" l="1"/>
  <c r="AD1162" i="7"/>
  <c r="AF1161" i="7"/>
  <c r="AG1161" i="7"/>
  <c r="M2657" i="7"/>
  <c r="N2657" i="7"/>
  <c r="O2656" i="7"/>
  <c r="P2656" i="7" s="1"/>
  <c r="AE1163" i="7" l="1"/>
  <c r="AD1163" i="7"/>
  <c r="AF1162" i="7"/>
  <c r="AG1162" i="7"/>
  <c r="M2658" i="7"/>
  <c r="O2657" i="7"/>
  <c r="P2657" i="7" s="1"/>
  <c r="N2658" i="7"/>
  <c r="AE1164" i="7" l="1"/>
  <c r="AD1164" i="7"/>
  <c r="AF1163" i="7"/>
  <c r="AG1163" i="7"/>
  <c r="M2659" i="7"/>
  <c r="N2659" i="7"/>
  <c r="O2658" i="7"/>
  <c r="P2658" i="7" s="1"/>
  <c r="AF1164" i="7" l="1"/>
  <c r="AE1165" i="7"/>
  <c r="AD1165" i="7"/>
  <c r="AG1164" i="7"/>
  <c r="M2660" i="7"/>
  <c r="O2659" i="7"/>
  <c r="P2659" i="7" s="1"/>
  <c r="N2660" i="7"/>
  <c r="AE1166" i="7" l="1"/>
  <c r="AD1166" i="7"/>
  <c r="AF1165" i="7"/>
  <c r="AG1165" i="7"/>
  <c r="M2661" i="7"/>
  <c r="O2660" i="7"/>
  <c r="P2660" i="7" s="1"/>
  <c r="N2661" i="7"/>
  <c r="AD1167" i="7" l="1"/>
  <c r="AF1166" i="7"/>
  <c r="AE1167" i="7"/>
  <c r="AG1166" i="7"/>
  <c r="M2662" i="7"/>
  <c r="N2662" i="7"/>
  <c r="O2661" i="7"/>
  <c r="P2661" i="7" s="1"/>
  <c r="AE1168" i="7" l="1"/>
  <c r="AD1168" i="7"/>
  <c r="AF1167" i="7"/>
  <c r="AG1167" i="7" s="1"/>
  <c r="M2663" i="7"/>
  <c r="N2663" i="7"/>
  <c r="O2662" i="7"/>
  <c r="P2662" i="7" s="1"/>
  <c r="AE1169" i="7" l="1"/>
  <c r="AD1169" i="7"/>
  <c r="AF1168" i="7"/>
  <c r="AG1168" i="7"/>
  <c r="M2664" i="7"/>
  <c r="N2664" i="7"/>
  <c r="O2663" i="7"/>
  <c r="P2663" i="7" s="1"/>
  <c r="AF1169" i="7" l="1"/>
  <c r="AE1170" i="7"/>
  <c r="AD1170" i="7"/>
  <c r="AG1169" i="7"/>
  <c r="M2665" i="7"/>
  <c r="N2665" i="7"/>
  <c r="O2664" i="7"/>
  <c r="P2664" i="7" s="1"/>
  <c r="AE1171" i="7" l="1"/>
  <c r="AD1171" i="7"/>
  <c r="AF1170" i="7"/>
  <c r="AG1170" i="7"/>
  <c r="M2666" i="7"/>
  <c r="N2666" i="7"/>
  <c r="O2665" i="7"/>
  <c r="P2665" i="7" s="1"/>
  <c r="AF1171" i="7" l="1"/>
  <c r="AE1172" i="7"/>
  <c r="AD1172" i="7"/>
  <c r="AG1171" i="7"/>
  <c r="M2667" i="7"/>
  <c r="O2666" i="7"/>
  <c r="P2666" i="7" s="1"/>
  <c r="N2667" i="7"/>
  <c r="AE1173" i="7" l="1"/>
  <c r="AD1173" i="7"/>
  <c r="AF1172" i="7"/>
  <c r="AG1172" i="7"/>
  <c r="M2668" i="7"/>
  <c r="N2668" i="7"/>
  <c r="O2667" i="7"/>
  <c r="P2667" i="7" s="1"/>
  <c r="AE1174" i="7" l="1"/>
  <c r="AD1174" i="7"/>
  <c r="AF1173" i="7"/>
  <c r="AG1173" i="7"/>
  <c r="M2669" i="7"/>
  <c r="N2669" i="7"/>
  <c r="O2668" i="7"/>
  <c r="P2668" i="7" s="1"/>
  <c r="AE1175" i="7" l="1"/>
  <c r="AD1175" i="7"/>
  <c r="AF1174" i="7"/>
  <c r="AG1174" i="7"/>
  <c r="M2670" i="7"/>
  <c r="N2670" i="7"/>
  <c r="O2669" i="7"/>
  <c r="P2669" i="7" s="1"/>
  <c r="AE1176" i="7" l="1"/>
  <c r="AD1176" i="7"/>
  <c r="AF1175" i="7"/>
  <c r="AG1175" i="7"/>
  <c r="M2671" i="7"/>
  <c r="O2670" i="7"/>
  <c r="P2670" i="7" s="1"/>
  <c r="N2671" i="7"/>
  <c r="AF1176" i="7" l="1"/>
  <c r="AE1177" i="7"/>
  <c r="AD1177" i="7"/>
  <c r="AG1176" i="7"/>
  <c r="M2672" i="7"/>
  <c r="O2671" i="7"/>
  <c r="P2671" i="7" s="1"/>
  <c r="N2672" i="7"/>
  <c r="AE1178" i="7" l="1"/>
  <c r="AD1178" i="7"/>
  <c r="AF1177" i="7"/>
  <c r="AG1177" i="7"/>
  <c r="M2673" i="7"/>
  <c r="N2673" i="7"/>
  <c r="O2672" i="7"/>
  <c r="P2672" i="7" s="1"/>
  <c r="AD1179" i="7" l="1"/>
  <c r="AF1178" i="7"/>
  <c r="AE1179" i="7"/>
  <c r="AG1178" i="7"/>
  <c r="M2674" i="7"/>
  <c r="N2674" i="7"/>
  <c r="O2673" i="7"/>
  <c r="P2673" i="7" s="1"/>
  <c r="AE1180" i="7" l="1"/>
  <c r="AD1180" i="7"/>
  <c r="AF1179" i="7"/>
  <c r="AG1179" i="7" s="1"/>
  <c r="M2675" i="7"/>
  <c r="O2674" i="7"/>
  <c r="P2674" i="7" s="1"/>
  <c r="N2675" i="7"/>
  <c r="AE1181" i="7" l="1"/>
  <c r="AD1181" i="7"/>
  <c r="AF1180" i="7"/>
  <c r="AG1180" i="7" s="1"/>
  <c r="M2676" i="7"/>
  <c r="O2675" i="7"/>
  <c r="P2675" i="7" s="1"/>
  <c r="N2676" i="7"/>
  <c r="AF1181" i="7" l="1"/>
  <c r="AE1182" i="7"/>
  <c r="AD1182" i="7"/>
  <c r="AG1181" i="7"/>
  <c r="M2677" i="7"/>
  <c r="N2677" i="7"/>
  <c r="O2676" i="7"/>
  <c r="P2676" i="7" s="1"/>
  <c r="AE1183" i="7" l="1"/>
  <c r="AD1183" i="7"/>
  <c r="AF1182" i="7"/>
  <c r="AG1182" i="7"/>
  <c r="M2678" i="7"/>
  <c r="N2678" i="7"/>
  <c r="O2677" i="7"/>
  <c r="P2677" i="7" s="1"/>
  <c r="AF1183" i="7" l="1"/>
  <c r="AE1184" i="7"/>
  <c r="AD1184" i="7"/>
  <c r="AG1183" i="7"/>
  <c r="M2679" i="7"/>
  <c r="N2679" i="7"/>
  <c r="O2678" i="7"/>
  <c r="P2678" i="7" s="1"/>
  <c r="AE1185" i="7" l="1"/>
  <c r="AD1185" i="7"/>
  <c r="AF1184" i="7"/>
  <c r="AG1184" i="7"/>
  <c r="M2680" i="7"/>
  <c r="N2680" i="7"/>
  <c r="O2679" i="7"/>
  <c r="P2679" i="7" s="1"/>
  <c r="AE1186" i="7" l="1"/>
  <c r="AD1186" i="7"/>
  <c r="AF1185" i="7"/>
  <c r="AG1185" i="7"/>
  <c r="M2681" i="7"/>
  <c r="N2681" i="7"/>
  <c r="O2680" i="7"/>
  <c r="P2680" i="7" s="1"/>
  <c r="AE1187" i="7" l="1"/>
  <c r="AD1187" i="7"/>
  <c r="AF1186" i="7"/>
  <c r="AG1186" i="7"/>
  <c r="M2682" i="7"/>
  <c r="N2682" i="7"/>
  <c r="O2681" i="7"/>
  <c r="P2681" i="7" s="1"/>
  <c r="AE1188" i="7" l="1"/>
  <c r="AD1188" i="7"/>
  <c r="AF1187" i="7"/>
  <c r="AG1187" i="7"/>
  <c r="M2683" i="7"/>
  <c r="O2682" i="7"/>
  <c r="P2682" i="7" s="1"/>
  <c r="N2683" i="7"/>
  <c r="AF1188" i="7" l="1"/>
  <c r="AE1189" i="7"/>
  <c r="AD1189" i="7"/>
  <c r="AG1188" i="7"/>
  <c r="M2684" i="7"/>
  <c r="N2684" i="7"/>
  <c r="O2683" i="7"/>
  <c r="P2683" i="7" s="1"/>
  <c r="AE1190" i="7" l="1"/>
  <c r="AD1190" i="7"/>
  <c r="AF1189" i="7"/>
  <c r="AG1189" i="7"/>
  <c r="M2685" i="7"/>
  <c r="O2684" i="7"/>
  <c r="P2684" i="7" s="1"/>
  <c r="N2685" i="7"/>
  <c r="AD1191" i="7" l="1"/>
  <c r="AF1190" i="7"/>
  <c r="AE1191" i="7"/>
  <c r="AG1190" i="7"/>
  <c r="M2686" i="7"/>
  <c r="N2686" i="7"/>
  <c r="O2685" i="7"/>
  <c r="P2685" i="7" s="1"/>
  <c r="AE1192" i="7" l="1"/>
  <c r="AD1192" i="7"/>
  <c r="AF1191" i="7"/>
  <c r="AG1191" i="7" s="1"/>
  <c r="M2687" i="7"/>
  <c r="N2687" i="7"/>
  <c r="O2686" i="7"/>
  <c r="P2686" i="7" s="1"/>
  <c r="AE1193" i="7" l="1"/>
  <c r="AD1193" i="7"/>
  <c r="AF1192" i="7"/>
  <c r="AG1192" i="7"/>
  <c r="M2688" i="7"/>
  <c r="N2688" i="7"/>
  <c r="O2687" i="7"/>
  <c r="P2687" i="7" s="1"/>
  <c r="AF1193" i="7" l="1"/>
  <c r="AE1194" i="7"/>
  <c r="AD1194" i="7"/>
  <c r="AG1193" i="7"/>
  <c r="M2689" i="7"/>
  <c r="N2689" i="7"/>
  <c r="O2688" i="7"/>
  <c r="P2688" i="7" s="1"/>
  <c r="AE1195" i="7" l="1"/>
  <c r="AD1195" i="7"/>
  <c r="AF1194" i="7"/>
  <c r="AG1194" i="7"/>
  <c r="M2690" i="7"/>
  <c r="O2689" i="7"/>
  <c r="P2689" i="7" s="1"/>
  <c r="N2690" i="7"/>
  <c r="AF1195" i="7" l="1"/>
  <c r="AE1196" i="7"/>
  <c r="AD1196" i="7"/>
  <c r="AG1195" i="7"/>
  <c r="M2691" i="7"/>
  <c r="N2691" i="7"/>
  <c r="O2690" i="7"/>
  <c r="P2690" i="7" s="1"/>
  <c r="AE1197" i="7" l="1"/>
  <c r="AD1197" i="7"/>
  <c r="AF1196" i="7"/>
  <c r="AG1196" i="7" s="1"/>
  <c r="M2692" i="7"/>
  <c r="N2692" i="7"/>
  <c r="O2691" i="7"/>
  <c r="P2691" i="7" s="1"/>
  <c r="AE1198" i="7" l="1"/>
  <c r="AD1198" i="7"/>
  <c r="AF1197" i="7"/>
  <c r="AG1197" i="7"/>
  <c r="M2693" i="7"/>
  <c r="N2693" i="7"/>
  <c r="O2692" i="7"/>
  <c r="P2692" i="7" s="1"/>
  <c r="AE1199" i="7" l="1"/>
  <c r="AD1199" i="7"/>
  <c r="AF1198" i="7"/>
  <c r="AG1198" i="7"/>
  <c r="M2694" i="7"/>
  <c r="N2694" i="7"/>
  <c r="O2693" i="7"/>
  <c r="P2693" i="7" s="1"/>
  <c r="AE1200" i="7" l="1"/>
  <c r="AD1200" i="7"/>
  <c r="AF1199" i="7"/>
  <c r="AG1199" i="7"/>
  <c r="M2695" i="7"/>
  <c r="O2694" i="7"/>
  <c r="P2694" i="7" s="1"/>
  <c r="N2695" i="7"/>
  <c r="AF1200" i="7" l="1"/>
  <c r="AE1201" i="7"/>
  <c r="AD1201" i="7"/>
  <c r="AG1200" i="7"/>
  <c r="M2696" i="7"/>
  <c r="N2696" i="7"/>
  <c r="O2695" i="7"/>
  <c r="P2695" i="7" s="1"/>
  <c r="AE1202" i="7" l="1"/>
  <c r="AD1202" i="7"/>
  <c r="AF1201" i="7"/>
  <c r="AG1201" i="7" s="1"/>
  <c r="M2697" i="7"/>
  <c r="N2697" i="7"/>
  <c r="O2696" i="7"/>
  <c r="P2696" i="7" s="1"/>
  <c r="AD1203" i="7" l="1"/>
  <c r="AF1202" i="7"/>
  <c r="AE1203" i="7"/>
  <c r="AG1202" i="7"/>
  <c r="M2698" i="7"/>
  <c r="O2697" i="7"/>
  <c r="P2697" i="7" s="1"/>
  <c r="N2698" i="7"/>
  <c r="AE1204" i="7" l="1"/>
  <c r="AD1204" i="7"/>
  <c r="AF1203" i="7"/>
  <c r="AG1203" i="7" s="1"/>
  <c r="M2699" i="7"/>
  <c r="N2699" i="7"/>
  <c r="O2698" i="7"/>
  <c r="P2698" i="7" s="1"/>
  <c r="AE1205" i="7" l="1"/>
  <c r="AD1205" i="7"/>
  <c r="AF1204" i="7"/>
  <c r="AG1204" i="7" s="1"/>
  <c r="M2700" i="7"/>
  <c r="N2700" i="7"/>
  <c r="O2699" i="7"/>
  <c r="P2699" i="7" s="1"/>
  <c r="AF1205" i="7" l="1"/>
  <c r="AE1206" i="7"/>
  <c r="AD1206" i="7"/>
  <c r="AG1205" i="7"/>
  <c r="M2701" i="7"/>
  <c r="N2701" i="7"/>
  <c r="O2700" i="7"/>
  <c r="P2700" i="7" s="1"/>
  <c r="AE1207" i="7" l="1"/>
  <c r="AD1207" i="7"/>
  <c r="AF1206" i="7"/>
  <c r="AG1206" i="7"/>
  <c r="M2702" i="7"/>
  <c r="O2701" i="7"/>
  <c r="P2701" i="7" s="1"/>
  <c r="N2702" i="7"/>
  <c r="AF1207" i="7" l="1"/>
  <c r="AE1208" i="7"/>
  <c r="AD1208" i="7"/>
  <c r="AG1207" i="7"/>
  <c r="M2703" i="7"/>
  <c r="O2702" i="7"/>
  <c r="P2702" i="7" s="1"/>
  <c r="N2703" i="7"/>
  <c r="AE1209" i="7" l="1"/>
  <c r="AD1209" i="7"/>
  <c r="AF1208" i="7"/>
  <c r="AG1208" i="7"/>
  <c r="M2704" i="7"/>
  <c r="N2704" i="7"/>
  <c r="O2703" i="7"/>
  <c r="P2703" i="7" s="1"/>
  <c r="AE1210" i="7" l="1"/>
  <c r="AD1210" i="7"/>
  <c r="AF1209" i="7"/>
  <c r="AG1209" i="7" s="1"/>
  <c r="M2705" i="7"/>
  <c r="N2705" i="7"/>
  <c r="O2704" i="7"/>
  <c r="P2704" i="7" s="1"/>
  <c r="AE1211" i="7" l="1"/>
  <c r="AD1211" i="7"/>
  <c r="AF1210" i="7"/>
  <c r="AG1210" i="7"/>
  <c r="M2706" i="7"/>
  <c r="N2706" i="7"/>
  <c r="O2705" i="7"/>
  <c r="P2705" i="7" s="1"/>
  <c r="AE1212" i="7" l="1"/>
  <c r="AD1212" i="7"/>
  <c r="AF1211" i="7"/>
  <c r="AG1211" i="7"/>
  <c r="M2707" i="7"/>
  <c r="O2706" i="7"/>
  <c r="P2706" i="7" s="1"/>
  <c r="N2707" i="7"/>
  <c r="AF1212" i="7" l="1"/>
  <c r="AG1212" i="7" s="1"/>
  <c r="AE1213" i="7"/>
  <c r="AD1213" i="7"/>
  <c r="M2708" i="7"/>
  <c r="O2707" i="7"/>
  <c r="P2707" i="7" s="1"/>
  <c r="N2708" i="7"/>
  <c r="AE1214" i="7" l="1"/>
  <c r="AD1214" i="7"/>
  <c r="AF1213" i="7"/>
  <c r="AG1213" i="7"/>
  <c r="M2709" i="7"/>
  <c r="N2709" i="7"/>
  <c r="O2708" i="7"/>
  <c r="P2708" i="7" s="1"/>
  <c r="AD1215" i="7" l="1"/>
  <c r="AF1214" i="7"/>
  <c r="AE1215" i="7"/>
  <c r="AG1214" i="7"/>
  <c r="M2710" i="7"/>
  <c r="N2710" i="7"/>
  <c r="O2709" i="7"/>
  <c r="P2709" i="7" s="1"/>
  <c r="AE1216" i="7" l="1"/>
  <c r="AD1216" i="7"/>
  <c r="AF1215" i="7"/>
  <c r="AG1215" i="7" s="1"/>
  <c r="M2711" i="7"/>
  <c r="N2711" i="7"/>
  <c r="O2710" i="7"/>
  <c r="P2710" i="7" s="1"/>
  <c r="AE1217" i="7" l="1"/>
  <c r="AD1217" i="7"/>
  <c r="AF1216" i="7"/>
  <c r="AG1216" i="7"/>
  <c r="M2712" i="7"/>
  <c r="N2712" i="7"/>
  <c r="O2711" i="7"/>
  <c r="P2711" i="7" s="1"/>
  <c r="AF1217" i="7" l="1"/>
  <c r="AG1217" i="7" s="1"/>
  <c r="AE1218" i="7"/>
  <c r="AD1218" i="7"/>
  <c r="M2713" i="7"/>
  <c r="N2713" i="7"/>
  <c r="O2712" i="7"/>
  <c r="P2712" i="7" s="1"/>
  <c r="AE1219" i="7" l="1"/>
  <c r="AD1219" i="7"/>
  <c r="AF1218" i="7"/>
  <c r="AG1218" i="7"/>
  <c r="M2714" i="7"/>
  <c r="N2714" i="7"/>
  <c r="O2713" i="7"/>
  <c r="P2713" i="7" s="1"/>
  <c r="AF1219" i="7" l="1"/>
  <c r="AE1220" i="7"/>
  <c r="AD1220" i="7"/>
  <c r="AG1219" i="7"/>
  <c r="M2715" i="7"/>
  <c r="N2715" i="7"/>
  <c r="O2714" i="7"/>
  <c r="P2714" i="7" s="1"/>
  <c r="AE1221" i="7" l="1"/>
  <c r="AD1221" i="7"/>
  <c r="AF1220" i="7"/>
  <c r="AG1220" i="7"/>
  <c r="M2716" i="7"/>
  <c r="O2715" i="7"/>
  <c r="P2715" i="7" s="1"/>
  <c r="N2716" i="7"/>
  <c r="AE1222" i="7" l="1"/>
  <c r="AD1222" i="7"/>
  <c r="AF1221" i="7"/>
  <c r="AG1221" i="7"/>
  <c r="M2717" i="7"/>
  <c r="N2717" i="7"/>
  <c r="O2716" i="7"/>
  <c r="P2716" i="7" s="1"/>
  <c r="AE1223" i="7" l="1"/>
  <c r="AD1223" i="7"/>
  <c r="AF1222" i="7"/>
  <c r="AG1222" i="7"/>
  <c r="M2718" i="7"/>
  <c r="N2718" i="7"/>
  <c r="O2717" i="7"/>
  <c r="P2717" i="7" s="1"/>
  <c r="AE1224" i="7" l="1"/>
  <c r="AD1224" i="7"/>
  <c r="AF1223" i="7"/>
  <c r="AG1223" i="7"/>
  <c r="M2719" i="7"/>
  <c r="N2719" i="7"/>
  <c r="O2718" i="7"/>
  <c r="P2718" i="7" s="1"/>
  <c r="AF1224" i="7" l="1"/>
  <c r="AE1225" i="7"/>
  <c r="AD1225" i="7"/>
  <c r="AG1224" i="7"/>
  <c r="M2720" i="7"/>
  <c r="N2720" i="7"/>
  <c r="O2719" i="7"/>
  <c r="P2719" i="7" s="1"/>
  <c r="AE1226" i="7" l="1"/>
  <c r="AD1226" i="7"/>
  <c r="AF1225" i="7"/>
  <c r="AG1225" i="7"/>
  <c r="M2721" i="7"/>
  <c r="N2721" i="7"/>
  <c r="O2720" i="7"/>
  <c r="P2720" i="7" s="1"/>
  <c r="AD1227" i="7" l="1"/>
  <c r="AF1226" i="7"/>
  <c r="AE1227" i="7"/>
  <c r="AG1226" i="7"/>
  <c r="M2722" i="7"/>
  <c r="N2722" i="7"/>
  <c r="O2721" i="7"/>
  <c r="P2721" i="7" s="1"/>
  <c r="AE1228" i="7" l="1"/>
  <c r="AD1228" i="7"/>
  <c r="AF1227" i="7"/>
  <c r="AG1227" i="7" s="1"/>
  <c r="M2723" i="7"/>
  <c r="N2723" i="7"/>
  <c r="O2722" i="7"/>
  <c r="P2722" i="7" s="1"/>
  <c r="AE1229" i="7" l="1"/>
  <c r="AD1229" i="7"/>
  <c r="AF1228" i="7"/>
  <c r="AG1228" i="7"/>
  <c r="M2724" i="7"/>
  <c r="O2723" i="7"/>
  <c r="P2723" i="7" s="1"/>
  <c r="N2724" i="7"/>
  <c r="AF1229" i="7" l="1"/>
  <c r="AG1229" i="7" s="1"/>
  <c r="AE1230" i="7"/>
  <c r="AD1230" i="7"/>
  <c r="M2725" i="7"/>
  <c r="N2725" i="7"/>
  <c r="O2724" i="7"/>
  <c r="P2724" i="7" s="1"/>
  <c r="AE1231" i="7" l="1"/>
  <c r="AD1231" i="7"/>
  <c r="AF1230" i="7"/>
  <c r="AG1230" i="7"/>
  <c r="M2726" i="7"/>
  <c r="O2725" i="7"/>
  <c r="P2725" i="7" s="1"/>
  <c r="N2726" i="7"/>
  <c r="AF1231" i="7" l="1"/>
  <c r="AE1232" i="7"/>
  <c r="AD1232" i="7"/>
  <c r="AG1231" i="7"/>
  <c r="M2727" i="7"/>
  <c r="N2727" i="7"/>
  <c r="O2726" i="7"/>
  <c r="P2726" i="7" s="1"/>
  <c r="AE1233" i="7" l="1"/>
  <c r="AD1233" i="7"/>
  <c r="AF1232" i="7"/>
  <c r="AG1232" i="7" s="1"/>
  <c r="M2728" i="7"/>
  <c r="N2728" i="7"/>
  <c r="O2727" i="7"/>
  <c r="P2727" i="7" s="1"/>
  <c r="AE1234" i="7" l="1"/>
  <c r="AD1234" i="7"/>
  <c r="AF1233" i="7"/>
  <c r="AG1233" i="7" s="1"/>
  <c r="M2729" i="7"/>
  <c r="O2728" i="7"/>
  <c r="P2728" i="7" s="1"/>
  <c r="N2729" i="7"/>
  <c r="AE1235" i="7" l="1"/>
  <c r="AD1235" i="7"/>
  <c r="AF1234" i="7"/>
  <c r="AG1234" i="7"/>
  <c r="M2730" i="7"/>
  <c r="N2730" i="7"/>
  <c r="O2729" i="7"/>
  <c r="P2729" i="7" s="1"/>
  <c r="AE1236" i="7" l="1"/>
  <c r="AD1236" i="7"/>
  <c r="AF1235" i="7"/>
  <c r="AG1235" i="7"/>
  <c r="M2731" i="7"/>
  <c r="O2730" i="7"/>
  <c r="P2730" i="7" s="1"/>
  <c r="N2731" i="7"/>
  <c r="AF1236" i="7" l="1"/>
  <c r="AE1237" i="7"/>
  <c r="AD1237" i="7"/>
  <c r="AG1236" i="7"/>
  <c r="M2732" i="7"/>
  <c r="N2732" i="7"/>
  <c r="O2731" i="7"/>
  <c r="P2731" i="7" s="1"/>
  <c r="AE1238" i="7" l="1"/>
  <c r="AD1238" i="7"/>
  <c r="AF1237" i="7"/>
  <c r="AG1237" i="7"/>
  <c r="M2733" i="7"/>
  <c r="N2733" i="7"/>
  <c r="O2732" i="7"/>
  <c r="P2732" i="7" s="1"/>
  <c r="AD1239" i="7" l="1"/>
  <c r="AF1238" i="7"/>
  <c r="AE1239" i="7"/>
  <c r="AG1238" i="7"/>
  <c r="M2734" i="7"/>
  <c r="N2734" i="7"/>
  <c r="O2733" i="7"/>
  <c r="P2733" i="7" s="1"/>
  <c r="AE1240" i="7" l="1"/>
  <c r="AD1240" i="7"/>
  <c r="AF1239" i="7"/>
  <c r="AG1239" i="7" s="1"/>
  <c r="M2735" i="7"/>
  <c r="O2734" i="7"/>
  <c r="P2734" i="7" s="1"/>
  <c r="N2735" i="7"/>
  <c r="AE1241" i="7" l="1"/>
  <c r="AD1241" i="7"/>
  <c r="AF1240" i="7"/>
  <c r="AG1240" i="7"/>
  <c r="M2736" i="7"/>
  <c r="N2736" i="7"/>
  <c r="O2735" i="7"/>
  <c r="P2735" i="7" s="1"/>
  <c r="AF1241" i="7" l="1"/>
  <c r="AE1242" i="7"/>
  <c r="AD1242" i="7"/>
  <c r="AG1241" i="7"/>
  <c r="M2737" i="7"/>
  <c r="N2737" i="7"/>
  <c r="O2736" i="7"/>
  <c r="P2736" i="7" s="1"/>
  <c r="AG1242" i="7" l="1"/>
  <c r="AE1243" i="7"/>
  <c r="AD1243" i="7"/>
  <c r="AF1242" i="7"/>
  <c r="M2738" i="7"/>
  <c r="O2737" i="7"/>
  <c r="P2737" i="7" s="1"/>
  <c r="N2738" i="7"/>
  <c r="AF1243" i="7" l="1"/>
  <c r="AG1243" i="7" s="1"/>
  <c r="AE1244" i="7"/>
  <c r="AD1244" i="7"/>
  <c r="M2739" i="7"/>
  <c r="N2739" i="7"/>
  <c r="O2738" i="7"/>
  <c r="P2738" i="7" s="1"/>
  <c r="AE1245" i="7" l="1"/>
  <c r="AD1245" i="7"/>
  <c r="AF1244" i="7"/>
  <c r="AG1244" i="7" s="1"/>
  <c r="M2740" i="7"/>
  <c r="O2739" i="7"/>
  <c r="P2739" i="7" s="1"/>
  <c r="N2740" i="7"/>
  <c r="AE1246" i="7" l="1"/>
  <c r="AD1246" i="7"/>
  <c r="AF1245" i="7"/>
  <c r="AG1245" i="7" s="1"/>
  <c r="M2741" i="7"/>
  <c r="N2741" i="7"/>
  <c r="O2740" i="7"/>
  <c r="P2740" i="7" s="1"/>
  <c r="AE1247" i="7" l="1"/>
  <c r="AD1247" i="7"/>
  <c r="AF1246" i="7"/>
  <c r="AG1246" i="7" s="1"/>
  <c r="M2742" i="7"/>
  <c r="N2742" i="7"/>
  <c r="O2741" i="7"/>
  <c r="P2741" i="7" s="1"/>
  <c r="AE1248" i="7" l="1"/>
  <c r="AD1248" i="7"/>
  <c r="AF1247" i="7"/>
  <c r="AG1247" i="7" s="1"/>
  <c r="M2743" i="7"/>
  <c r="N2743" i="7"/>
  <c r="O2742" i="7"/>
  <c r="P2742" i="7" s="1"/>
  <c r="AF1248" i="7" l="1"/>
  <c r="AE1249" i="7"/>
  <c r="AD1249" i="7"/>
  <c r="AG1248" i="7"/>
  <c r="M2744" i="7"/>
  <c r="N2744" i="7"/>
  <c r="O2743" i="7"/>
  <c r="P2743" i="7" s="1"/>
  <c r="AE1250" i="7" l="1"/>
  <c r="AD1250" i="7"/>
  <c r="AF1249" i="7"/>
  <c r="AG1249" i="7" s="1"/>
  <c r="M2745" i="7"/>
  <c r="O2744" i="7"/>
  <c r="P2744" i="7" s="1"/>
  <c r="N2745" i="7"/>
  <c r="AD1251" i="7" l="1"/>
  <c r="AF1250" i="7"/>
  <c r="AE1251" i="7"/>
  <c r="AG1250" i="7"/>
  <c r="M2746" i="7"/>
  <c r="N2746" i="7"/>
  <c r="O2745" i="7"/>
  <c r="P2745" i="7" s="1"/>
  <c r="AE1252" i="7" l="1"/>
  <c r="AD1252" i="7"/>
  <c r="AF1251" i="7"/>
  <c r="AG1251" i="7" s="1"/>
  <c r="M2747" i="7"/>
  <c r="O2746" i="7"/>
  <c r="P2746" i="7" s="1"/>
  <c r="N2747" i="7"/>
  <c r="AE1253" i="7" l="1"/>
  <c r="AD1253" i="7"/>
  <c r="AF1252" i="7"/>
  <c r="AG1252" i="7" s="1"/>
  <c r="M2748" i="7"/>
  <c r="N2748" i="7"/>
  <c r="O2747" i="7"/>
  <c r="P2747" i="7" s="1"/>
  <c r="AF1253" i="7" l="1"/>
  <c r="AG1253" i="7" s="1"/>
  <c r="AE1254" i="7"/>
  <c r="AD1254" i="7"/>
  <c r="M2749" i="7"/>
  <c r="N2749" i="7"/>
  <c r="O2748" i="7"/>
  <c r="P2748" i="7" s="1"/>
  <c r="AE1255" i="7" l="1"/>
  <c r="AD1255" i="7"/>
  <c r="AF1254" i="7"/>
  <c r="AG1254" i="7"/>
  <c r="M2750" i="7"/>
  <c r="N2750" i="7"/>
  <c r="O2749" i="7"/>
  <c r="P2749" i="7" s="1"/>
  <c r="AF1255" i="7" l="1"/>
  <c r="AE1256" i="7"/>
  <c r="AD1256" i="7"/>
  <c r="AG1255" i="7"/>
  <c r="M2751" i="7"/>
  <c r="O2750" i="7"/>
  <c r="P2750" i="7" s="1"/>
  <c r="N2751" i="7"/>
  <c r="AE1257" i="7" l="1"/>
  <c r="AD1257" i="7"/>
  <c r="AF1256" i="7"/>
  <c r="AG1256" i="7" s="1"/>
  <c r="M2752" i="7"/>
  <c r="N2752" i="7"/>
  <c r="O2751" i="7"/>
  <c r="P2751" i="7" s="1"/>
  <c r="AE1258" i="7" l="1"/>
  <c r="AD1258" i="7"/>
  <c r="AF1257" i="7"/>
  <c r="AG1257" i="7"/>
  <c r="M2753" i="7"/>
  <c r="N2753" i="7"/>
  <c r="O2752" i="7"/>
  <c r="P2752" i="7" s="1"/>
  <c r="AE1259" i="7" l="1"/>
  <c r="AD1259" i="7"/>
  <c r="AF1258" i="7"/>
  <c r="AG1258" i="7" s="1"/>
  <c r="M2754" i="7"/>
  <c r="O2753" i="7"/>
  <c r="P2753" i="7" s="1"/>
  <c r="N2754" i="7"/>
  <c r="AE1260" i="7" l="1"/>
  <c r="AD1260" i="7"/>
  <c r="AF1259" i="7"/>
  <c r="AG1259" i="7" s="1"/>
  <c r="M2755" i="7"/>
  <c r="N2755" i="7"/>
  <c r="O2754" i="7"/>
  <c r="P2754" i="7" s="1"/>
  <c r="AF1260" i="7" l="1"/>
  <c r="AE1261" i="7"/>
  <c r="AD1261" i="7"/>
  <c r="AG1260" i="7"/>
  <c r="M2756" i="7"/>
  <c r="O2755" i="7"/>
  <c r="P2755" i="7" s="1"/>
  <c r="N2756" i="7"/>
  <c r="AE1262" i="7" l="1"/>
  <c r="AD1262" i="7"/>
  <c r="AF1261" i="7"/>
  <c r="AG1261" i="7" s="1"/>
  <c r="M2757" i="7"/>
  <c r="N2757" i="7"/>
  <c r="O2756" i="7"/>
  <c r="P2756" i="7" s="1"/>
  <c r="AD1263" i="7" l="1"/>
  <c r="AF1262" i="7"/>
  <c r="AG1262" i="7" s="1"/>
  <c r="AE1263" i="7"/>
  <c r="M2758" i="7"/>
  <c r="N2758" i="7"/>
  <c r="O2757" i="7"/>
  <c r="P2757" i="7" s="1"/>
  <c r="AE1264" i="7" l="1"/>
  <c r="AD1264" i="7"/>
  <c r="AF1263" i="7"/>
  <c r="AG1263" i="7" s="1"/>
  <c r="M2759" i="7"/>
  <c r="N2759" i="7"/>
  <c r="O2758" i="7"/>
  <c r="P2758" i="7" s="1"/>
  <c r="AE1265" i="7" l="1"/>
  <c r="AD1265" i="7"/>
  <c r="AF1264" i="7"/>
  <c r="AG1264" i="7"/>
  <c r="M2760" i="7"/>
  <c r="N2760" i="7"/>
  <c r="O2759" i="7"/>
  <c r="P2759" i="7" s="1"/>
  <c r="AF1265" i="7" l="1"/>
  <c r="AG1265" i="7" s="1"/>
  <c r="AE1266" i="7"/>
  <c r="AD1266" i="7"/>
  <c r="M2761" i="7"/>
  <c r="O2760" i="7"/>
  <c r="P2760" i="7" s="1"/>
  <c r="N2761" i="7"/>
  <c r="AE1267" i="7" l="1"/>
  <c r="AD1267" i="7"/>
  <c r="AF1266" i="7"/>
  <c r="AG1266" i="7"/>
  <c r="M2762" i="7"/>
  <c r="N2762" i="7"/>
  <c r="O2761" i="7"/>
  <c r="P2761" i="7" s="1"/>
  <c r="AF1267" i="7" l="1"/>
  <c r="AE1268" i="7"/>
  <c r="AD1268" i="7"/>
  <c r="AG1267" i="7"/>
  <c r="M2763" i="7"/>
  <c r="O2762" i="7"/>
  <c r="P2762" i="7" s="1"/>
  <c r="N2763" i="7"/>
  <c r="AE1269" i="7" l="1"/>
  <c r="AD1269" i="7"/>
  <c r="AF1268" i="7"/>
  <c r="AG1268" i="7" s="1"/>
  <c r="M2764" i="7"/>
  <c r="N2764" i="7"/>
  <c r="O2763" i="7"/>
  <c r="P2763" i="7" s="1"/>
  <c r="AE1270" i="7" l="1"/>
  <c r="AD1270" i="7"/>
  <c r="AF1269" i="7"/>
  <c r="AG1269" i="7" s="1"/>
  <c r="M2765" i="7"/>
  <c r="N2765" i="7"/>
  <c r="O2764" i="7"/>
  <c r="P2764" i="7" s="1"/>
  <c r="AE1271" i="7" l="1"/>
  <c r="AD1271" i="7"/>
  <c r="AF1270" i="7"/>
  <c r="AG1270" i="7"/>
  <c r="M2766" i="7"/>
  <c r="N2766" i="7"/>
  <c r="O2765" i="7"/>
  <c r="P2765" i="7" s="1"/>
  <c r="AE1272" i="7" l="1"/>
  <c r="AD1272" i="7"/>
  <c r="AF1271" i="7"/>
  <c r="AG1271" i="7"/>
  <c r="M2767" i="7"/>
  <c r="O2766" i="7"/>
  <c r="P2766" i="7" s="1"/>
  <c r="N2767" i="7"/>
  <c r="AF1272" i="7" l="1"/>
  <c r="AE1273" i="7"/>
  <c r="AD1273" i="7"/>
  <c r="AG1272" i="7"/>
  <c r="M2768" i="7"/>
  <c r="N2768" i="7"/>
  <c r="O2767" i="7"/>
  <c r="P2767" i="7" s="1"/>
  <c r="AE1274" i="7" l="1"/>
  <c r="AD1274" i="7"/>
  <c r="AF1273" i="7"/>
  <c r="AG1273" i="7" s="1"/>
  <c r="M2769" i="7"/>
  <c r="N2769" i="7"/>
  <c r="O2768" i="7"/>
  <c r="P2768" i="7" s="1"/>
  <c r="AD1275" i="7" l="1"/>
  <c r="AF1274" i="7"/>
  <c r="AE1275" i="7"/>
  <c r="AG1274" i="7"/>
  <c r="M2770" i="7"/>
  <c r="O2769" i="7"/>
  <c r="P2769" i="7" s="1"/>
  <c r="N2770" i="7"/>
  <c r="AE1276" i="7" l="1"/>
  <c r="AD1276" i="7"/>
  <c r="AF1275" i="7"/>
  <c r="AG1275" i="7" s="1"/>
  <c r="M2771" i="7"/>
  <c r="N2771" i="7"/>
  <c r="O2770" i="7"/>
  <c r="P2770" i="7" s="1"/>
  <c r="AE1277" i="7" l="1"/>
  <c r="AD1277" i="7"/>
  <c r="AF1276" i="7"/>
  <c r="AG1276" i="7"/>
  <c r="M2772" i="7"/>
  <c r="N2772" i="7"/>
  <c r="O2771" i="7"/>
  <c r="P2771" i="7" s="1"/>
  <c r="AF1277" i="7" l="1"/>
  <c r="AE1278" i="7"/>
  <c r="AD1278" i="7"/>
  <c r="AG1277" i="7"/>
  <c r="M2773" i="7"/>
  <c r="N2773" i="7"/>
  <c r="O2772" i="7"/>
  <c r="P2772" i="7" s="1"/>
  <c r="AE1279" i="7" l="1"/>
  <c r="AD1279" i="7"/>
  <c r="AF1278" i="7"/>
  <c r="AG1278" i="7" s="1"/>
  <c r="M2774" i="7"/>
  <c r="O2773" i="7"/>
  <c r="P2773" i="7" s="1"/>
  <c r="N2774" i="7"/>
  <c r="AF1279" i="7" l="1"/>
  <c r="AE1280" i="7"/>
  <c r="AD1280" i="7"/>
  <c r="AG1279" i="7"/>
  <c r="M2775" i="7"/>
  <c r="N2775" i="7"/>
  <c r="O2774" i="7"/>
  <c r="P2774" i="7" s="1"/>
  <c r="AE1281" i="7" l="1"/>
  <c r="AD1281" i="7"/>
  <c r="AF1280" i="7"/>
  <c r="AG1280" i="7"/>
  <c r="M2776" i="7"/>
  <c r="N2776" i="7"/>
  <c r="O2775" i="7"/>
  <c r="P2775" i="7" s="1"/>
  <c r="AE1282" i="7" l="1"/>
  <c r="AD1282" i="7"/>
  <c r="AF1281" i="7"/>
  <c r="AG1281" i="7" s="1"/>
  <c r="M2777" i="7"/>
  <c r="N2777" i="7"/>
  <c r="O2776" i="7"/>
  <c r="P2776" i="7" s="1"/>
  <c r="AE1283" i="7" l="1"/>
  <c r="AD1283" i="7"/>
  <c r="AF1282" i="7"/>
  <c r="AG1282" i="7"/>
  <c r="M2778" i="7"/>
  <c r="O2777" i="7"/>
  <c r="P2777" i="7" s="1"/>
  <c r="N2778" i="7"/>
  <c r="AE1284" i="7" l="1"/>
  <c r="AD1284" i="7"/>
  <c r="AF1283" i="7"/>
  <c r="AG1283" i="7"/>
  <c r="M2779" i="7"/>
  <c r="N2779" i="7"/>
  <c r="O2778" i="7"/>
  <c r="P2778" i="7" s="1"/>
  <c r="AF1284" i="7" l="1"/>
  <c r="AE1285" i="7"/>
  <c r="AD1285" i="7"/>
  <c r="AG1284" i="7"/>
  <c r="M2780" i="7"/>
  <c r="N2780" i="7"/>
  <c r="O2779" i="7"/>
  <c r="P2779" i="7" s="1"/>
  <c r="AE1286" i="7" l="1"/>
  <c r="AD1286" i="7"/>
  <c r="AF1285" i="7"/>
  <c r="AG1285" i="7" s="1"/>
  <c r="M2781" i="7"/>
  <c r="N2781" i="7"/>
  <c r="O2780" i="7"/>
  <c r="P2780" i="7" s="1"/>
  <c r="AD1287" i="7" l="1"/>
  <c r="AF1286" i="7"/>
  <c r="AE1287" i="7"/>
  <c r="AG1286" i="7"/>
  <c r="M2782" i="7"/>
  <c r="N2782" i="7"/>
  <c r="O2781" i="7"/>
  <c r="P2781" i="7" s="1"/>
  <c r="AE1288" i="7" l="1"/>
  <c r="AD1288" i="7"/>
  <c r="AF1287" i="7"/>
  <c r="AG1287" i="7" s="1"/>
  <c r="M2783" i="7"/>
  <c r="O2782" i="7"/>
  <c r="P2782" i="7" s="1"/>
  <c r="N2783" i="7"/>
  <c r="AE1289" i="7" l="1"/>
  <c r="AD1289" i="7"/>
  <c r="AF1288" i="7"/>
  <c r="AG1288" i="7" s="1"/>
  <c r="M2784" i="7"/>
  <c r="N2784" i="7"/>
  <c r="O2783" i="7"/>
  <c r="P2783" i="7" s="1"/>
  <c r="AF1289" i="7" l="1"/>
  <c r="AE1290" i="7"/>
  <c r="AD1290" i="7"/>
  <c r="AG1289" i="7"/>
  <c r="M2785" i="7"/>
  <c r="N2785" i="7"/>
  <c r="O2784" i="7"/>
  <c r="P2784" i="7" s="1"/>
  <c r="AE1291" i="7" l="1"/>
  <c r="AD1291" i="7"/>
  <c r="AF1290" i="7"/>
  <c r="AG1290" i="7"/>
  <c r="M2786" i="7"/>
  <c r="N2786" i="7"/>
  <c r="O2785" i="7"/>
  <c r="P2785" i="7" s="1"/>
  <c r="AF1291" i="7" l="1"/>
  <c r="AG1291" i="7" s="1"/>
  <c r="AE1292" i="7"/>
  <c r="AD1292" i="7"/>
  <c r="M2787" i="7"/>
  <c r="O2786" i="7"/>
  <c r="P2786" i="7" s="1"/>
  <c r="N2787" i="7"/>
  <c r="AE1293" i="7" l="1"/>
  <c r="AD1293" i="7"/>
  <c r="AF1292" i="7"/>
  <c r="AG1292" i="7"/>
  <c r="M2788" i="7"/>
  <c r="N2788" i="7"/>
  <c r="O2787" i="7"/>
  <c r="P2787" i="7" s="1"/>
  <c r="AE1294" i="7" l="1"/>
  <c r="AD1294" i="7"/>
  <c r="AF1293" i="7"/>
  <c r="AG1293" i="7"/>
  <c r="M2789" i="7"/>
  <c r="O2788" i="7"/>
  <c r="P2788" i="7" s="1"/>
  <c r="N2789" i="7"/>
  <c r="AF1294" i="7" l="1"/>
  <c r="AE1295" i="7"/>
  <c r="AD1295" i="7"/>
  <c r="AG1294" i="7"/>
  <c r="M2790" i="7"/>
  <c r="N2790" i="7"/>
  <c r="O2789" i="7"/>
  <c r="P2789" i="7" s="1"/>
  <c r="AE1296" i="7" l="1"/>
  <c r="AD1296" i="7"/>
  <c r="AF1295" i="7"/>
  <c r="AG1295" i="7" s="1"/>
  <c r="M2791" i="7"/>
  <c r="N2791" i="7"/>
  <c r="O2790" i="7"/>
  <c r="P2790" i="7" s="1"/>
  <c r="AD1297" i="7" l="1"/>
  <c r="AF1296" i="7"/>
  <c r="AE1297" i="7"/>
  <c r="AG1296" i="7"/>
  <c r="M2792" i="7"/>
  <c r="N2792" i="7"/>
  <c r="O2791" i="7"/>
  <c r="P2791" i="7" s="1"/>
  <c r="AD1298" i="7" l="1"/>
  <c r="AE1298" i="7"/>
  <c r="AF1297" i="7"/>
  <c r="AG1297" i="7" s="1"/>
  <c r="M2793" i="7"/>
  <c r="N2793" i="7"/>
  <c r="O2792" i="7"/>
  <c r="P2792" i="7" s="1"/>
  <c r="AE1299" i="7" l="1"/>
  <c r="AD1299" i="7"/>
  <c r="AF1298" i="7"/>
  <c r="AG1298" i="7" s="1"/>
  <c r="M2794" i="7"/>
  <c r="N2794" i="7"/>
  <c r="O2793" i="7"/>
  <c r="P2793" i="7" s="1"/>
  <c r="AF1299" i="7" l="1"/>
  <c r="AE1300" i="7"/>
  <c r="AD1300" i="7"/>
  <c r="AG1299" i="7"/>
  <c r="M2795" i="7"/>
  <c r="N2795" i="7"/>
  <c r="O2794" i="7"/>
  <c r="P2794" i="7" s="1"/>
  <c r="AF1300" i="7" l="1"/>
  <c r="AE1301" i="7"/>
  <c r="AD1301" i="7"/>
  <c r="AG1300" i="7"/>
  <c r="M2796" i="7"/>
  <c r="N2796" i="7"/>
  <c r="O2795" i="7"/>
  <c r="P2795" i="7" s="1"/>
  <c r="AE1302" i="7" l="1"/>
  <c r="AD1302" i="7"/>
  <c r="AF1301" i="7"/>
  <c r="AG1301" i="7"/>
  <c r="M2797" i="7"/>
  <c r="N2797" i="7"/>
  <c r="O2796" i="7"/>
  <c r="P2796" i="7" s="1"/>
  <c r="AE1303" i="7" l="1"/>
  <c r="AD1303" i="7"/>
  <c r="AF1302" i="7"/>
  <c r="AG1302" i="7"/>
  <c r="M2798" i="7"/>
  <c r="N2798" i="7"/>
  <c r="O2797" i="7"/>
  <c r="P2797" i="7" s="1"/>
  <c r="AE1304" i="7" l="1"/>
  <c r="AD1304" i="7"/>
  <c r="AF1303" i="7"/>
  <c r="AG1303" i="7" s="1"/>
  <c r="M2799" i="7"/>
  <c r="N2799" i="7"/>
  <c r="O2798" i="7"/>
  <c r="P2798" i="7" s="1"/>
  <c r="AE1305" i="7" l="1"/>
  <c r="AF1304" i="7"/>
  <c r="AD1305" i="7"/>
  <c r="AG1304" i="7"/>
  <c r="M2800" i="7"/>
  <c r="N2800" i="7"/>
  <c r="O2799" i="7"/>
  <c r="P2799" i="7" s="1"/>
  <c r="AE1306" i="7" l="1"/>
  <c r="AD1306" i="7"/>
  <c r="AF1305" i="7"/>
  <c r="AG1305" i="7"/>
  <c r="M2801" i="7"/>
  <c r="N2801" i="7"/>
  <c r="O2800" i="7"/>
  <c r="P2800" i="7" s="1"/>
  <c r="AE1307" i="7" l="1"/>
  <c r="AD1307" i="7"/>
  <c r="AF1306" i="7"/>
  <c r="AG1306" i="7"/>
  <c r="M2802" i="7"/>
  <c r="N2802" i="7"/>
  <c r="O2801" i="7"/>
  <c r="P2801" i="7" s="1"/>
  <c r="AF1307" i="7" l="1"/>
  <c r="AE1308" i="7"/>
  <c r="AD1308" i="7"/>
  <c r="AG1307" i="7"/>
  <c r="M2803" i="7"/>
  <c r="O2802" i="7"/>
  <c r="P2802" i="7" s="1"/>
  <c r="N2803" i="7"/>
  <c r="AE1309" i="7" l="1"/>
  <c r="AD1309" i="7"/>
  <c r="AF1308" i="7"/>
  <c r="AG1308" i="7"/>
  <c r="M2804" i="7"/>
  <c r="N2804" i="7"/>
  <c r="O2803" i="7"/>
  <c r="P2803" i="7" s="1"/>
  <c r="AD1310" i="7" l="1"/>
  <c r="AE1310" i="7"/>
  <c r="AF1309" i="7"/>
  <c r="AG1309" i="7"/>
  <c r="M2805" i="7"/>
  <c r="N2805" i="7"/>
  <c r="O2804" i="7"/>
  <c r="P2804" i="7" s="1"/>
  <c r="AE1311" i="7" l="1"/>
  <c r="AD1311" i="7"/>
  <c r="AF1310" i="7"/>
  <c r="AG1310" i="7" s="1"/>
  <c r="M2806" i="7"/>
  <c r="N2806" i="7"/>
  <c r="O2805" i="7"/>
  <c r="P2805" i="7" s="1"/>
  <c r="AE1312" i="7" l="1"/>
  <c r="AD1312" i="7"/>
  <c r="AF1311" i="7"/>
  <c r="AG1311" i="7" s="1"/>
  <c r="M2807" i="7"/>
  <c r="N2807" i="7"/>
  <c r="O2806" i="7"/>
  <c r="P2806" i="7" s="1"/>
  <c r="AF1312" i="7" l="1"/>
  <c r="AE1313" i="7"/>
  <c r="AD1313" i="7"/>
  <c r="AG1312" i="7"/>
  <c r="M2808" i="7"/>
  <c r="O2807" i="7"/>
  <c r="P2807" i="7" s="1"/>
  <c r="N2808" i="7"/>
  <c r="AE1314" i="7" l="1"/>
  <c r="AD1314" i="7"/>
  <c r="AF1313" i="7"/>
  <c r="AG1313" i="7" s="1"/>
  <c r="M2809" i="7"/>
  <c r="N2809" i="7"/>
  <c r="O2808" i="7"/>
  <c r="P2808" i="7" s="1"/>
  <c r="AE1315" i="7" l="1"/>
  <c r="AD1315" i="7"/>
  <c r="AF1314" i="7"/>
  <c r="AG1314" i="7"/>
  <c r="M2810" i="7"/>
  <c r="N2810" i="7"/>
  <c r="O2809" i="7"/>
  <c r="P2809" i="7" s="1"/>
  <c r="AF1315" i="7" l="1"/>
  <c r="AE1316" i="7"/>
  <c r="AD1316" i="7"/>
  <c r="AG1315" i="7"/>
  <c r="M2811" i="7"/>
  <c r="N2811" i="7"/>
  <c r="O2810" i="7"/>
  <c r="P2810" i="7" s="1"/>
  <c r="AE1317" i="7" l="1"/>
  <c r="AD1317" i="7"/>
  <c r="AF1316" i="7"/>
  <c r="AG1316" i="7"/>
  <c r="M2812" i="7"/>
  <c r="N2812" i="7"/>
  <c r="O2811" i="7"/>
  <c r="P2811" i="7" s="1"/>
  <c r="AD1318" i="7" l="1"/>
  <c r="AF1317" i="7"/>
  <c r="AE1318" i="7"/>
  <c r="AG1317" i="7"/>
  <c r="M2813" i="7"/>
  <c r="N2813" i="7"/>
  <c r="O2812" i="7"/>
  <c r="P2812" i="7" s="1"/>
  <c r="AE1319" i="7" l="1"/>
  <c r="AD1319" i="7"/>
  <c r="AF1318" i="7"/>
  <c r="AG1318" i="7" s="1"/>
  <c r="M2814" i="7"/>
  <c r="N2814" i="7"/>
  <c r="O2813" i="7"/>
  <c r="P2813" i="7" s="1"/>
  <c r="AE1320" i="7" l="1"/>
  <c r="AD1320" i="7"/>
  <c r="AF1319" i="7"/>
  <c r="AG1319" i="7" s="1"/>
  <c r="M2815" i="7"/>
  <c r="O2814" i="7"/>
  <c r="P2814" i="7" s="1"/>
  <c r="N2815" i="7"/>
  <c r="AF1320" i="7" l="1"/>
  <c r="AG1320" i="7" s="1"/>
  <c r="AE1321" i="7"/>
  <c r="AD1321" i="7"/>
  <c r="M2816" i="7"/>
  <c r="N2816" i="7"/>
  <c r="O2815" i="7"/>
  <c r="P2815" i="7" s="1"/>
  <c r="AD1322" i="7" l="1"/>
  <c r="AE1322" i="7"/>
  <c r="AF1321" i="7"/>
  <c r="AG1321" i="7"/>
  <c r="M2817" i="7"/>
  <c r="N2817" i="7"/>
  <c r="O2816" i="7"/>
  <c r="P2816" i="7" s="1"/>
  <c r="AE1323" i="7" l="1"/>
  <c r="AD1323" i="7"/>
  <c r="AF1322" i="7"/>
  <c r="AG1322" i="7" s="1"/>
  <c r="M2818" i="7"/>
  <c r="N2818" i="7"/>
  <c r="O2817" i="7"/>
  <c r="P2817" i="7" s="1"/>
  <c r="AE1324" i="7" l="1"/>
  <c r="AD1324" i="7"/>
  <c r="AF1323" i="7"/>
  <c r="AG1323" i="7"/>
  <c r="M2819" i="7"/>
  <c r="N2819" i="7"/>
  <c r="O2818" i="7"/>
  <c r="P2818" i="7" s="1"/>
  <c r="AF1324" i="7" l="1"/>
  <c r="AE1325" i="7"/>
  <c r="AD1325" i="7"/>
  <c r="AG1324" i="7"/>
  <c r="M2820" i="7"/>
  <c r="O2819" i="7"/>
  <c r="P2819" i="7" s="1"/>
  <c r="N2820" i="7"/>
  <c r="AF1325" i="7" l="1"/>
  <c r="AG1325" i="7" s="1"/>
  <c r="AE1326" i="7"/>
  <c r="AD1326" i="7"/>
  <c r="M2821" i="7"/>
  <c r="N2821" i="7"/>
  <c r="O2820" i="7"/>
  <c r="P2820" i="7" s="1"/>
  <c r="AE1327" i="7" l="1"/>
  <c r="AD1327" i="7"/>
  <c r="AF1326" i="7"/>
  <c r="AG1326" i="7"/>
  <c r="M2822" i="7"/>
  <c r="N2822" i="7"/>
  <c r="O2821" i="7"/>
  <c r="P2821" i="7" s="1"/>
  <c r="AE1328" i="7" l="1"/>
  <c r="AD1328" i="7"/>
  <c r="AF1327" i="7"/>
  <c r="AG1327" i="7"/>
  <c r="M2823" i="7"/>
  <c r="N2823" i="7"/>
  <c r="O2822" i="7"/>
  <c r="P2822" i="7" s="1"/>
  <c r="AE1329" i="7" l="1"/>
  <c r="AF1328" i="7"/>
  <c r="AD1329" i="7"/>
  <c r="AG1328" i="7"/>
  <c r="M2824" i="7"/>
  <c r="N2824" i="7"/>
  <c r="O2823" i="7"/>
  <c r="P2823" i="7" s="1"/>
  <c r="AE1330" i="7" l="1"/>
  <c r="AD1330" i="7"/>
  <c r="AF1329" i="7"/>
  <c r="AG1329" i="7" s="1"/>
  <c r="M2825" i="7"/>
  <c r="N2825" i="7"/>
  <c r="O2824" i="7"/>
  <c r="P2824" i="7" s="1"/>
  <c r="AD1331" i="7" l="1"/>
  <c r="AF1330" i="7"/>
  <c r="AE1331" i="7"/>
  <c r="AG1330" i="7"/>
  <c r="M2826" i="7"/>
  <c r="N2826" i="7"/>
  <c r="O2825" i="7"/>
  <c r="P2825" i="7" s="1"/>
  <c r="AD1332" i="7" l="1"/>
  <c r="AF1331" i="7"/>
  <c r="AG1331" i="7" s="1"/>
  <c r="AE1332" i="7"/>
  <c r="M2827" i="7"/>
  <c r="N2827" i="7"/>
  <c r="O2826" i="7"/>
  <c r="P2826" i="7" s="1"/>
  <c r="AE1333" i="7" l="1"/>
  <c r="AF1332" i="7"/>
  <c r="AG1332" i="7" s="1"/>
  <c r="AD1333" i="7"/>
  <c r="M2828" i="7"/>
  <c r="N2828" i="7"/>
  <c r="O2827" i="7"/>
  <c r="P2827" i="7" s="1"/>
  <c r="AF1333" i="7" l="1"/>
  <c r="AE1334" i="7"/>
  <c r="AD1334" i="7"/>
  <c r="AG1333" i="7"/>
  <c r="M2829" i="7"/>
  <c r="O2828" i="7"/>
  <c r="P2828" i="7" s="1"/>
  <c r="N2829" i="7"/>
  <c r="AE1335" i="7" l="1"/>
  <c r="AD1335" i="7"/>
  <c r="AF1334" i="7"/>
  <c r="AG1334" i="7"/>
  <c r="M2830" i="7"/>
  <c r="O2829" i="7"/>
  <c r="P2829" i="7" s="1"/>
  <c r="N2830" i="7"/>
  <c r="AE1336" i="7" l="1"/>
  <c r="AD1336" i="7"/>
  <c r="AF1335" i="7"/>
  <c r="AG1335" i="7"/>
  <c r="M2831" i="7"/>
  <c r="N2831" i="7"/>
  <c r="O2830" i="7"/>
  <c r="P2830" i="7" s="1"/>
  <c r="AE1337" i="7" l="1"/>
  <c r="AD1337" i="7"/>
  <c r="AF1336" i="7"/>
  <c r="AG1336" i="7"/>
  <c r="M2832" i="7"/>
  <c r="N2832" i="7"/>
  <c r="O2831" i="7"/>
  <c r="P2831" i="7" s="1"/>
  <c r="AE1338" i="7" l="1"/>
  <c r="AD1338" i="7"/>
  <c r="AF1337" i="7"/>
  <c r="AG1337" i="7"/>
  <c r="M2833" i="7"/>
  <c r="N2833" i="7"/>
  <c r="O2832" i="7"/>
  <c r="P2832" i="7" s="1"/>
  <c r="AE1339" i="7" l="1"/>
  <c r="AD1339" i="7"/>
  <c r="AF1338" i="7"/>
  <c r="AG1338" i="7"/>
  <c r="M2834" i="7"/>
  <c r="N2834" i="7"/>
  <c r="O2833" i="7"/>
  <c r="P2833" i="7" s="1"/>
  <c r="AD1340" i="7" l="1"/>
  <c r="AF1339" i="7"/>
  <c r="AE1340" i="7"/>
  <c r="AG1339" i="7"/>
  <c r="M2835" i="7"/>
  <c r="N2835" i="7"/>
  <c r="O2834" i="7"/>
  <c r="P2834" i="7" s="1"/>
  <c r="AF1340" i="7" l="1"/>
  <c r="AG1340" i="7" s="1"/>
  <c r="AE1341" i="7"/>
  <c r="AD1341" i="7"/>
  <c r="M2836" i="7"/>
  <c r="N2836" i="7"/>
  <c r="O2835" i="7"/>
  <c r="P2835" i="7" s="1"/>
  <c r="AE1342" i="7" l="1"/>
  <c r="AD1342" i="7"/>
  <c r="AF1341" i="7"/>
  <c r="AG1341" i="7"/>
  <c r="M2837" i="7"/>
  <c r="N2837" i="7"/>
  <c r="O2836" i="7"/>
  <c r="P2836" i="7" s="1"/>
  <c r="AD1343" i="7" l="1"/>
  <c r="AF1342" i="7"/>
  <c r="AG1342" i="7" s="1"/>
  <c r="AE1343" i="7"/>
  <c r="M2838" i="7"/>
  <c r="N2838" i="7"/>
  <c r="O2837" i="7"/>
  <c r="P2837" i="7" s="1"/>
  <c r="AE1344" i="7" l="1"/>
  <c r="AD1344" i="7"/>
  <c r="AF1343" i="7"/>
  <c r="AG1343" i="7" s="1"/>
  <c r="M2839" i="7"/>
  <c r="N2839" i="7"/>
  <c r="O2838" i="7"/>
  <c r="P2838" i="7" s="1"/>
  <c r="AE1345" i="7" l="1"/>
  <c r="AF1344" i="7"/>
  <c r="AD1345" i="7"/>
  <c r="AG1344" i="7"/>
  <c r="M2840" i="7"/>
  <c r="O2839" i="7"/>
  <c r="P2839" i="7" s="1"/>
  <c r="N2840" i="7"/>
  <c r="AF1345" i="7" l="1"/>
  <c r="AE1346" i="7"/>
  <c r="AD1346" i="7"/>
  <c r="AG1345" i="7"/>
  <c r="M2841" i="7"/>
  <c r="N2841" i="7"/>
  <c r="O2840" i="7"/>
  <c r="P2840" i="7" s="1"/>
  <c r="AE1347" i="7" l="1"/>
  <c r="AD1347" i="7"/>
  <c r="AF1346" i="7"/>
  <c r="AG1346" i="7"/>
  <c r="M2842" i="7"/>
  <c r="N2842" i="7"/>
  <c r="O2841" i="7"/>
  <c r="P2841" i="7" s="1"/>
  <c r="AF1347" i="7" l="1"/>
  <c r="AD1348" i="7"/>
  <c r="AE1348" i="7"/>
  <c r="AG1347" i="7"/>
  <c r="M2843" i="7"/>
  <c r="N2843" i="7"/>
  <c r="O2842" i="7"/>
  <c r="P2842" i="7" s="1"/>
  <c r="AE1349" i="7" l="1"/>
  <c r="AD1349" i="7"/>
  <c r="AF1348" i="7"/>
  <c r="AG1348" i="7" s="1"/>
  <c r="M2844" i="7"/>
  <c r="O2843" i="7"/>
  <c r="P2843" i="7" s="1"/>
  <c r="N2844" i="7"/>
  <c r="AE1350" i="7" l="1"/>
  <c r="AD1350" i="7"/>
  <c r="AF1349" i="7"/>
  <c r="AG1349" i="7"/>
  <c r="M2845" i="7"/>
  <c r="N2845" i="7"/>
  <c r="O2844" i="7"/>
  <c r="P2844" i="7" s="1"/>
  <c r="AE1351" i="7" l="1"/>
  <c r="AD1351" i="7"/>
  <c r="AF1350" i="7"/>
  <c r="AG1350" i="7"/>
  <c r="M2846" i="7"/>
  <c r="N2846" i="7"/>
  <c r="O2845" i="7"/>
  <c r="P2845" i="7" s="1"/>
  <c r="AD1352" i="7" l="1"/>
  <c r="AF1351" i="7"/>
  <c r="AE1352" i="7"/>
  <c r="AG1351" i="7"/>
  <c r="M2847" i="7"/>
  <c r="N2847" i="7"/>
  <c r="O2846" i="7"/>
  <c r="P2846" i="7" s="1"/>
  <c r="AF1352" i="7" l="1"/>
  <c r="AG1352" i="7" s="1"/>
  <c r="AD1353" i="7"/>
  <c r="AE1353" i="7"/>
  <c r="M2848" i="7"/>
  <c r="O2847" i="7"/>
  <c r="P2847" i="7" s="1"/>
  <c r="N2848" i="7"/>
  <c r="AE1354" i="7" l="1"/>
  <c r="AD1354" i="7"/>
  <c r="AF1353" i="7"/>
  <c r="AG1353" i="7" s="1"/>
  <c r="M2849" i="7"/>
  <c r="N2849" i="7"/>
  <c r="O2848" i="7"/>
  <c r="P2848" i="7" s="1"/>
  <c r="AD1355" i="7" l="1"/>
  <c r="AF1354" i="7"/>
  <c r="AG1354" i="7" s="1"/>
  <c r="AE1355" i="7"/>
  <c r="M2850" i="7"/>
  <c r="N2850" i="7"/>
  <c r="O2849" i="7"/>
  <c r="P2849" i="7" s="1"/>
  <c r="AE1356" i="7" l="1"/>
  <c r="AD1356" i="7"/>
  <c r="AF1355" i="7"/>
  <c r="AG1355" i="7" s="1"/>
  <c r="M2851" i="7"/>
  <c r="N2851" i="7"/>
  <c r="O2850" i="7"/>
  <c r="P2850" i="7" s="1"/>
  <c r="AE1357" i="7" l="1"/>
  <c r="AF1356" i="7"/>
  <c r="AG1356" i="7" s="1"/>
  <c r="AD1357" i="7"/>
  <c r="M2852" i="7"/>
  <c r="N2852" i="7"/>
  <c r="O2851" i="7"/>
  <c r="P2851" i="7" s="1"/>
  <c r="AF1357" i="7" l="1"/>
  <c r="AD1358" i="7"/>
  <c r="AE1358" i="7"/>
  <c r="AG1357" i="7"/>
  <c r="M2853" i="7"/>
  <c r="N2853" i="7"/>
  <c r="O2852" i="7"/>
  <c r="P2852" i="7" s="1"/>
  <c r="AE1359" i="7" l="1"/>
  <c r="AD1359" i="7"/>
  <c r="AF1358" i="7"/>
  <c r="AG1358" i="7" s="1"/>
  <c r="M2854" i="7"/>
  <c r="N2854" i="7"/>
  <c r="O2853" i="7"/>
  <c r="P2853" i="7" s="1"/>
  <c r="AD1360" i="7" l="1"/>
  <c r="AE1360" i="7"/>
  <c r="AF1359" i="7"/>
  <c r="AG1359" i="7"/>
  <c r="M2855" i="7"/>
  <c r="N2855" i="7"/>
  <c r="O2854" i="7"/>
  <c r="P2854" i="7" s="1"/>
  <c r="AE1361" i="7" l="1"/>
  <c r="AD1361" i="7"/>
  <c r="AF1360" i="7"/>
  <c r="AG1360" i="7" s="1"/>
  <c r="M2856" i="7"/>
  <c r="N2856" i="7"/>
  <c r="O2855" i="7"/>
  <c r="P2855" i="7" s="1"/>
  <c r="AE1362" i="7" l="1"/>
  <c r="AD1362" i="7"/>
  <c r="AF1361" i="7"/>
  <c r="AG1361" i="7" s="1"/>
  <c r="M2857" i="7"/>
  <c r="N2857" i="7"/>
  <c r="O2856" i="7"/>
  <c r="P2856" i="7" s="1"/>
  <c r="AF1362" i="7" l="1"/>
  <c r="AG1362" i="7" s="1"/>
  <c r="AE1363" i="7"/>
  <c r="AD1363" i="7"/>
  <c r="M2858" i="7"/>
  <c r="N2858" i="7"/>
  <c r="O2857" i="7"/>
  <c r="P2857" i="7" s="1"/>
  <c r="AD1364" i="7" l="1"/>
  <c r="AF1363" i="7"/>
  <c r="AG1363" i="7" s="1"/>
  <c r="AE1364" i="7"/>
  <c r="M2859" i="7"/>
  <c r="O2858" i="7"/>
  <c r="P2858" i="7" s="1"/>
  <c r="N2859" i="7"/>
  <c r="AF1364" i="7" l="1"/>
  <c r="AG1364" i="7" s="1"/>
  <c r="AE1365" i="7"/>
  <c r="AD1365" i="7"/>
  <c r="M2860" i="7"/>
  <c r="N2860" i="7"/>
  <c r="O2859" i="7"/>
  <c r="P2859" i="7" s="1"/>
  <c r="AE1366" i="7" l="1"/>
  <c r="AD1366" i="7"/>
  <c r="AF1365" i="7"/>
  <c r="AG1365" i="7" s="1"/>
  <c r="M2861" i="7"/>
  <c r="N2861" i="7"/>
  <c r="O2860" i="7"/>
  <c r="P2860" i="7" s="1"/>
  <c r="AE1367" i="7" l="1"/>
  <c r="AD1367" i="7"/>
  <c r="AF1366" i="7"/>
  <c r="AG1366" i="7"/>
  <c r="M2862" i="7"/>
  <c r="N2862" i="7"/>
  <c r="O2861" i="7"/>
  <c r="P2861" i="7" s="1"/>
  <c r="AE1368" i="7" l="1"/>
  <c r="AD1368" i="7"/>
  <c r="AF1367" i="7"/>
  <c r="AG1367" i="7"/>
  <c r="M2863" i="7"/>
  <c r="O2862" i="7"/>
  <c r="P2862" i="7" s="1"/>
  <c r="N2863" i="7"/>
  <c r="AE1369" i="7" l="1"/>
  <c r="AF1368" i="7"/>
  <c r="AG1368" i="7" s="1"/>
  <c r="AD1369" i="7"/>
  <c r="M2864" i="7"/>
  <c r="O2863" i="7"/>
  <c r="P2863" i="7" s="1"/>
  <c r="N2864" i="7"/>
  <c r="AF1369" i="7" l="1"/>
  <c r="AE1370" i="7"/>
  <c r="AD1370" i="7"/>
  <c r="AG1369" i="7"/>
  <c r="M2865" i="7"/>
  <c r="N2865" i="7"/>
  <c r="O2864" i="7"/>
  <c r="P2864" i="7" s="1"/>
  <c r="AE1371" i="7" l="1"/>
  <c r="AD1371" i="7"/>
  <c r="AF1370" i="7"/>
  <c r="AG1370" i="7" s="1"/>
  <c r="M2866" i="7"/>
  <c r="N2866" i="7"/>
  <c r="O2865" i="7"/>
  <c r="P2865" i="7" s="1"/>
  <c r="AD1372" i="7" l="1"/>
  <c r="AE1372" i="7"/>
  <c r="AF1371" i="7"/>
  <c r="AG1371" i="7" s="1"/>
  <c r="M2867" i="7"/>
  <c r="O2866" i="7"/>
  <c r="P2866" i="7" s="1"/>
  <c r="N2867" i="7"/>
  <c r="AE1373" i="7" l="1"/>
  <c r="AD1373" i="7"/>
  <c r="AF1372" i="7"/>
  <c r="AG1372" i="7" s="1"/>
  <c r="M2868" i="7"/>
  <c r="N2868" i="7"/>
  <c r="O2867" i="7"/>
  <c r="P2867" i="7" s="1"/>
  <c r="AE1374" i="7" l="1"/>
  <c r="AD1374" i="7"/>
  <c r="AF1373" i="7"/>
  <c r="AG1373" i="7" s="1"/>
  <c r="M2869" i="7"/>
  <c r="N2869" i="7"/>
  <c r="O2868" i="7"/>
  <c r="P2868" i="7" s="1"/>
  <c r="AF1374" i="7" l="1"/>
  <c r="AE1375" i="7"/>
  <c r="AD1375" i="7"/>
  <c r="AG1374" i="7"/>
  <c r="M2870" i="7"/>
  <c r="N2870" i="7"/>
  <c r="O2869" i="7"/>
  <c r="P2869" i="7" s="1"/>
  <c r="AD1376" i="7" l="1"/>
  <c r="AF1375" i="7"/>
  <c r="AG1375" i="7" s="1"/>
  <c r="AE1376" i="7"/>
  <c r="M2871" i="7"/>
  <c r="N2871" i="7"/>
  <c r="O2870" i="7"/>
  <c r="P2870" i="7" s="1"/>
  <c r="AF1376" i="7" l="1"/>
  <c r="AG1376" i="7" s="1"/>
  <c r="AD1377" i="7"/>
  <c r="AE1377" i="7"/>
  <c r="M2872" i="7"/>
  <c r="N2872" i="7"/>
  <c r="O2871" i="7"/>
  <c r="P2871" i="7" s="1"/>
  <c r="AE1378" i="7" l="1"/>
  <c r="AD1378" i="7"/>
  <c r="AF1377" i="7"/>
  <c r="AG1377" i="7" s="1"/>
  <c r="M2873" i="7"/>
  <c r="N2873" i="7"/>
  <c r="O2872" i="7"/>
  <c r="P2872" i="7" s="1"/>
  <c r="AE1379" i="7" l="1"/>
  <c r="AD1379" i="7"/>
  <c r="AF1378" i="7"/>
  <c r="AG1378" i="7"/>
  <c r="M2874" i="7"/>
  <c r="O2873" i="7"/>
  <c r="P2873" i="7" s="1"/>
  <c r="N2874" i="7"/>
  <c r="AE1380" i="7" l="1"/>
  <c r="AD1380" i="7"/>
  <c r="AF1379" i="7"/>
  <c r="AG1379" i="7" s="1"/>
  <c r="M2875" i="7"/>
  <c r="N2875" i="7"/>
  <c r="O2874" i="7"/>
  <c r="P2874" i="7" s="1"/>
  <c r="AE1381" i="7" l="1"/>
  <c r="AF1380" i="7"/>
  <c r="AD1381" i="7"/>
  <c r="AG1380" i="7"/>
  <c r="M2876" i="7"/>
  <c r="N2876" i="7"/>
  <c r="O2875" i="7"/>
  <c r="P2875" i="7" s="1"/>
  <c r="AF1381" i="7" l="1"/>
  <c r="AE1382" i="7"/>
  <c r="AD1382" i="7"/>
  <c r="AG1381" i="7"/>
  <c r="M2877" i="7"/>
  <c r="N2877" i="7"/>
  <c r="O2876" i="7"/>
  <c r="P2876" i="7" s="1"/>
  <c r="AE1383" i="7" l="1"/>
  <c r="AD1383" i="7"/>
  <c r="AF1382" i="7"/>
  <c r="AG1382" i="7"/>
  <c r="M2878" i="7"/>
  <c r="N2878" i="7"/>
  <c r="O2877" i="7"/>
  <c r="P2877" i="7" s="1"/>
  <c r="AD1384" i="7" l="1"/>
  <c r="AE1384" i="7"/>
  <c r="AF1383" i="7"/>
  <c r="AG1383" i="7" s="1"/>
  <c r="M2879" i="7"/>
  <c r="N2879" i="7"/>
  <c r="O2878" i="7"/>
  <c r="P2878" i="7" s="1"/>
  <c r="AE1385" i="7" l="1"/>
  <c r="AD1385" i="7"/>
  <c r="AF1384" i="7"/>
  <c r="AG1384" i="7" s="1"/>
  <c r="M2880" i="7"/>
  <c r="N2880" i="7"/>
  <c r="O2879" i="7"/>
  <c r="P2879" i="7" s="1"/>
  <c r="AE1386" i="7" l="1"/>
  <c r="AD1386" i="7"/>
  <c r="AF1385" i="7"/>
  <c r="AG1385" i="7" s="1"/>
  <c r="M2881" i="7"/>
  <c r="N2881" i="7"/>
  <c r="O2880" i="7"/>
  <c r="P2880" i="7" s="1"/>
  <c r="AF1386" i="7" l="1"/>
  <c r="AE1387" i="7"/>
  <c r="AD1387" i="7"/>
  <c r="AG1386" i="7"/>
  <c r="M2882" i="7"/>
  <c r="N2882" i="7"/>
  <c r="O2881" i="7"/>
  <c r="P2881" i="7" s="1"/>
  <c r="AD1388" i="7" l="1"/>
  <c r="AF1387" i="7"/>
  <c r="AG1387" i="7" s="1"/>
  <c r="AE1388" i="7"/>
  <c r="M2883" i="7"/>
  <c r="N2883" i="7"/>
  <c r="O2882" i="7"/>
  <c r="P2882" i="7" s="1"/>
  <c r="AF1388" i="7" l="1"/>
  <c r="AG1388" i="7" s="1"/>
  <c r="AE1389" i="7"/>
  <c r="AD1389" i="7"/>
  <c r="M2884" i="7"/>
  <c r="N2884" i="7"/>
  <c r="O2883" i="7"/>
  <c r="P2883" i="7" s="1"/>
  <c r="AE1390" i="7" l="1"/>
  <c r="AD1390" i="7"/>
  <c r="AF1389" i="7"/>
  <c r="AG1389" i="7" s="1"/>
  <c r="M2885" i="7"/>
  <c r="N2885" i="7"/>
  <c r="O2884" i="7"/>
  <c r="P2884" i="7" s="1"/>
  <c r="AE1391" i="7" l="1"/>
  <c r="AD1391" i="7"/>
  <c r="AF1390" i="7"/>
  <c r="AG1390" i="7"/>
  <c r="M2886" i="7"/>
  <c r="N2886" i="7"/>
  <c r="O2885" i="7"/>
  <c r="P2885" i="7" s="1"/>
  <c r="AE1392" i="7" l="1"/>
  <c r="AF1391" i="7"/>
  <c r="AG1391" i="7" s="1"/>
  <c r="AD1392" i="7"/>
  <c r="M2887" i="7"/>
  <c r="N2887" i="7"/>
  <c r="O2886" i="7"/>
  <c r="P2886" i="7" s="1"/>
  <c r="AE1393" i="7" l="1"/>
  <c r="AF1392" i="7"/>
  <c r="AG1392" i="7" s="1"/>
  <c r="AD1393" i="7"/>
  <c r="M2888" i="7"/>
  <c r="O2887" i="7"/>
  <c r="P2887" i="7" s="1"/>
  <c r="N2888" i="7"/>
  <c r="AF1393" i="7" l="1"/>
  <c r="AG1393" i="7" s="1"/>
  <c r="AE1394" i="7"/>
  <c r="AD1394" i="7"/>
  <c r="M2889" i="7"/>
  <c r="N2889" i="7"/>
  <c r="O2888" i="7"/>
  <c r="P2888" i="7" s="1"/>
  <c r="AE1395" i="7" l="1"/>
  <c r="AD1395" i="7"/>
  <c r="AF1394" i="7"/>
  <c r="AG1394" i="7" s="1"/>
  <c r="M2890" i="7"/>
  <c r="N2890" i="7"/>
  <c r="O2889" i="7"/>
  <c r="P2889" i="7" s="1"/>
  <c r="AD1396" i="7" l="1"/>
  <c r="AF1395" i="7"/>
  <c r="AE1396" i="7"/>
  <c r="AG1395" i="7"/>
  <c r="M2891" i="7"/>
  <c r="N2891" i="7"/>
  <c r="O2890" i="7"/>
  <c r="P2890" i="7" s="1"/>
  <c r="AE1397" i="7" l="1"/>
  <c r="AD1397" i="7"/>
  <c r="AF1396" i="7"/>
  <c r="AG1396" i="7" s="1"/>
  <c r="M2892" i="7"/>
  <c r="N2892" i="7"/>
  <c r="O2891" i="7"/>
  <c r="P2891" i="7" s="1"/>
  <c r="AE1398" i="7" l="1"/>
  <c r="AD1398" i="7"/>
  <c r="AF1397" i="7"/>
  <c r="AG1397" i="7" s="1"/>
  <c r="M2893" i="7"/>
  <c r="O2892" i="7"/>
  <c r="P2892" i="7" s="1"/>
  <c r="N2893" i="7"/>
  <c r="AF1398" i="7" l="1"/>
  <c r="AE1399" i="7"/>
  <c r="AD1399" i="7"/>
  <c r="AG1398" i="7"/>
  <c r="M2894" i="7"/>
  <c r="N2894" i="7"/>
  <c r="O2893" i="7"/>
  <c r="P2893" i="7" s="1"/>
  <c r="AD1400" i="7" l="1"/>
  <c r="AF1399" i="7"/>
  <c r="AE1400" i="7"/>
  <c r="AG1399" i="7"/>
  <c r="M2895" i="7"/>
  <c r="N2895" i="7"/>
  <c r="O2894" i="7"/>
  <c r="P2894" i="7" s="1"/>
  <c r="AF1400" i="7" l="1"/>
  <c r="AG1400" i="7" s="1"/>
  <c r="AE1401" i="7"/>
  <c r="AD1401" i="7"/>
  <c r="M2896" i="7"/>
  <c r="O2895" i="7"/>
  <c r="P2895" i="7" s="1"/>
  <c r="N2896" i="7"/>
  <c r="AE1402" i="7" l="1"/>
  <c r="AD1402" i="7"/>
  <c r="AF1401" i="7"/>
  <c r="AG1401" i="7" s="1"/>
  <c r="M2897" i="7"/>
  <c r="N2897" i="7"/>
  <c r="O2896" i="7"/>
  <c r="P2896" i="7" s="1"/>
  <c r="AE1403" i="7" l="1"/>
  <c r="AD1403" i="7"/>
  <c r="AF1402" i="7"/>
  <c r="AG1402" i="7"/>
  <c r="M2898" i="7"/>
  <c r="O2897" i="7"/>
  <c r="P2897" i="7" s="1"/>
  <c r="N2898" i="7"/>
  <c r="AE1404" i="7" l="1"/>
  <c r="AD1404" i="7"/>
  <c r="AF1403" i="7"/>
  <c r="AG1403" i="7"/>
  <c r="M2899" i="7"/>
  <c r="N2899" i="7"/>
  <c r="O2898" i="7"/>
  <c r="P2898" i="7" s="1"/>
  <c r="AE1405" i="7" l="1"/>
  <c r="AF1404" i="7"/>
  <c r="AD1405" i="7"/>
  <c r="AG1404" i="7"/>
  <c r="M2900" i="7"/>
  <c r="N2900" i="7"/>
  <c r="O2899" i="7"/>
  <c r="P2899" i="7" s="1"/>
  <c r="AF1405" i="7" l="1"/>
  <c r="AE1406" i="7"/>
  <c r="AD1406" i="7"/>
  <c r="AG1405" i="7"/>
  <c r="M2901" i="7"/>
  <c r="O2900" i="7"/>
  <c r="P2900" i="7" s="1"/>
  <c r="N2901" i="7"/>
  <c r="AE1407" i="7" l="1"/>
  <c r="AD1407" i="7"/>
  <c r="AF1406" i="7"/>
  <c r="AG1406" i="7"/>
  <c r="M2902" i="7"/>
  <c r="O2901" i="7"/>
  <c r="P2901" i="7" s="1"/>
  <c r="N2902" i="7"/>
  <c r="AD1408" i="7" l="1"/>
  <c r="AE1408" i="7"/>
  <c r="AF1407" i="7"/>
  <c r="AG1407" i="7"/>
  <c r="M2903" i="7"/>
  <c r="N2903" i="7"/>
  <c r="O2902" i="7"/>
  <c r="P2902" i="7" s="1"/>
  <c r="AE1409" i="7" l="1"/>
  <c r="AD1409" i="7"/>
  <c r="AF1408" i="7"/>
  <c r="AG1408" i="7" s="1"/>
  <c r="M2904" i="7"/>
  <c r="N2904" i="7"/>
  <c r="O2903" i="7"/>
  <c r="P2903" i="7" s="1"/>
  <c r="AE1410" i="7" l="1"/>
  <c r="AD1410" i="7"/>
  <c r="AF1409" i="7"/>
  <c r="AG1409" i="7" s="1"/>
  <c r="M2905" i="7"/>
  <c r="N2905" i="7"/>
  <c r="O2904" i="7"/>
  <c r="P2904" i="7" s="1"/>
  <c r="AF1410" i="7" l="1"/>
  <c r="AE1411" i="7"/>
  <c r="AD1411" i="7"/>
  <c r="AG1410" i="7"/>
  <c r="M2906" i="7"/>
  <c r="O2905" i="7"/>
  <c r="P2905" i="7" s="1"/>
  <c r="N2906" i="7"/>
  <c r="AD1412" i="7" l="1"/>
  <c r="AF1411" i="7"/>
  <c r="AE1412" i="7"/>
  <c r="AG1411" i="7"/>
  <c r="M2907" i="7"/>
  <c r="N2907" i="7"/>
  <c r="O2906" i="7"/>
  <c r="P2906" i="7" s="1"/>
  <c r="AF1412" i="7" l="1"/>
  <c r="AG1412" i="7" s="1"/>
  <c r="AE1413" i="7"/>
  <c r="AD1413" i="7"/>
  <c r="M2908" i="7"/>
  <c r="O2907" i="7"/>
  <c r="P2907" i="7" s="1"/>
  <c r="N2908" i="7"/>
  <c r="AE1414" i="7" l="1"/>
  <c r="AD1414" i="7"/>
  <c r="AF1413" i="7"/>
  <c r="AG1413" i="7"/>
  <c r="M2909" i="7"/>
  <c r="N2909" i="7"/>
  <c r="O2908" i="7"/>
  <c r="P2908" i="7" s="1"/>
  <c r="AE1415" i="7" l="1"/>
  <c r="AD1415" i="7"/>
  <c r="AF1414" i="7"/>
  <c r="AG1414" i="7" s="1"/>
  <c r="M2910" i="7"/>
  <c r="N2910" i="7"/>
  <c r="O2909" i="7"/>
  <c r="P2909" i="7" s="1"/>
  <c r="AE1416" i="7" l="1"/>
  <c r="AD1416" i="7"/>
  <c r="AF1415" i="7"/>
  <c r="AG1415" i="7"/>
  <c r="M2911" i="7"/>
  <c r="O2910" i="7"/>
  <c r="P2910" i="7" s="1"/>
  <c r="N2911" i="7"/>
  <c r="AE1417" i="7" l="1"/>
  <c r="AF1416" i="7"/>
  <c r="AD1417" i="7"/>
  <c r="AG1416" i="7"/>
  <c r="M2912" i="7"/>
  <c r="N2912" i="7"/>
  <c r="O2911" i="7"/>
  <c r="P2911" i="7" s="1"/>
  <c r="AF1417" i="7" l="1"/>
  <c r="AE1418" i="7"/>
  <c r="AD1418" i="7"/>
  <c r="AG1417" i="7"/>
  <c r="M2913" i="7"/>
  <c r="N2913" i="7"/>
  <c r="O2912" i="7"/>
  <c r="P2912" i="7" s="1"/>
  <c r="AE1419" i="7" l="1"/>
  <c r="AD1419" i="7"/>
  <c r="AF1418" i="7"/>
  <c r="AG1418" i="7"/>
  <c r="M2914" i="7"/>
  <c r="N2914" i="7"/>
  <c r="O2913" i="7"/>
  <c r="P2913" i="7" s="1"/>
  <c r="AD1420" i="7" l="1"/>
  <c r="AE1420" i="7"/>
  <c r="AF1419" i="7"/>
  <c r="AG1419" i="7" s="1"/>
  <c r="M2915" i="7"/>
  <c r="N2915" i="7"/>
  <c r="O2914" i="7"/>
  <c r="P2914" i="7" s="1"/>
  <c r="AE1421" i="7" l="1"/>
  <c r="AD1421" i="7"/>
  <c r="AF1420" i="7"/>
  <c r="AG1420" i="7" s="1"/>
  <c r="M2916" i="7"/>
  <c r="N2916" i="7"/>
  <c r="O2915" i="7"/>
  <c r="P2915" i="7" s="1"/>
  <c r="AE1422" i="7" l="1"/>
  <c r="AD1422" i="7"/>
  <c r="AF1421" i="7"/>
  <c r="AG1421" i="7" s="1"/>
  <c r="M2917" i="7"/>
  <c r="N2917" i="7"/>
  <c r="O2916" i="7"/>
  <c r="P2916" i="7" s="1"/>
  <c r="AF1422" i="7" l="1"/>
  <c r="AE1423" i="7"/>
  <c r="AD1423" i="7"/>
  <c r="AG1422" i="7"/>
  <c r="M2918" i="7"/>
  <c r="N2918" i="7"/>
  <c r="O2917" i="7"/>
  <c r="P2917" i="7" s="1"/>
  <c r="AD1424" i="7" l="1"/>
  <c r="AF1423" i="7"/>
  <c r="AE1424" i="7"/>
  <c r="AG1423" i="7"/>
  <c r="M2919" i="7"/>
  <c r="N2919" i="7"/>
  <c r="O2918" i="7"/>
  <c r="P2918" i="7" s="1"/>
  <c r="AF1424" i="7" l="1"/>
  <c r="AG1424" i="7" s="1"/>
  <c r="AE1425" i="7"/>
  <c r="AD1425" i="7"/>
  <c r="M2920" i="7"/>
  <c r="N2920" i="7"/>
  <c r="O2919" i="7"/>
  <c r="P2919" i="7" s="1"/>
  <c r="AE1426" i="7" l="1"/>
  <c r="AD1426" i="7"/>
  <c r="AF1425" i="7"/>
  <c r="AG1425" i="7"/>
  <c r="M2921" i="7"/>
  <c r="N2921" i="7"/>
  <c r="O2920" i="7"/>
  <c r="P2920" i="7" s="1"/>
  <c r="AE1427" i="7" l="1"/>
  <c r="AD1427" i="7"/>
  <c r="AF1426" i="7"/>
  <c r="AG1426" i="7"/>
  <c r="M2922" i="7"/>
  <c r="O2921" i="7"/>
  <c r="P2921" i="7" s="1"/>
  <c r="N2922" i="7"/>
  <c r="AE1428" i="7" l="1"/>
  <c r="AF1427" i="7"/>
  <c r="AG1427" i="7" s="1"/>
  <c r="AD1428" i="7"/>
  <c r="M2923" i="7"/>
  <c r="N2923" i="7"/>
  <c r="O2922" i="7"/>
  <c r="P2922" i="7" s="1"/>
  <c r="AE1429" i="7" l="1"/>
  <c r="AF1428" i="7"/>
  <c r="AD1429" i="7"/>
  <c r="AG1428" i="7"/>
  <c r="M2924" i="7"/>
  <c r="N2924" i="7"/>
  <c r="O2923" i="7"/>
  <c r="P2923" i="7" s="1"/>
  <c r="AF1429" i="7" l="1"/>
  <c r="AG1429" i="7" s="1"/>
  <c r="AE1430" i="7"/>
  <c r="AD1430" i="7"/>
  <c r="M2925" i="7"/>
  <c r="N2925" i="7"/>
  <c r="O2924" i="7"/>
  <c r="P2924" i="7" s="1"/>
  <c r="AE1431" i="7" l="1"/>
  <c r="AD1431" i="7"/>
  <c r="AF1430" i="7"/>
  <c r="AG1430" i="7"/>
  <c r="M2926" i="7"/>
  <c r="N2926" i="7"/>
  <c r="O2925" i="7"/>
  <c r="P2925" i="7" s="1"/>
  <c r="AD1432" i="7" l="1"/>
  <c r="AF1431" i="7"/>
  <c r="AE1432" i="7"/>
  <c r="AG1431" i="7"/>
  <c r="M2927" i="7"/>
  <c r="O2926" i="7"/>
  <c r="P2926" i="7" s="1"/>
  <c r="N2927" i="7"/>
  <c r="AE1433" i="7" l="1"/>
  <c r="AD1433" i="7"/>
  <c r="AF1432" i="7"/>
  <c r="AG1432" i="7" s="1"/>
  <c r="M2928" i="7"/>
  <c r="N2928" i="7"/>
  <c r="O2927" i="7"/>
  <c r="P2927" i="7" s="1"/>
  <c r="AE1434" i="7" l="1"/>
  <c r="AD1434" i="7"/>
  <c r="AF1433" i="7"/>
  <c r="AG1433" i="7" s="1"/>
  <c r="M2929" i="7"/>
  <c r="N2929" i="7"/>
  <c r="O2928" i="7"/>
  <c r="P2928" i="7" s="1"/>
  <c r="AF1434" i="7" l="1"/>
  <c r="AE1435" i="7"/>
  <c r="AD1435" i="7"/>
  <c r="AG1434" i="7"/>
  <c r="M2930" i="7"/>
  <c r="O2929" i="7"/>
  <c r="P2929" i="7" s="1"/>
  <c r="N2930" i="7"/>
  <c r="AD1436" i="7" l="1"/>
  <c r="AF1435" i="7"/>
  <c r="AE1436" i="7"/>
  <c r="AG1435" i="7"/>
  <c r="M2931" i="7"/>
  <c r="O2930" i="7"/>
  <c r="P2930" i="7" s="1"/>
  <c r="N2931" i="7"/>
  <c r="AF1436" i="7" l="1"/>
  <c r="AG1436" i="7" s="1"/>
  <c r="AE1437" i="7"/>
  <c r="AD1437" i="7"/>
  <c r="M2932" i="7"/>
  <c r="N2932" i="7"/>
  <c r="O2931" i="7"/>
  <c r="P2931" i="7" s="1"/>
  <c r="AE1438" i="7" l="1"/>
  <c r="AD1438" i="7"/>
  <c r="AF1437" i="7"/>
  <c r="AG1437" i="7"/>
  <c r="M2933" i="7"/>
  <c r="N2933" i="7"/>
  <c r="O2932" i="7"/>
  <c r="P2932" i="7" s="1"/>
  <c r="AE1439" i="7" l="1"/>
  <c r="AD1439" i="7"/>
  <c r="AF1438" i="7"/>
  <c r="AG1438" i="7"/>
  <c r="M2934" i="7"/>
  <c r="N2934" i="7"/>
  <c r="O2933" i="7"/>
  <c r="P2933" i="7" s="1"/>
  <c r="AE1440" i="7" l="1"/>
  <c r="AF1439" i="7"/>
  <c r="AG1439" i="7" s="1"/>
  <c r="AD1440" i="7"/>
  <c r="M2935" i="7"/>
  <c r="O2934" i="7"/>
  <c r="P2934" i="7" s="1"/>
  <c r="N2935" i="7"/>
  <c r="AE1441" i="7" l="1"/>
  <c r="AF1440" i="7"/>
  <c r="AD1441" i="7"/>
  <c r="AG1440" i="7"/>
  <c r="M2936" i="7"/>
  <c r="O2935" i="7"/>
  <c r="P2935" i="7" s="1"/>
  <c r="N2936" i="7"/>
  <c r="AF1441" i="7" l="1"/>
  <c r="AE1442" i="7"/>
  <c r="AD1442" i="7"/>
  <c r="AG1441" i="7"/>
  <c r="M2937" i="7"/>
  <c r="N2937" i="7"/>
  <c r="O2936" i="7"/>
  <c r="P2936" i="7" s="1"/>
  <c r="AE1443" i="7" l="1"/>
  <c r="AD1443" i="7"/>
  <c r="AF1442" i="7"/>
  <c r="AG1442" i="7"/>
  <c r="M2938" i="7"/>
  <c r="N2938" i="7"/>
  <c r="O2937" i="7"/>
  <c r="P2937" i="7" s="1"/>
  <c r="AD1444" i="7" l="1"/>
  <c r="AE1444" i="7"/>
  <c r="AF1443" i="7"/>
  <c r="AG1443" i="7"/>
  <c r="M2939" i="7"/>
  <c r="O2938" i="7"/>
  <c r="P2938" i="7" s="1"/>
  <c r="N2939" i="7"/>
  <c r="AE1445" i="7" l="1"/>
  <c r="AD1445" i="7"/>
  <c r="AF1444" i="7"/>
  <c r="AG1444" i="7" s="1"/>
  <c r="M2940" i="7"/>
  <c r="N2940" i="7"/>
  <c r="O2939" i="7"/>
  <c r="P2939" i="7" s="1"/>
  <c r="AE1446" i="7" l="1"/>
  <c r="AD1446" i="7"/>
  <c r="AF1445" i="7"/>
  <c r="AG1445" i="7" s="1"/>
  <c r="M2941" i="7"/>
  <c r="O2940" i="7"/>
  <c r="P2940" i="7" s="1"/>
  <c r="N2941" i="7"/>
  <c r="AF1446" i="7" l="1"/>
  <c r="AE1447" i="7"/>
  <c r="AD1447" i="7"/>
  <c r="AG1446" i="7"/>
  <c r="M2942" i="7"/>
  <c r="N2942" i="7"/>
  <c r="O2941" i="7"/>
  <c r="P2941" i="7" s="1"/>
  <c r="AD1448" i="7" l="1"/>
  <c r="AF1447" i="7"/>
  <c r="AE1448" i="7"/>
  <c r="AG1447" i="7"/>
  <c r="M2943" i="7"/>
  <c r="N2943" i="7"/>
  <c r="O2942" i="7"/>
  <c r="P2942" i="7" s="1"/>
  <c r="AF1448" i="7" l="1"/>
  <c r="AG1448" i="7" s="1"/>
  <c r="AD1449" i="7"/>
  <c r="AE1449" i="7"/>
  <c r="M2944" i="7"/>
  <c r="N2944" i="7"/>
  <c r="O2943" i="7"/>
  <c r="P2943" i="7" s="1"/>
  <c r="AE1450" i="7" l="1"/>
  <c r="AD1450" i="7"/>
  <c r="AF1449" i="7"/>
  <c r="AG1449" i="7" s="1"/>
  <c r="M2945" i="7"/>
  <c r="N2945" i="7"/>
  <c r="O2944" i="7"/>
  <c r="P2944" i="7" s="1"/>
  <c r="AE1451" i="7" l="1"/>
  <c r="AD1451" i="7"/>
  <c r="AF1450" i="7"/>
  <c r="AG1450" i="7"/>
  <c r="M2946" i="7"/>
  <c r="O2945" i="7"/>
  <c r="P2945" i="7" s="1"/>
  <c r="N2946" i="7"/>
  <c r="AE1452" i="7" l="1"/>
  <c r="AF1451" i="7"/>
  <c r="AD1452" i="7"/>
  <c r="AG1451" i="7"/>
  <c r="M2947" i="7"/>
  <c r="N2947" i="7"/>
  <c r="O2946" i="7"/>
  <c r="P2946" i="7" s="1"/>
  <c r="AE1453" i="7" l="1"/>
  <c r="AF1452" i="7"/>
  <c r="AD1453" i="7"/>
  <c r="AG1452" i="7"/>
  <c r="M2948" i="7"/>
  <c r="N2948" i="7"/>
  <c r="O2947" i="7"/>
  <c r="P2947" i="7" s="1"/>
  <c r="AF1453" i="7" l="1"/>
  <c r="AE1454" i="7"/>
  <c r="AD1454" i="7"/>
  <c r="AG1453" i="7"/>
  <c r="M2949" i="7"/>
  <c r="N2949" i="7"/>
  <c r="O2948" i="7"/>
  <c r="P2948" i="7" s="1"/>
  <c r="AE1455" i="7" l="1"/>
  <c r="AD1455" i="7"/>
  <c r="AF1454" i="7"/>
  <c r="AG1454" i="7"/>
  <c r="M2950" i="7"/>
  <c r="N2950" i="7"/>
  <c r="O2949" i="7"/>
  <c r="P2949" i="7" s="1"/>
  <c r="AD1456" i="7" l="1"/>
  <c r="AE1456" i="7"/>
  <c r="AF1455" i="7"/>
  <c r="AG1455" i="7"/>
  <c r="M2951" i="7"/>
  <c r="N2951" i="7"/>
  <c r="O2950" i="7"/>
  <c r="P2950" i="7" s="1"/>
  <c r="AE1457" i="7" l="1"/>
  <c r="AD1457" i="7"/>
  <c r="AF1456" i="7"/>
  <c r="AG1456" i="7" s="1"/>
  <c r="M2952" i="7"/>
  <c r="N2952" i="7"/>
  <c r="O2951" i="7"/>
  <c r="P2951" i="7" s="1"/>
  <c r="AE1458" i="7" l="1"/>
  <c r="AD1458" i="7"/>
  <c r="AF1457" i="7"/>
  <c r="AG1457" i="7"/>
  <c r="M2953" i="7"/>
  <c r="N2953" i="7"/>
  <c r="O2952" i="7"/>
  <c r="P2952" i="7" s="1"/>
  <c r="AF1458" i="7" l="1"/>
  <c r="AE1459" i="7"/>
  <c r="AD1459" i="7"/>
  <c r="AG1458" i="7"/>
  <c r="M2954" i="7"/>
  <c r="N2954" i="7"/>
  <c r="O2953" i="7"/>
  <c r="P2953" i="7" s="1"/>
  <c r="AD1460" i="7" l="1"/>
  <c r="AF1459" i="7"/>
  <c r="AE1460" i="7"/>
  <c r="AG1459" i="7"/>
  <c r="M2955" i="7"/>
  <c r="N2955" i="7"/>
  <c r="O2954" i="7"/>
  <c r="P2954" i="7" s="1"/>
  <c r="AF1460" i="7" l="1"/>
  <c r="AG1460" i="7" s="1"/>
  <c r="AE1461" i="7"/>
  <c r="AD1461" i="7"/>
  <c r="M2956" i="7"/>
  <c r="N2956" i="7"/>
  <c r="O2955" i="7"/>
  <c r="P2955" i="7" s="1"/>
  <c r="AE1462" i="7" l="1"/>
  <c r="AD1462" i="7"/>
  <c r="AF1461" i="7"/>
  <c r="AG1461" i="7"/>
  <c r="M2957" i="7"/>
  <c r="N2957" i="7"/>
  <c r="O2956" i="7"/>
  <c r="P2956" i="7" s="1"/>
  <c r="AE1463" i="7" l="1"/>
  <c r="AD1463" i="7"/>
  <c r="AF1462" i="7"/>
  <c r="AG1462" i="7"/>
  <c r="M2958" i="7"/>
  <c r="N2958" i="7"/>
  <c r="O2957" i="7"/>
  <c r="P2957" i="7" s="1"/>
  <c r="AE1464" i="7" l="1"/>
  <c r="AD1464" i="7"/>
  <c r="AF1463" i="7"/>
  <c r="AG1463" i="7"/>
  <c r="M2959" i="7"/>
  <c r="O2958" i="7"/>
  <c r="P2958" i="7" s="1"/>
  <c r="N2959" i="7"/>
  <c r="AE1465" i="7" l="1"/>
  <c r="AF1464" i="7"/>
  <c r="AD1465" i="7"/>
  <c r="AG1464" i="7"/>
  <c r="M2960" i="7"/>
  <c r="N2960" i="7"/>
  <c r="O2959" i="7"/>
  <c r="P2959" i="7" s="1"/>
  <c r="AF1465" i="7" l="1"/>
  <c r="AD1466" i="7"/>
  <c r="AE1466" i="7"/>
  <c r="AG1465" i="7"/>
  <c r="M2961" i="7"/>
  <c r="N2961" i="7"/>
  <c r="O2960" i="7"/>
  <c r="P2960" i="7" s="1"/>
  <c r="AE1467" i="7" l="1"/>
  <c r="AD1467" i="7"/>
  <c r="AF1466" i="7"/>
  <c r="AG1466" i="7" s="1"/>
  <c r="M2962" i="7"/>
  <c r="N2962" i="7"/>
  <c r="O2961" i="7"/>
  <c r="P2961" i="7" s="1"/>
  <c r="AD1468" i="7" l="1"/>
  <c r="AE1468" i="7"/>
  <c r="AF1467" i="7"/>
  <c r="AG1467" i="7"/>
  <c r="M2963" i="7"/>
  <c r="N2963" i="7"/>
  <c r="O2962" i="7"/>
  <c r="P2962" i="7" s="1"/>
  <c r="AE1469" i="7" l="1"/>
  <c r="AD1469" i="7"/>
  <c r="AF1468" i="7"/>
  <c r="AG1468" i="7" s="1"/>
  <c r="M2964" i="7"/>
  <c r="O2963" i="7"/>
  <c r="P2963" i="7" s="1"/>
  <c r="N2964" i="7"/>
  <c r="AE1470" i="7" l="1"/>
  <c r="AD1470" i="7"/>
  <c r="AF1469" i="7"/>
  <c r="AG1469" i="7"/>
  <c r="M2965" i="7"/>
  <c r="N2965" i="7"/>
  <c r="O2964" i="7"/>
  <c r="P2964" i="7" s="1"/>
  <c r="AF1470" i="7" l="1"/>
  <c r="AE1471" i="7"/>
  <c r="AD1471" i="7"/>
  <c r="AG1470" i="7"/>
  <c r="M2966" i="7"/>
  <c r="N2966" i="7"/>
  <c r="O2965" i="7"/>
  <c r="P2965" i="7" s="1"/>
  <c r="AD1472" i="7" l="1"/>
  <c r="AF1471" i="7"/>
  <c r="AE1472" i="7"/>
  <c r="AG1471" i="7"/>
  <c r="M2967" i="7"/>
  <c r="N2967" i="7"/>
  <c r="O2966" i="7"/>
  <c r="P2966" i="7" s="1"/>
  <c r="AF1472" i="7" l="1"/>
  <c r="AG1472" i="7" s="1"/>
  <c r="AE1473" i="7"/>
  <c r="AD1473" i="7"/>
  <c r="M2968" i="7"/>
  <c r="N2968" i="7"/>
  <c r="O2967" i="7"/>
  <c r="P2967" i="7" s="1"/>
  <c r="AE1474" i="7" l="1"/>
  <c r="AD1474" i="7"/>
  <c r="AF1473" i="7"/>
  <c r="AG1473" i="7"/>
  <c r="M2969" i="7"/>
  <c r="N2969" i="7"/>
  <c r="O2968" i="7"/>
  <c r="P2968" i="7" s="1"/>
  <c r="AE1475" i="7" l="1"/>
  <c r="AD1475" i="7"/>
  <c r="AF1474" i="7"/>
  <c r="AG1474" i="7"/>
  <c r="M2970" i="7"/>
  <c r="N2970" i="7"/>
  <c r="O2969" i="7"/>
  <c r="P2969" i="7" s="1"/>
  <c r="AE1476" i="7" l="1"/>
  <c r="AD1476" i="7"/>
  <c r="AF1475" i="7"/>
  <c r="AG1475" i="7"/>
  <c r="M2971" i="7"/>
  <c r="N2971" i="7"/>
  <c r="O2970" i="7"/>
  <c r="P2970" i="7" s="1"/>
  <c r="AE1477" i="7" l="1"/>
  <c r="AF1476" i="7"/>
  <c r="AD1477" i="7"/>
  <c r="AG1476" i="7"/>
  <c r="M2972" i="7"/>
  <c r="N2972" i="7"/>
  <c r="O2971" i="7"/>
  <c r="P2971" i="7" s="1"/>
  <c r="AF1477" i="7" l="1"/>
  <c r="AE1478" i="7"/>
  <c r="AD1478" i="7"/>
  <c r="AG1477" i="7"/>
  <c r="M2973" i="7"/>
  <c r="O2972" i="7"/>
  <c r="P2972" i="7" s="1"/>
  <c r="N2973" i="7"/>
  <c r="AE1479" i="7" l="1"/>
  <c r="AD1479" i="7"/>
  <c r="AF1478" i="7"/>
  <c r="AG1478" i="7"/>
  <c r="M2974" i="7"/>
  <c r="N2974" i="7"/>
  <c r="O2973" i="7"/>
  <c r="P2973" i="7" s="1"/>
  <c r="AD1480" i="7" l="1"/>
  <c r="AE1480" i="7"/>
  <c r="AF1479" i="7"/>
  <c r="AG1479" i="7"/>
  <c r="M2975" i="7"/>
  <c r="N2975" i="7"/>
  <c r="O2974" i="7"/>
  <c r="P2974" i="7" s="1"/>
  <c r="AE1481" i="7" l="1"/>
  <c r="AD1481" i="7"/>
  <c r="AF1480" i="7"/>
  <c r="AG1480" i="7" s="1"/>
  <c r="M2976" i="7"/>
  <c r="N2976" i="7"/>
  <c r="O2975" i="7"/>
  <c r="P2975" i="7" s="1"/>
  <c r="AE1482" i="7" l="1"/>
  <c r="AD1482" i="7"/>
  <c r="AF1481" i="7"/>
  <c r="AG1481" i="7"/>
  <c r="M2977" i="7"/>
  <c r="N2977" i="7"/>
  <c r="O2976" i="7"/>
  <c r="P2976" i="7" s="1"/>
  <c r="AF1482" i="7" l="1"/>
  <c r="AD1483" i="7"/>
  <c r="AE1483" i="7"/>
  <c r="AG1482" i="7"/>
  <c r="M2978" i="7"/>
  <c r="O2977" i="7"/>
  <c r="P2977" i="7" s="1"/>
  <c r="N2978" i="7"/>
  <c r="AD1484" i="7" l="1"/>
  <c r="AF1483" i="7"/>
  <c r="AG1483" i="7" s="1"/>
  <c r="AE1484" i="7"/>
  <c r="M2979" i="7"/>
  <c r="N2979" i="7"/>
  <c r="O2978" i="7"/>
  <c r="P2978" i="7" s="1"/>
  <c r="AF1484" i="7" l="1"/>
  <c r="AG1484" i="7" s="1"/>
  <c r="AE1485" i="7"/>
  <c r="AD1485" i="7"/>
  <c r="M2980" i="7"/>
  <c r="O2979" i="7"/>
  <c r="P2979" i="7" s="1"/>
  <c r="N2980" i="7"/>
  <c r="AE1486" i="7" l="1"/>
  <c r="AD1486" i="7"/>
  <c r="AF1485" i="7"/>
  <c r="AG1485" i="7"/>
  <c r="M2981" i="7"/>
  <c r="N2981" i="7"/>
  <c r="O2980" i="7"/>
  <c r="P2980" i="7" s="1"/>
  <c r="AE1487" i="7" l="1"/>
  <c r="AD1487" i="7"/>
  <c r="AF1486" i="7"/>
  <c r="AG1486" i="7"/>
  <c r="M2982" i="7"/>
  <c r="N2982" i="7"/>
  <c r="O2981" i="7"/>
  <c r="P2981" i="7" s="1"/>
  <c r="AE1488" i="7" l="1"/>
  <c r="AF1487" i="7"/>
  <c r="AD1488" i="7"/>
  <c r="AG1487" i="7"/>
  <c r="M2983" i="7"/>
  <c r="O2982" i="7"/>
  <c r="P2982" i="7" s="1"/>
  <c r="N2983" i="7"/>
  <c r="AE1489" i="7" l="1"/>
  <c r="AF1488" i="7"/>
  <c r="AD1489" i="7"/>
  <c r="AG1488" i="7"/>
  <c r="M2984" i="7"/>
  <c r="N2984" i="7"/>
  <c r="O2983" i="7"/>
  <c r="P2983" i="7" s="1"/>
  <c r="AF1489" i="7" l="1"/>
  <c r="AE1490" i="7"/>
  <c r="AD1490" i="7"/>
  <c r="AG1489" i="7"/>
  <c r="M2985" i="7"/>
  <c r="O2984" i="7"/>
  <c r="P2984" i="7" s="1"/>
  <c r="N2985" i="7"/>
  <c r="AE1491" i="7" l="1"/>
  <c r="AD1491" i="7"/>
  <c r="AF1490" i="7"/>
  <c r="AG1490" i="7"/>
  <c r="M2986" i="7"/>
  <c r="N2986" i="7"/>
  <c r="O2985" i="7"/>
  <c r="P2985" i="7" s="1"/>
  <c r="AD1492" i="7" l="1"/>
  <c r="AE1492" i="7"/>
  <c r="AF1491" i="7"/>
  <c r="AG1491" i="7"/>
  <c r="M2987" i="7"/>
  <c r="N2987" i="7"/>
  <c r="O2986" i="7"/>
  <c r="P2986" i="7" s="1"/>
  <c r="AE1493" i="7" l="1"/>
  <c r="AD1493" i="7"/>
  <c r="AF1492" i="7"/>
  <c r="AG1492" i="7" s="1"/>
  <c r="M2988" i="7"/>
  <c r="N2988" i="7"/>
  <c r="O2987" i="7"/>
  <c r="P2987" i="7" s="1"/>
  <c r="AE1494" i="7" l="1"/>
  <c r="AD1494" i="7"/>
  <c r="AF1493" i="7"/>
  <c r="AG1493" i="7"/>
  <c r="M2989" i="7"/>
  <c r="O2988" i="7"/>
  <c r="P2988" i="7" s="1"/>
  <c r="N2989" i="7"/>
  <c r="AF1494" i="7" l="1"/>
  <c r="AE1495" i="7"/>
  <c r="AD1495" i="7"/>
  <c r="AG1494" i="7"/>
  <c r="M2990" i="7"/>
  <c r="O2989" i="7"/>
  <c r="P2989" i="7" s="1"/>
  <c r="N2990" i="7"/>
  <c r="AD1496" i="7" l="1"/>
  <c r="AF1495" i="7"/>
  <c r="AE1496" i="7"/>
  <c r="AG1495" i="7"/>
  <c r="M2991" i="7"/>
  <c r="N2991" i="7"/>
  <c r="O2990" i="7"/>
  <c r="P2990" i="7" s="1"/>
  <c r="AF1496" i="7" l="1"/>
  <c r="AG1496" i="7" s="1"/>
  <c r="AE1497" i="7"/>
  <c r="AD1497" i="7"/>
  <c r="M2992" i="7"/>
  <c r="N2992" i="7"/>
  <c r="O2991" i="7"/>
  <c r="P2991" i="7" s="1"/>
  <c r="AE1498" i="7" l="1"/>
  <c r="AD1498" i="7"/>
  <c r="AF1497" i="7"/>
  <c r="AG1497" i="7"/>
  <c r="M2993" i="7"/>
  <c r="O2992" i="7"/>
  <c r="P2992" i="7" s="1"/>
  <c r="N2993" i="7"/>
  <c r="AE1499" i="7" l="1"/>
  <c r="AD1499" i="7"/>
  <c r="AF1498" i="7"/>
  <c r="AG1498" i="7"/>
  <c r="M2994" i="7"/>
  <c r="O2993" i="7"/>
  <c r="P2993" i="7" s="1"/>
  <c r="N2994" i="7"/>
  <c r="AE1500" i="7" l="1"/>
  <c r="AD1500" i="7"/>
  <c r="AF1499" i="7"/>
  <c r="AG1499" i="7"/>
  <c r="M2995" i="7"/>
  <c r="N2995" i="7"/>
  <c r="O2994" i="7"/>
  <c r="P2994" i="7" s="1"/>
  <c r="AE1501" i="7" l="1"/>
  <c r="AF1500" i="7"/>
  <c r="AD1501" i="7"/>
  <c r="AG1500" i="7"/>
  <c r="M2996" i="7"/>
  <c r="N2996" i="7"/>
  <c r="O2995" i="7"/>
  <c r="P2995" i="7" s="1"/>
  <c r="AF1501" i="7" l="1"/>
  <c r="AE1502" i="7"/>
  <c r="AD1502" i="7"/>
  <c r="AG1501" i="7"/>
  <c r="M2997" i="7"/>
  <c r="N2997" i="7"/>
  <c r="O2996" i="7"/>
  <c r="P2996" i="7" s="1"/>
  <c r="AE1503" i="7" l="1"/>
  <c r="AD1503" i="7"/>
  <c r="AF1502" i="7"/>
  <c r="AG1502" i="7"/>
  <c r="M2998" i="7"/>
  <c r="N2998" i="7"/>
  <c r="O2997" i="7"/>
  <c r="P2997" i="7" s="1"/>
  <c r="AD1504" i="7" l="1"/>
  <c r="AF1503" i="7"/>
  <c r="AE1504" i="7"/>
  <c r="AG1503" i="7"/>
  <c r="M2999" i="7"/>
  <c r="O2998" i="7"/>
  <c r="P2998" i="7" s="1"/>
  <c r="N2999" i="7"/>
  <c r="AE1505" i="7" l="1"/>
  <c r="AD1505" i="7"/>
  <c r="AF1504" i="7"/>
  <c r="AG1504" i="7" s="1"/>
  <c r="M3000" i="7"/>
  <c r="N3000" i="7"/>
  <c r="O2999" i="7"/>
  <c r="P2999" i="7" s="1"/>
  <c r="AE1506" i="7" l="1"/>
  <c r="AD1506" i="7"/>
  <c r="AF1505" i="7"/>
  <c r="AG1505" i="7"/>
  <c r="M3001" i="7"/>
  <c r="N3001" i="7"/>
  <c r="O3000" i="7"/>
  <c r="P3000" i="7" s="1"/>
  <c r="AF1506" i="7" l="1"/>
  <c r="AE1507" i="7"/>
  <c r="AD1507" i="7"/>
  <c r="AG1506" i="7"/>
  <c r="M3002" i="7"/>
  <c r="O3001" i="7"/>
  <c r="P3001" i="7" s="1"/>
  <c r="N3002" i="7"/>
  <c r="AD1508" i="7" l="1"/>
  <c r="AF1507" i="7"/>
  <c r="AE1508" i="7"/>
  <c r="AG1507" i="7"/>
  <c r="M3003" i="7"/>
  <c r="N3003" i="7"/>
  <c r="O3002" i="7"/>
  <c r="P3002" i="7" s="1"/>
  <c r="AF1508" i="7" l="1"/>
  <c r="AE1509" i="7"/>
  <c r="AD1509" i="7"/>
  <c r="AG1508" i="7"/>
  <c r="M3004" i="7"/>
  <c r="N3004" i="7"/>
  <c r="O3003" i="7"/>
  <c r="P3003" i="7" s="1"/>
  <c r="AE1510" i="7" l="1"/>
  <c r="AD1510" i="7"/>
  <c r="AF1509" i="7"/>
  <c r="AG1509" i="7"/>
  <c r="M3005" i="7"/>
  <c r="N3005" i="7"/>
  <c r="O3004" i="7"/>
  <c r="P3004" i="7" s="1"/>
  <c r="AE1511" i="7" l="1"/>
  <c r="AD1511" i="7"/>
  <c r="AF1510" i="7"/>
  <c r="AG1510" i="7"/>
  <c r="M3006" i="7"/>
  <c r="N3006" i="7"/>
  <c r="O3005" i="7"/>
  <c r="P3005" i="7" s="1"/>
  <c r="AE1512" i="7" l="1"/>
  <c r="AD1512" i="7"/>
  <c r="AF1511" i="7"/>
  <c r="AG1511" i="7"/>
  <c r="M3007" i="7"/>
  <c r="O3006" i="7"/>
  <c r="P3006" i="7" s="1"/>
  <c r="N3007" i="7"/>
  <c r="AE1513" i="7" l="1"/>
  <c r="AF1512" i="7"/>
  <c r="AD1513" i="7"/>
  <c r="AG1512" i="7"/>
  <c r="M3008" i="7"/>
  <c r="N3008" i="7"/>
  <c r="O3007" i="7"/>
  <c r="P3007" i="7" s="1"/>
  <c r="AF1513" i="7" l="1"/>
  <c r="AE1514" i="7"/>
  <c r="AD1514" i="7"/>
  <c r="AG1513" i="7"/>
  <c r="M3009" i="7"/>
  <c r="N3009" i="7"/>
  <c r="O3008" i="7"/>
  <c r="P3008" i="7" s="1"/>
  <c r="AE1515" i="7" l="1"/>
  <c r="AD1515" i="7"/>
  <c r="AF1514" i="7"/>
  <c r="AG1514" i="7"/>
  <c r="M3010" i="7"/>
  <c r="N3010" i="7"/>
  <c r="O3009" i="7"/>
  <c r="P3009" i="7" s="1"/>
  <c r="AD1516" i="7" l="1"/>
  <c r="AE1516" i="7"/>
  <c r="AF1515" i="7"/>
  <c r="AG1515" i="7"/>
  <c r="M3011" i="7"/>
  <c r="O3010" i="7"/>
  <c r="P3010" i="7" s="1"/>
  <c r="N3011" i="7"/>
  <c r="AE1517" i="7" l="1"/>
  <c r="AD1517" i="7"/>
  <c r="AF1516" i="7"/>
  <c r="AG1516" i="7" s="1"/>
  <c r="M3012" i="7"/>
  <c r="N3012" i="7"/>
  <c r="O3011" i="7"/>
  <c r="P3011" i="7" s="1"/>
  <c r="AE1518" i="7" l="1"/>
  <c r="AD1518" i="7"/>
  <c r="AF1517" i="7"/>
  <c r="AG1517" i="7"/>
  <c r="M3013" i="7"/>
  <c r="O3012" i="7"/>
  <c r="P3012" i="7" s="1"/>
  <c r="N3013" i="7"/>
  <c r="AF1518" i="7" l="1"/>
  <c r="AE1519" i="7"/>
  <c r="AD1519" i="7"/>
  <c r="AG1518" i="7"/>
  <c r="M3014" i="7"/>
  <c r="N3014" i="7"/>
  <c r="O3013" i="7"/>
  <c r="P3013" i="7" s="1"/>
  <c r="AD1520" i="7" l="1"/>
  <c r="AF1519" i="7"/>
  <c r="AE1520" i="7"/>
  <c r="AG1519" i="7"/>
  <c r="M3015" i="7"/>
  <c r="N3015" i="7"/>
  <c r="O3014" i="7"/>
  <c r="P3014" i="7" s="1"/>
  <c r="AF1520" i="7" l="1"/>
  <c r="AG1520" i="7" s="1"/>
  <c r="AD1521" i="7"/>
  <c r="AE1521" i="7"/>
  <c r="M3016" i="7"/>
  <c r="N3016" i="7"/>
  <c r="O3015" i="7"/>
  <c r="P3015" i="7" s="1"/>
  <c r="AE1522" i="7" l="1"/>
  <c r="AD1522" i="7"/>
  <c r="AF1521" i="7"/>
  <c r="AG1521" i="7" s="1"/>
  <c r="M3017" i="7"/>
  <c r="O3016" i="7"/>
  <c r="P3016" i="7" s="1"/>
  <c r="N3017" i="7"/>
  <c r="AE1523" i="7" l="1"/>
  <c r="AD1523" i="7"/>
  <c r="AF1522" i="7"/>
  <c r="AG1522" i="7"/>
  <c r="M3018" i="7"/>
  <c r="N3018" i="7"/>
  <c r="O3017" i="7"/>
  <c r="P3017" i="7" s="1"/>
  <c r="AE1524" i="7" l="1"/>
  <c r="AD1524" i="7"/>
  <c r="AF1523" i="7"/>
  <c r="AG1523" i="7"/>
  <c r="M3019" i="7"/>
  <c r="N3019" i="7"/>
  <c r="O3018" i="7"/>
  <c r="P3018" i="7" s="1"/>
  <c r="AE1525" i="7" l="1"/>
  <c r="AF1524" i="7"/>
  <c r="AD1525" i="7"/>
  <c r="AG1524" i="7"/>
  <c r="M3020" i="7"/>
  <c r="N3020" i="7"/>
  <c r="O3019" i="7"/>
  <c r="P3019" i="7" s="1"/>
  <c r="AF1525" i="7" l="1"/>
  <c r="AE1526" i="7"/>
  <c r="AD1526" i="7"/>
  <c r="AG1525" i="7"/>
  <c r="M3021" i="7"/>
  <c r="O3020" i="7"/>
  <c r="P3020" i="7" s="1"/>
  <c r="N3021" i="7"/>
  <c r="AE1527" i="7" l="1"/>
  <c r="AD1527" i="7"/>
  <c r="AF1526" i="7"/>
  <c r="AG1526" i="7"/>
  <c r="M3022" i="7"/>
  <c r="N3022" i="7"/>
  <c r="O3021" i="7"/>
  <c r="P3021" i="7" s="1"/>
  <c r="AD1528" i="7" l="1"/>
  <c r="AF1527" i="7"/>
  <c r="AE1528" i="7"/>
  <c r="AG1527" i="7"/>
  <c r="M3023" i="7"/>
  <c r="N3023" i="7"/>
  <c r="O3022" i="7"/>
  <c r="P3022" i="7" s="1"/>
  <c r="AE1529" i="7" l="1"/>
  <c r="AD1529" i="7"/>
  <c r="AF1528" i="7"/>
  <c r="AG1528" i="7" s="1"/>
  <c r="M3024" i="7"/>
  <c r="N3024" i="7"/>
  <c r="O3023" i="7"/>
  <c r="P3023" i="7" s="1"/>
  <c r="AE1530" i="7" l="1"/>
  <c r="AD1530" i="7"/>
  <c r="AF1529" i="7"/>
  <c r="AG1529" i="7"/>
  <c r="M3025" i="7"/>
  <c r="N3025" i="7"/>
  <c r="O3024" i="7"/>
  <c r="P3024" i="7" s="1"/>
  <c r="AF1530" i="7" l="1"/>
  <c r="AE1531" i="7"/>
  <c r="AD1531" i="7"/>
  <c r="AG1530" i="7"/>
  <c r="M3026" i="7"/>
  <c r="O3025" i="7"/>
  <c r="P3025" i="7" s="1"/>
  <c r="N3026" i="7"/>
  <c r="AD1532" i="7" l="1"/>
  <c r="AF1531" i="7"/>
  <c r="AE1532" i="7"/>
  <c r="AG1531" i="7"/>
  <c r="M3027" i="7"/>
  <c r="N3027" i="7"/>
  <c r="O3026" i="7"/>
  <c r="P3026" i="7" s="1"/>
  <c r="AF1532" i="7" l="1"/>
  <c r="AG1532" i="7" s="1"/>
  <c r="AE1533" i="7"/>
  <c r="AD1533" i="7"/>
  <c r="M3028" i="7"/>
  <c r="N3028" i="7"/>
  <c r="O3027" i="7"/>
  <c r="P3027" i="7" s="1"/>
  <c r="AE1534" i="7" l="1"/>
  <c r="AD1534" i="7"/>
  <c r="AF1533" i="7"/>
  <c r="AG1533" i="7"/>
  <c r="M3029" i="7"/>
  <c r="N3029" i="7"/>
  <c r="O3028" i="7"/>
  <c r="P3028" i="7" s="1"/>
  <c r="AE1535" i="7" l="1"/>
  <c r="AD1535" i="7"/>
  <c r="AF1534" i="7"/>
  <c r="AG1534" i="7"/>
  <c r="M3030" i="7"/>
  <c r="O3029" i="7"/>
  <c r="P3029" i="7" s="1"/>
  <c r="N3030" i="7"/>
  <c r="AE1536" i="7" l="1"/>
  <c r="AF1535" i="7"/>
  <c r="AD1536" i="7"/>
  <c r="AG1535" i="7"/>
  <c r="M3031" i="7"/>
  <c r="N3031" i="7"/>
  <c r="O3030" i="7"/>
  <c r="P3030" i="7" s="1"/>
  <c r="AE1537" i="7" l="1"/>
  <c r="AF1536" i="7"/>
  <c r="AD1537" i="7"/>
  <c r="AG1536" i="7"/>
  <c r="M3032" i="7"/>
  <c r="N3032" i="7"/>
  <c r="O3031" i="7"/>
  <c r="P3031" i="7" s="1"/>
  <c r="AF1537" i="7" l="1"/>
  <c r="AD1538" i="7"/>
  <c r="AE1538" i="7"/>
  <c r="AG1537" i="7"/>
  <c r="M3033" i="7"/>
  <c r="N3033" i="7"/>
  <c r="O3032" i="7"/>
  <c r="P3032" i="7" s="1"/>
  <c r="AE1539" i="7" l="1"/>
  <c r="AD1539" i="7"/>
  <c r="AF1538" i="7"/>
  <c r="AG1538" i="7" s="1"/>
  <c r="M3034" i="7"/>
  <c r="N3034" i="7"/>
  <c r="O3033" i="7"/>
  <c r="P3033" i="7" s="1"/>
  <c r="AD1540" i="7" l="1"/>
  <c r="AE1540" i="7"/>
  <c r="AF1539" i="7"/>
  <c r="AG1539" i="7"/>
  <c r="M3035" i="7"/>
  <c r="O3034" i="7"/>
  <c r="P3034" i="7" s="1"/>
  <c r="N3035" i="7"/>
  <c r="AE1541" i="7" l="1"/>
  <c r="AD1541" i="7"/>
  <c r="AF1540" i="7"/>
  <c r="AG1540" i="7" s="1"/>
  <c r="M3036" i="7"/>
  <c r="N3036" i="7"/>
  <c r="O3035" i="7"/>
  <c r="P3035" i="7" s="1"/>
  <c r="AE1542" i="7" l="1"/>
  <c r="AD1542" i="7"/>
  <c r="AF1541" i="7"/>
  <c r="AG1541" i="7"/>
  <c r="M3037" i="7"/>
  <c r="N3037" i="7"/>
  <c r="O3036" i="7"/>
  <c r="P3036" i="7" s="1"/>
  <c r="AF1542" i="7" l="1"/>
  <c r="AE1543" i="7"/>
  <c r="AD1543" i="7"/>
  <c r="AG1542" i="7"/>
  <c r="M3038" i="7"/>
  <c r="N3038" i="7"/>
  <c r="O3037" i="7"/>
  <c r="P3037" i="7" s="1"/>
  <c r="AD1544" i="7" l="1"/>
  <c r="AF1543" i="7"/>
  <c r="AE1544" i="7"/>
  <c r="AG1543" i="7"/>
  <c r="M3039" i="7"/>
  <c r="O3038" i="7"/>
  <c r="P3038" i="7" s="1"/>
  <c r="N3039" i="7"/>
  <c r="AF1544" i="7" l="1"/>
  <c r="AG1544" i="7" s="1"/>
  <c r="AD1545" i="7"/>
  <c r="AE1545" i="7"/>
  <c r="M3040" i="7"/>
  <c r="N3040" i="7"/>
  <c r="O3039" i="7"/>
  <c r="P3039" i="7" s="1"/>
  <c r="AE1546" i="7" l="1"/>
  <c r="AD1546" i="7"/>
  <c r="AF1545" i="7"/>
  <c r="AG1545" i="7" s="1"/>
  <c r="M3041" i="7"/>
  <c r="N3041" i="7"/>
  <c r="O3040" i="7"/>
  <c r="P3040" i="7" s="1"/>
  <c r="AE1547" i="7" l="1"/>
  <c r="AD1547" i="7"/>
  <c r="AF1546" i="7"/>
  <c r="AG1546" i="7"/>
  <c r="M3042" i="7"/>
  <c r="N3042" i="7"/>
  <c r="O3041" i="7"/>
  <c r="P3041" i="7" s="1"/>
  <c r="AE1548" i="7" l="1"/>
  <c r="AF1547" i="7"/>
  <c r="AD1548" i="7"/>
  <c r="AG1547" i="7"/>
  <c r="M3043" i="7"/>
  <c r="N3043" i="7"/>
  <c r="O3042" i="7"/>
  <c r="P3042" i="7" s="1"/>
  <c r="AE1549" i="7" l="1"/>
  <c r="AF1548" i="7"/>
  <c r="AD1549" i="7"/>
  <c r="AG1548" i="7"/>
  <c r="M3044" i="7"/>
  <c r="O3043" i="7"/>
  <c r="P3043" i="7" s="1"/>
  <c r="N3044" i="7"/>
  <c r="AF1549" i="7" l="1"/>
  <c r="AE1550" i="7"/>
  <c r="AD1550" i="7"/>
  <c r="AG1549" i="7"/>
  <c r="M3045" i="7"/>
  <c r="N3045" i="7"/>
  <c r="O3044" i="7"/>
  <c r="P3044" i="7" s="1"/>
  <c r="AE1551" i="7" l="1"/>
  <c r="AD1551" i="7"/>
  <c r="AF1550" i="7"/>
  <c r="AG1550" i="7"/>
  <c r="M3046" i="7"/>
  <c r="O3045" i="7"/>
  <c r="P3045" i="7" s="1"/>
  <c r="N3046" i="7"/>
  <c r="AD1552" i="7" l="1"/>
  <c r="AE1552" i="7"/>
  <c r="AF1551" i="7"/>
  <c r="AG1551" i="7"/>
  <c r="M3047" i="7"/>
  <c r="O3046" i="7"/>
  <c r="P3046" i="7" s="1"/>
  <c r="N3047" i="7"/>
  <c r="AE1553" i="7" l="1"/>
  <c r="AD1553" i="7"/>
  <c r="AF1552" i="7"/>
  <c r="AG1552" i="7" s="1"/>
  <c r="M3048" i="7"/>
  <c r="N3048" i="7"/>
  <c r="O3047" i="7"/>
  <c r="P3047" i="7" s="1"/>
  <c r="AE1554" i="7" l="1"/>
  <c r="AD1554" i="7"/>
  <c r="AF1553" i="7"/>
  <c r="AG1553" i="7"/>
  <c r="M3049" i="7"/>
  <c r="N3049" i="7"/>
  <c r="O3048" i="7"/>
  <c r="P3048" i="7" s="1"/>
  <c r="AF1554" i="7" l="1"/>
  <c r="AD1555" i="7"/>
  <c r="AE1555" i="7"/>
  <c r="AG1554" i="7"/>
  <c r="M3050" i="7"/>
  <c r="N3050" i="7"/>
  <c r="O3049" i="7"/>
  <c r="P3049" i="7" s="1"/>
  <c r="AD1556" i="7" l="1"/>
  <c r="AF1555" i="7"/>
  <c r="AG1555" i="7" s="1"/>
  <c r="AE1556" i="7"/>
  <c r="M3051" i="7"/>
  <c r="N3051" i="7"/>
  <c r="O3050" i="7"/>
  <c r="P3050" i="7" s="1"/>
  <c r="AF1556" i="7" l="1"/>
  <c r="AG1556" i="7" s="1"/>
  <c r="AE1557" i="7"/>
  <c r="AD1557" i="7"/>
  <c r="M3052" i="7"/>
  <c r="O3051" i="7"/>
  <c r="P3051" i="7" s="1"/>
  <c r="N3052" i="7"/>
  <c r="AE1558" i="7" l="1"/>
  <c r="AD1558" i="7"/>
  <c r="AF1557" i="7"/>
  <c r="AG1557" i="7"/>
  <c r="M3053" i="7"/>
  <c r="N3053" i="7"/>
  <c r="O3052" i="7"/>
  <c r="P3052" i="7" s="1"/>
  <c r="AE1559" i="7" l="1"/>
  <c r="AD1559" i="7"/>
  <c r="AF1558" i="7"/>
  <c r="AG1558" i="7"/>
  <c r="M3054" i="7"/>
  <c r="N3054" i="7"/>
  <c r="O3053" i="7"/>
  <c r="P3053" i="7" s="1"/>
  <c r="AE1560" i="7" l="1"/>
  <c r="AD1560" i="7"/>
  <c r="AF1559" i="7"/>
  <c r="AG1559" i="7"/>
  <c r="M3055" i="7"/>
  <c r="O3054" i="7"/>
  <c r="P3054" i="7" s="1"/>
  <c r="N3055" i="7"/>
  <c r="AE1561" i="7" l="1"/>
  <c r="AF1560" i="7"/>
  <c r="AD1561" i="7"/>
  <c r="AG1560" i="7"/>
  <c r="M3056" i="7"/>
  <c r="N3056" i="7"/>
  <c r="O3055" i="7"/>
  <c r="P3055" i="7" s="1"/>
  <c r="AF1561" i="7" l="1"/>
  <c r="AD1562" i="7"/>
  <c r="AE1562" i="7"/>
  <c r="AG1561" i="7"/>
  <c r="M3057" i="7"/>
  <c r="N3057" i="7"/>
  <c r="O3056" i="7"/>
  <c r="P3056" i="7" s="1"/>
  <c r="AE1563" i="7" l="1"/>
  <c r="AD1563" i="7"/>
  <c r="AF1562" i="7"/>
  <c r="AG1562" i="7" s="1"/>
  <c r="M3058" i="7"/>
  <c r="N3058" i="7"/>
  <c r="O3057" i="7"/>
  <c r="P3057" i="7" s="1"/>
  <c r="AD1564" i="7" l="1"/>
  <c r="AE1564" i="7"/>
  <c r="AF1563" i="7"/>
  <c r="AG1563" i="7"/>
  <c r="M3059" i="7"/>
  <c r="N3059" i="7"/>
  <c r="O3058" i="7"/>
  <c r="P3058" i="7" s="1"/>
  <c r="AE1565" i="7" l="1"/>
  <c r="AD1565" i="7"/>
  <c r="AF1564" i="7"/>
  <c r="AG1564" i="7" s="1"/>
  <c r="M3060" i="7"/>
  <c r="O3059" i="7"/>
  <c r="P3059" i="7" s="1"/>
  <c r="N3060" i="7"/>
  <c r="AE1566" i="7" l="1"/>
  <c r="AD1566" i="7"/>
  <c r="AF1565" i="7"/>
  <c r="AG1565" i="7"/>
  <c r="M3061" i="7"/>
  <c r="N3061" i="7"/>
  <c r="O3060" i="7"/>
  <c r="P3060" i="7" s="1"/>
  <c r="AF1566" i="7" l="1"/>
  <c r="AE1567" i="7"/>
  <c r="AD1567" i="7"/>
  <c r="AG1566" i="7"/>
  <c r="M3062" i="7"/>
  <c r="O3061" i="7"/>
  <c r="P3061" i="7" s="1"/>
  <c r="N3062" i="7"/>
  <c r="AE1568" i="7" l="1"/>
  <c r="AD1568" i="7"/>
  <c r="AF1567" i="7"/>
  <c r="AG1567" i="7"/>
  <c r="M3063" i="7"/>
  <c r="N3063" i="7"/>
  <c r="O3062" i="7"/>
  <c r="P3062" i="7" s="1"/>
  <c r="AF1568" i="7" l="1"/>
  <c r="AE1569" i="7"/>
  <c r="AD1569" i="7"/>
  <c r="AG1568" i="7"/>
  <c r="M3064" i="7"/>
  <c r="N3064" i="7"/>
  <c r="O3063" i="7"/>
  <c r="P3063" i="7" s="1"/>
  <c r="AE1570" i="7" l="1"/>
  <c r="AD1570" i="7"/>
  <c r="AF1569" i="7"/>
  <c r="AG1569" i="7"/>
  <c r="M3065" i="7"/>
  <c r="N3065" i="7"/>
  <c r="O3064" i="7"/>
  <c r="P3064" i="7" s="1"/>
  <c r="AE1571" i="7" l="1"/>
  <c r="AD1571" i="7"/>
  <c r="AF1570" i="7"/>
  <c r="AG1570" i="7"/>
  <c r="M3066" i="7"/>
  <c r="N3066" i="7"/>
  <c r="O3065" i="7"/>
  <c r="P3065" i="7" s="1"/>
  <c r="AE1572" i="7" l="1"/>
  <c r="AF1571" i="7"/>
  <c r="AD1572" i="7"/>
  <c r="AG1571" i="7"/>
  <c r="M3067" i="7"/>
  <c r="N3067" i="7"/>
  <c r="O3066" i="7"/>
  <c r="P3066" i="7" s="1"/>
  <c r="AE1573" i="7" l="1"/>
  <c r="AD1573" i="7"/>
  <c r="AF1572" i="7"/>
  <c r="AG1572" i="7"/>
  <c r="M3068" i="7"/>
  <c r="O3067" i="7"/>
  <c r="N3068" i="7"/>
  <c r="P3067" i="7"/>
  <c r="AF1573" i="7" l="1"/>
  <c r="AD1574" i="7"/>
  <c r="AE1574" i="7"/>
  <c r="AG1573" i="7"/>
  <c r="M3069" i="7"/>
  <c r="N3069" i="7"/>
  <c r="O3068" i="7"/>
  <c r="P3068" i="7" s="1"/>
  <c r="AE1575" i="7" l="1"/>
  <c r="AD1575" i="7"/>
  <c r="AF1574" i="7"/>
  <c r="AG1574" i="7" s="1"/>
  <c r="M3070" i="7"/>
  <c r="N3070" i="7"/>
  <c r="O3069" i="7"/>
  <c r="P3069" i="7" s="1"/>
  <c r="AD1576" i="7" l="1"/>
  <c r="AF1575" i="7"/>
  <c r="AG1575" i="7" s="1"/>
  <c r="AE1576" i="7"/>
  <c r="M3071" i="7"/>
  <c r="N3071" i="7"/>
  <c r="O3070" i="7"/>
  <c r="P3070" i="7" s="1"/>
  <c r="AE1577" i="7" l="1"/>
  <c r="AD1577" i="7"/>
  <c r="AF1576" i="7"/>
  <c r="AG1576" i="7"/>
  <c r="M3072" i="7"/>
  <c r="N3072" i="7"/>
  <c r="O3071" i="7"/>
  <c r="P3071" i="7" s="1"/>
  <c r="AE1578" i="7" l="1"/>
  <c r="AD1578" i="7"/>
  <c r="AF1577" i="7"/>
  <c r="AG1577" i="7"/>
  <c r="M3073" i="7"/>
  <c r="N3073" i="7"/>
  <c r="O3072" i="7"/>
  <c r="P3072" i="7" s="1"/>
  <c r="AF1578" i="7" l="1"/>
  <c r="AE1579" i="7"/>
  <c r="AD1579" i="7"/>
  <c r="AG1578" i="7"/>
  <c r="M3074" i="7"/>
  <c r="O3073" i="7"/>
  <c r="P3073" i="7" s="1"/>
  <c r="N3074" i="7"/>
  <c r="AE1580" i="7" l="1"/>
  <c r="AD1580" i="7"/>
  <c r="AF1579" i="7"/>
  <c r="AG1579" i="7"/>
  <c r="M3075" i="7"/>
  <c r="O3074" i="7"/>
  <c r="P3074" i="7" s="1"/>
  <c r="N3075" i="7"/>
  <c r="AF1580" i="7" l="1"/>
  <c r="AE1581" i="7"/>
  <c r="AD1581" i="7"/>
  <c r="AG1580" i="7"/>
  <c r="M3076" i="7"/>
  <c r="N3076" i="7"/>
  <c r="O3075" i="7"/>
  <c r="P3075" i="7" s="1"/>
  <c r="AE1582" i="7" l="1"/>
  <c r="AD1582" i="7"/>
  <c r="AF1581" i="7"/>
  <c r="AG1581" i="7"/>
  <c r="M3077" i="7"/>
  <c r="N3077" i="7"/>
  <c r="O3076" i="7"/>
  <c r="P3076" i="7" s="1"/>
  <c r="AE1583" i="7" l="1"/>
  <c r="AD1583" i="7"/>
  <c r="AF1582" i="7"/>
  <c r="AG1582" i="7"/>
  <c r="M3078" i="7"/>
  <c r="N3078" i="7"/>
  <c r="O3077" i="7"/>
  <c r="P3077" i="7" s="1"/>
  <c r="AE1584" i="7" l="1"/>
  <c r="AD1584" i="7"/>
  <c r="AF1583" i="7"/>
  <c r="AG1583" i="7"/>
  <c r="M3079" i="7"/>
  <c r="N3079" i="7"/>
  <c r="O3078" i="7"/>
  <c r="P3078" i="7" s="1"/>
  <c r="AE1585" i="7" l="1"/>
  <c r="AD1585" i="7"/>
  <c r="AF1584" i="7"/>
  <c r="AG1584" i="7"/>
  <c r="M3080" i="7"/>
  <c r="O3079" i="7"/>
  <c r="P3079" i="7" s="1"/>
  <c r="N3080" i="7"/>
  <c r="AF1585" i="7" l="1"/>
  <c r="AE1586" i="7"/>
  <c r="AD1586" i="7"/>
  <c r="AG1585" i="7"/>
  <c r="M3081" i="7"/>
  <c r="N3081" i="7"/>
  <c r="O3080" i="7"/>
  <c r="P3080" i="7" s="1"/>
  <c r="AE1587" i="7" l="1"/>
  <c r="AD1587" i="7"/>
  <c r="AF1586" i="7"/>
  <c r="AG1586" i="7"/>
  <c r="M3082" i="7"/>
  <c r="N3082" i="7"/>
  <c r="O3081" i="7"/>
  <c r="P3081" i="7" s="1"/>
  <c r="AD1588" i="7" l="1"/>
  <c r="AF1587" i="7"/>
  <c r="AE1588" i="7"/>
  <c r="AG1587" i="7"/>
  <c r="M3083" i="7"/>
  <c r="N3083" i="7"/>
  <c r="O3082" i="7"/>
  <c r="P3082" i="7" s="1"/>
  <c r="AE1589" i="7" l="1"/>
  <c r="AD1589" i="7"/>
  <c r="AF1588" i="7"/>
  <c r="AG1588" i="7" s="1"/>
  <c r="M3084" i="7"/>
  <c r="N3084" i="7"/>
  <c r="O3083" i="7"/>
  <c r="P3083" i="7" s="1"/>
  <c r="AE1590" i="7" l="1"/>
  <c r="AD1590" i="7"/>
  <c r="AF1589" i="7"/>
  <c r="AG1589" i="7"/>
  <c r="M3085" i="7"/>
  <c r="N3085" i="7"/>
  <c r="O3084" i="7"/>
  <c r="P3084" i="7" s="1"/>
  <c r="AF1590" i="7" l="1"/>
  <c r="AE1591" i="7"/>
  <c r="AD1591" i="7"/>
  <c r="AG1590" i="7"/>
  <c r="M3086" i="7"/>
  <c r="O3085" i="7"/>
  <c r="P3085" i="7" s="1"/>
  <c r="N3086" i="7"/>
  <c r="AE1592" i="7" l="1"/>
  <c r="AD1592" i="7"/>
  <c r="AF1591" i="7"/>
  <c r="AG1591" i="7"/>
  <c r="M3087" i="7"/>
  <c r="N3087" i="7"/>
  <c r="O3086" i="7"/>
  <c r="P3086" i="7" s="1"/>
  <c r="AF1592" i="7" l="1"/>
  <c r="AD1593" i="7"/>
  <c r="AE1593" i="7"/>
  <c r="AG1592" i="7"/>
  <c r="M3088" i="7"/>
  <c r="N3088" i="7"/>
  <c r="O3087" i="7"/>
  <c r="P3087" i="7" s="1"/>
  <c r="AE1594" i="7" l="1"/>
  <c r="AD1594" i="7"/>
  <c r="AF1593" i="7"/>
  <c r="AG1593" i="7" s="1"/>
  <c r="M3089" i="7"/>
  <c r="N3089" i="7"/>
  <c r="O3088" i="7"/>
  <c r="P3088" i="7" s="1"/>
  <c r="AE1595" i="7" l="1"/>
  <c r="AD1595" i="7"/>
  <c r="AF1594" i="7"/>
  <c r="AG1594" i="7"/>
  <c r="M3090" i="7"/>
  <c r="N3090" i="7"/>
  <c r="O3089" i="7"/>
  <c r="P3089" i="7" s="1"/>
  <c r="AE1596" i="7" l="1"/>
  <c r="AD1596" i="7"/>
  <c r="AF1595" i="7"/>
  <c r="AG1595" i="7"/>
  <c r="M3091" i="7"/>
  <c r="N3091" i="7"/>
  <c r="O3090" i="7"/>
  <c r="P3090" i="7" s="1"/>
  <c r="AE1597" i="7" l="1"/>
  <c r="AD1597" i="7"/>
  <c r="AF1596" i="7"/>
  <c r="AG1596" i="7"/>
  <c r="M3092" i="7"/>
  <c r="O3091" i="7"/>
  <c r="P3091" i="7" s="1"/>
  <c r="N3092" i="7"/>
  <c r="AF1597" i="7" l="1"/>
  <c r="AE1598" i="7"/>
  <c r="AD1598" i="7"/>
  <c r="AG1597" i="7"/>
  <c r="M3093" i="7"/>
  <c r="O3092" i="7"/>
  <c r="P3092" i="7" s="1"/>
  <c r="N3093" i="7"/>
  <c r="AE1599" i="7" l="1"/>
  <c r="AD1599" i="7"/>
  <c r="AF1598" i="7"/>
  <c r="AG1598" i="7"/>
  <c r="M3094" i="7"/>
  <c r="N3094" i="7"/>
  <c r="O3093" i="7"/>
  <c r="P3093" i="7" s="1"/>
  <c r="AD1600" i="7" l="1"/>
  <c r="AF1599" i="7"/>
  <c r="AE1600" i="7"/>
  <c r="AG1599" i="7"/>
  <c r="M3095" i="7"/>
  <c r="N3095" i="7"/>
  <c r="O3094" i="7"/>
  <c r="P3094" i="7" s="1"/>
  <c r="AE1601" i="7" l="1"/>
  <c r="AD1601" i="7"/>
  <c r="AF1600" i="7"/>
  <c r="AG1600" i="7" s="1"/>
  <c r="M3096" i="7"/>
  <c r="N3096" i="7"/>
  <c r="O3095" i="7"/>
  <c r="P3095" i="7" s="1"/>
  <c r="AE1602" i="7" l="1"/>
  <c r="AD1602" i="7"/>
  <c r="AF1601" i="7"/>
  <c r="AG1601" i="7"/>
  <c r="M3097" i="7"/>
  <c r="N3097" i="7"/>
  <c r="O3096" i="7"/>
  <c r="P3096" i="7" s="1"/>
  <c r="AF1602" i="7" l="1"/>
  <c r="AE1603" i="7"/>
  <c r="AD1603" i="7"/>
  <c r="AG1602" i="7"/>
  <c r="M3098" i="7"/>
  <c r="O3097" i="7"/>
  <c r="P3097" i="7" s="1"/>
  <c r="N3098" i="7"/>
  <c r="AE1604" i="7" l="1"/>
  <c r="AD1604" i="7"/>
  <c r="AF1603" i="7"/>
  <c r="AG1603" i="7"/>
  <c r="M3099" i="7"/>
  <c r="N3099" i="7"/>
  <c r="O3098" i="7"/>
  <c r="P3098" i="7" s="1"/>
  <c r="AF1604" i="7" l="1"/>
  <c r="AE1605" i="7"/>
  <c r="AD1605" i="7"/>
  <c r="AG1604" i="7"/>
  <c r="M3100" i="7"/>
  <c r="N3100" i="7"/>
  <c r="O3099" i="7"/>
  <c r="P3099" i="7" s="1"/>
  <c r="AE1606" i="7" l="1"/>
  <c r="AD1606" i="7"/>
  <c r="AF1605" i="7"/>
  <c r="AG1605" i="7"/>
  <c r="M3101" i="7"/>
  <c r="N3101" i="7"/>
  <c r="O3100" i="7"/>
  <c r="P3100" i="7" s="1"/>
  <c r="AE1607" i="7" l="1"/>
  <c r="AD1607" i="7"/>
  <c r="AF1606" i="7"/>
  <c r="AG1606" i="7"/>
  <c r="M3102" i="7"/>
  <c r="N3102" i="7"/>
  <c r="O3101" i="7"/>
  <c r="P3101" i="7" s="1"/>
  <c r="AE1608" i="7" l="1"/>
  <c r="AF1607" i="7"/>
  <c r="AD1608" i="7"/>
  <c r="AG1607" i="7"/>
  <c r="M3103" i="7"/>
  <c r="N3103" i="7"/>
  <c r="O3102" i="7"/>
  <c r="P3102" i="7" s="1"/>
  <c r="AE1609" i="7" l="1"/>
  <c r="AD1609" i="7"/>
  <c r="AF1608" i="7"/>
  <c r="AG1608" i="7"/>
  <c r="M3104" i="7"/>
  <c r="O3103" i="7"/>
  <c r="P3103" i="7" s="1"/>
  <c r="N3104" i="7"/>
  <c r="AF1609" i="7" l="1"/>
  <c r="AG1609" i="7" s="1"/>
  <c r="AD1610" i="7"/>
  <c r="AE1610" i="7"/>
  <c r="M3105" i="7"/>
  <c r="N3105" i="7"/>
  <c r="O3104" i="7"/>
  <c r="P3104" i="7" s="1"/>
  <c r="AE1611" i="7" l="1"/>
  <c r="AD1611" i="7"/>
  <c r="AF1610" i="7"/>
  <c r="AG1610" i="7"/>
  <c r="M3106" i="7"/>
  <c r="N3106" i="7"/>
  <c r="O3105" i="7"/>
  <c r="P3105" i="7" s="1"/>
  <c r="AD1612" i="7" l="1"/>
  <c r="AF1611" i="7"/>
  <c r="AE1612" i="7"/>
  <c r="AG1611" i="7"/>
  <c r="M3107" i="7"/>
  <c r="N3107" i="7"/>
  <c r="O3106" i="7"/>
  <c r="P3106" i="7" s="1"/>
  <c r="AE1613" i="7" l="1"/>
  <c r="AD1613" i="7"/>
  <c r="AF1612" i="7"/>
  <c r="AG1612" i="7"/>
  <c r="M3108" i="7"/>
  <c r="N3108" i="7"/>
  <c r="O3107" i="7"/>
  <c r="P3107" i="7" s="1"/>
  <c r="AE1614" i="7" l="1"/>
  <c r="AD1614" i="7"/>
  <c r="AF1613" i="7"/>
  <c r="AG1613" i="7"/>
  <c r="M3109" i="7"/>
  <c r="N3109" i="7"/>
  <c r="O3108" i="7"/>
  <c r="P3108" i="7" s="1"/>
  <c r="AF1614" i="7" l="1"/>
  <c r="AE1615" i="7"/>
  <c r="AD1615" i="7"/>
  <c r="AG1614" i="7"/>
  <c r="M3110" i="7"/>
  <c r="N3110" i="7"/>
  <c r="O3109" i="7"/>
  <c r="P3109" i="7" s="1"/>
  <c r="AE1616" i="7" l="1"/>
  <c r="AD1616" i="7"/>
  <c r="AF1615" i="7"/>
  <c r="AG1615" i="7"/>
  <c r="M3111" i="7"/>
  <c r="N3111" i="7"/>
  <c r="O3110" i="7"/>
  <c r="P3110" i="7" s="1"/>
  <c r="AF1616" i="7" l="1"/>
  <c r="AE1617" i="7"/>
  <c r="AD1617" i="7"/>
  <c r="AG1616" i="7"/>
  <c r="M3112" i="7"/>
  <c r="N3112" i="7"/>
  <c r="O3111" i="7"/>
  <c r="P3111" i="7" s="1"/>
  <c r="AE1618" i="7" l="1"/>
  <c r="AD1618" i="7"/>
  <c r="AF1617" i="7"/>
  <c r="AG1617" i="7"/>
  <c r="M3113" i="7"/>
  <c r="N3113" i="7"/>
  <c r="O3112" i="7"/>
  <c r="P3112" i="7" s="1"/>
  <c r="AE1619" i="7" l="1"/>
  <c r="AD1619" i="7"/>
  <c r="AF1618" i="7"/>
  <c r="AG1618" i="7"/>
  <c r="M3114" i="7"/>
  <c r="O3113" i="7"/>
  <c r="P3113" i="7" s="1"/>
  <c r="N3114" i="7"/>
  <c r="AE1620" i="7" l="1"/>
  <c r="AD1620" i="7"/>
  <c r="AF1619" i="7"/>
  <c r="AG1619" i="7"/>
  <c r="M3115" i="7"/>
  <c r="N3115" i="7"/>
  <c r="O3114" i="7"/>
  <c r="P3114" i="7" s="1"/>
  <c r="AE1621" i="7" l="1"/>
  <c r="AD1621" i="7"/>
  <c r="AF1620" i="7"/>
  <c r="AG1620" i="7"/>
  <c r="M3116" i="7"/>
  <c r="O3115" i="7"/>
  <c r="P3115" i="7" s="1"/>
  <c r="N3116" i="7"/>
  <c r="AF1621" i="7" l="1"/>
  <c r="AD1622" i="7"/>
  <c r="AE1622" i="7"/>
  <c r="AG1621" i="7"/>
  <c r="M3117" i="7"/>
  <c r="N3117" i="7"/>
  <c r="O3116" i="7"/>
  <c r="P3116" i="7" s="1"/>
  <c r="AE1623" i="7" l="1"/>
  <c r="AD1623" i="7"/>
  <c r="AF1622" i="7"/>
  <c r="AG1622" i="7" s="1"/>
  <c r="M3118" i="7"/>
  <c r="O3117" i="7"/>
  <c r="P3117" i="7" s="1"/>
  <c r="N3118" i="7"/>
  <c r="AD1624" i="7" l="1"/>
  <c r="AF1623" i="7"/>
  <c r="AE1624" i="7"/>
  <c r="AG1623" i="7"/>
  <c r="M3119" i="7"/>
  <c r="N3119" i="7"/>
  <c r="O3118" i="7"/>
  <c r="P3118" i="7" s="1"/>
  <c r="AE1625" i="7" l="1"/>
  <c r="AD1625" i="7"/>
  <c r="AF1624" i="7"/>
  <c r="AG1624" i="7" s="1"/>
  <c r="M3120" i="7"/>
  <c r="N3120" i="7"/>
  <c r="O3119" i="7"/>
  <c r="P3119" i="7" s="1"/>
  <c r="AE1626" i="7" l="1"/>
  <c r="AD1626" i="7"/>
  <c r="AF1625" i="7"/>
  <c r="AG1625" i="7"/>
  <c r="M3121" i="7"/>
  <c r="N3121" i="7"/>
  <c r="O3120" i="7"/>
  <c r="P3120" i="7" s="1"/>
  <c r="AF1626" i="7" l="1"/>
  <c r="AE1627" i="7"/>
  <c r="AD1627" i="7"/>
  <c r="AG1626" i="7"/>
  <c r="M3122" i="7"/>
  <c r="N3122" i="7"/>
  <c r="O3121" i="7"/>
  <c r="P3121" i="7" s="1"/>
  <c r="AE1628" i="7" l="1"/>
  <c r="AD1628" i="7"/>
  <c r="AF1627" i="7"/>
  <c r="AG1627" i="7"/>
  <c r="M3123" i="7"/>
  <c r="O3122" i="7"/>
  <c r="P3122" i="7" s="1"/>
  <c r="N3123" i="7"/>
  <c r="AF1628" i="7" l="1"/>
  <c r="AE1629" i="7"/>
  <c r="AD1629" i="7"/>
  <c r="AG1628" i="7"/>
  <c r="M3124" i="7"/>
  <c r="N3124" i="7"/>
  <c r="O3123" i="7"/>
  <c r="P3123" i="7" s="1"/>
  <c r="AE1630" i="7" l="1"/>
  <c r="AD1630" i="7"/>
  <c r="AF1629" i="7"/>
  <c r="AG1629" i="7"/>
  <c r="M3125" i="7"/>
  <c r="N3125" i="7"/>
  <c r="O3124" i="7"/>
  <c r="P3124" i="7" s="1"/>
  <c r="AE1631" i="7" l="1"/>
  <c r="AD1631" i="7"/>
  <c r="AF1630" i="7"/>
  <c r="AG1630" i="7"/>
  <c r="M3126" i="7"/>
  <c r="N3126" i="7"/>
  <c r="O3125" i="7"/>
  <c r="P3125" i="7" s="1"/>
  <c r="AE1632" i="7" l="1"/>
  <c r="AD1632" i="7"/>
  <c r="AF1631" i="7"/>
  <c r="AG1631" i="7"/>
  <c r="M3127" i="7"/>
  <c r="N3127" i="7"/>
  <c r="O3126" i="7"/>
  <c r="P3126" i="7" s="1"/>
  <c r="AE1633" i="7" l="1"/>
  <c r="AD1633" i="7"/>
  <c r="AF1632" i="7"/>
  <c r="AG1632" i="7" s="1"/>
  <c r="M3128" i="7"/>
  <c r="N3128" i="7"/>
  <c r="O3127" i="7"/>
  <c r="P3127" i="7" s="1"/>
  <c r="AF1633" i="7" l="1"/>
  <c r="AD1634" i="7"/>
  <c r="AE1634" i="7"/>
  <c r="AG1633" i="7"/>
  <c r="M3129" i="7"/>
  <c r="N3129" i="7"/>
  <c r="O3128" i="7"/>
  <c r="P3128" i="7" s="1"/>
  <c r="AE1635" i="7" l="1"/>
  <c r="AD1635" i="7"/>
  <c r="AF1634" i="7"/>
  <c r="AG1634" i="7"/>
  <c r="M3130" i="7"/>
  <c r="N3130" i="7"/>
  <c r="O3129" i="7"/>
  <c r="P3129" i="7" s="1"/>
  <c r="AD1636" i="7" l="1"/>
  <c r="AF1635" i="7"/>
  <c r="AE1636" i="7"/>
  <c r="AG1635" i="7"/>
  <c r="M3131" i="7"/>
  <c r="N3131" i="7"/>
  <c r="O3130" i="7"/>
  <c r="P3130" i="7" s="1"/>
  <c r="AE1637" i="7" l="1"/>
  <c r="AD1637" i="7"/>
  <c r="AF1636" i="7"/>
  <c r="AG1636" i="7" s="1"/>
  <c r="M3132" i="7"/>
  <c r="O3131" i="7"/>
  <c r="P3131" i="7" s="1"/>
  <c r="N3132" i="7"/>
  <c r="AE1638" i="7" l="1"/>
  <c r="AD1638" i="7"/>
  <c r="AF1637" i="7"/>
  <c r="AG1637" i="7"/>
  <c r="M3133" i="7"/>
  <c r="N3133" i="7"/>
  <c r="O3132" i="7"/>
  <c r="P3132" i="7" s="1"/>
  <c r="AF1638" i="7" l="1"/>
  <c r="AE1639" i="7"/>
  <c r="AD1639" i="7"/>
  <c r="AG1638" i="7"/>
  <c r="M3134" i="7"/>
  <c r="O3133" i="7"/>
  <c r="P3133" i="7" s="1"/>
  <c r="N3134" i="7"/>
  <c r="AE1640" i="7" l="1"/>
  <c r="AD1640" i="7"/>
  <c r="AF1639" i="7"/>
  <c r="AG1639" i="7"/>
  <c r="M3135" i="7"/>
  <c r="N3135" i="7"/>
  <c r="O3134" i="7"/>
  <c r="P3134" i="7" s="1"/>
  <c r="AF1640" i="7" l="1"/>
  <c r="AE1641" i="7"/>
  <c r="AD1641" i="7"/>
  <c r="AG1640" i="7"/>
  <c r="M3136" i="7"/>
  <c r="N3136" i="7"/>
  <c r="O3135" i="7"/>
  <c r="P3135" i="7" s="1"/>
  <c r="AE1642" i="7" l="1"/>
  <c r="AD1642" i="7"/>
  <c r="AF1641" i="7"/>
  <c r="AG1641" i="7"/>
  <c r="M3137" i="7"/>
  <c r="N3137" i="7"/>
  <c r="O3136" i="7"/>
  <c r="P3136" i="7" s="1"/>
  <c r="AE1643" i="7" l="1"/>
  <c r="AD1643" i="7"/>
  <c r="AF1642" i="7"/>
  <c r="AG1642" i="7" s="1"/>
  <c r="M3138" i="7"/>
  <c r="O3137" i="7"/>
  <c r="P3137" i="7" s="1"/>
  <c r="N3138" i="7"/>
  <c r="AE1644" i="7" l="1"/>
  <c r="AF1643" i="7"/>
  <c r="AG1643" i="7" s="1"/>
  <c r="AD1644" i="7"/>
  <c r="M3139" i="7"/>
  <c r="N3139" i="7"/>
  <c r="O3138" i="7"/>
  <c r="P3138" i="7" s="1"/>
  <c r="AE1645" i="7" l="1"/>
  <c r="AD1645" i="7"/>
  <c r="AF1644" i="7"/>
  <c r="AG1644" i="7" s="1"/>
  <c r="M3140" i="7"/>
  <c r="O3139" i="7"/>
  <c r="P3139" i="7" s="1"/>
  <c r="N3140" i="7"/>
  <c r="AF1645" i="7" l="1"/>
  <c r="AE1646" i="7"/>
  <c r="AD1646" i="7"/>
  <c r="AG1645" i="7"/>
  <c r="M3141" i="7"/>
  <c r="N3141" i="7"/>
  <c r="O3140" i="7"/>
  <c r="P3140" i="7" s="1"/>
  <c r="AE1647" i="7" l="1"/>
  <c r="AD1647" i="7"/>
  <c r="AF1646" i="7"/>
  <c r="AG1646" i="7"/>
  <c r="M3142" i="7"/>
  <c r="N3142" i="7"/>
  <c r="O3141" i="7"/>
  <c r="P3141" i="7" s="1"/>
  <c r="AD1648" i="7" l="1"/>
  <c r="AF1647" i="7"/>
  <c r="AE1648" i="7"/>
  <c r="AG1647" i="7"/>
  <c r="M3143" i="7"/>
  <c r="N3143" i="7"/>
  <c r="O3142" i="7"/>
  <c r="P3142" i="7" s="1"/>
  <c r="AE1649" i="7" l="1"/>
  <c r="AD1649" i="7"/>
  <c r="AF1648" i="7"/>
  <c r="AG1648" i="7" s="1"/>
  <c r="M3144" i="7"/>
  <c r="N3144" i="7"/>
  <c r="O3143" i="7"/>
  <c r="P3143" i="7" s="1"/>
  <c r="AE1650" i="7" l="1"/>
  <c r="AD1650" i="7"/>
  <c r="AF1649" i="7"/>
  <c r="AG1649" i="7"/>
  <c r="M3145" i="7"/>
  <c r="N3145" i="7"/>
  <c r="O3144" i="7"/>
  <c r="P3144" i="7" s="1"/>
  <c r="AF1650" i="7" l="1"/>
  <c r="AD1651" i="7"/>
  <c r="AE1651" i="7"/>
  <c r="AG1650" i="7"/>
  <c r="M3146" i="7"/>
  <c r="N3146" i="7"/>
  <c r="O3145" i="7"/>
  <c r="P3145" i="7" s="1"/>
  <c r="AE1652" i="7" l="1"/>
  <c r="AD1652" i="7"/>
  <c r="AF1651" i="7"/>
  <c r="AG1651" i="7" s="1"/>
  <c r="M3147" i="7"/>
  <c r="O3146" i="7"/>
  <c r="P3146" i="7" s="1"/>
  <c r="N3147" i="7"/>
  <c r="AF1652" i="7" l="1"/>
  <c r="AE1653" i="7"/>
  <c r="AD1653" i="7"/>
  <c r="AG1652" i="7"/>
  <c r="M3148" i="7"/>
  <c r="O3147" i="7"/>
  <c r="P3147" i="7" s="1"/>
  <c r="N3148" i="7"/>
  <c r="AE1654" i="7" l="1"/>
  <c r="AD1654" i="7"/>
  <c r="AF1653" i="7"/>
  <c r="AG1653" i="7"/>
  <c r="M3149" i="7"/>
  <c r="N3149" i="7"/>
  <c r="O3148" i="7"/>
  <c r="P3148" i="7" s="1"/>
  <c r="AE1655" i="7" l="1"/>
  <c r="AD1655" i="7"/>
  <c r="AF1654" i="7"/>
  <c r="AG1654" i="7"/>
  <c r="M3150" i="7"/>
  <c r="N3150" i="7"/>
  <c r="O3149" i="7"/>
  <c r="P3149" i="7" s="1"/>
  <c r="AE1656" i="7" l="1"/>
  <c r="AD1656" i="7"/>
  <c r="AF1655" i="7"/>
  <c r="AG1655" i="7"/>
  <c r="M3151" i="7"/>
  <c r="N3151" i="7"/>
  <c r="O3150" i="7"/>
  <c r="P3150" i="7" s="1"/>
  <c r="AE1657" i="7" l="1"/>
  <c r="AD1657" i="7"/>
  <c r="AF1656" i="7"/>
  <c r="AG1656" i="7"/>
  <c r="M3152" i="7"/>
  <c r="N3152" i="7"/>
  <c r="O3151" i="7"/>
  <c r="P3151" i="7" s="1"/>
  <c r="AF1657" i="7" l="1"/>
  <c r="AD1658" i="7"/>
  <c r="AE1658" i="7"/>
  <c r="AG1657" i="7"/>
  <c r="M3153" i="7"/>
  <c r="N3153" i="7"/>
  <c r="O3152" i="7"/>
  <c r="P3152" i="7" s="1"/>
  <c r="AE1659" i="7" l="1"/>
  <c r="AD1659" i="7"/>
  <c r="AF1658" i="7"/>
  <c r="AG1658" i="7" s="1"/>
  <c r="M3154" i="7"/>
  <c r="N3154" i="7"/>
  <c r="O3153" i="7"/>
  <c r="P3153" i="7" s="1"/>
  <c r="AD1660" i="7" l="1"/>
  <c r="AF1659" i="7"/>
  <c r="AE1660" i="7"/>
  <c r="AG1659" i="7"/>
  <c r="M3155" i="7"/>
  <c r="N3155" i="7"/>
  <c r="O3154" i="7"/>
  <c r="P3154" i="7" s="1"/>
  <c r="AE1661" i="7" l="1"/>
  <c r="AD1661" i="7"/>
  <c r="AF1660" i="7"/>
  <c r="AG1660" i="7" s="1"/>
  <c r="M3156" i="7"/>
  <c r="O3155" i="7"/>
  <c r="P3155" i="7" s="1"/>
  <c r="N3156" i="7"/>
  <c r="AE1662" i="7" l="1"/>
  <c r="AD1662" i="7"/>
  <c r="AF1661" i="7"/>
  <c r="AG1661" i="7"/>
  <c r="M3157" i="7"/>
  <c r="O3156" i="7"/>
  <c r="P3156" i="7" s="1"/>
  <c r="N3157" i="7"/>
  <c r="AF1662" i="7" l="1"/>
  <c r="AE1663" i="7"/>
  <c r="AD1663" i="7"/>
  <c r="AG1662" i="7"/>
  <c r="M3158" i="7"/>
  <c r="N3158" i="7"/>
  <c r="O3157" i="7"/>
  <c r="P3157" i="7" s="1"/>
  <c r="AE1664" i="7" l="1"/>
  <c r="AD1664" i="7"/>
  <c r="AF1663" i="7"/>
  <c r="AG1663" i="7"/>
  <c r="M3159" i="7"/>
  <c r="N3159" i="7"/>
  <c r="O3158" i="7"/>
  <c r="P3158" i="7" s="1"/>
  <c r="AF1664" i="7" l="1"/>
  <c r="AE1665" i="7"/>
  <c r="AD1665" i="7"/>
  <c r="AG1664" i="7"/>
  <c r="M3160" i="7"/>
  <c r="N3160" i="7"/>
  <c r="O3159" i="7"/>
  <c r="P3159" i="7" s="1"/>
  <c r="AE1666" i="7" l="1"/>
  <c r="AD1666" i="7"/>
  <c r="AF1665" i="7"/>
  <c r="AG1665" i="7"/>
  <c r="M3161" i="7"/>
  <c r="N3161" i="7"/>
  <c r="O3160" i="7"/>
  <c r="P3160" i="7" s="1"/>
  <c r="AE1667" i="7" l="1"/>
  <c r="AD1667" i="7"/>
  <c r="AF1666" i="7"/>
  <c r="AG1666" i="7"/>
  <c r="M3162" i="7"/>
  <c r="N3162" i="7"/>
  <c r="O3161" i="7"/>
  <c r="P3161" i="7" s="1"/>
  <c r="AE1668" i="7" l="1"/>
  <c r="AD1668" i="7"/>
  <c r="AF1667" i="7"/>
  <c r="AG1667" i="7"/>
  <c r="M3163" i="7"/>
  <c r="N3163" i="7"/>
  <c r="O3162" i="7"/>
  <c r="P3162" i="7" s="1"/>
  <c r="AE1669" i="7" l="1"/>
  <c r="AD1669" i="7"/>
  <c r="AF1668" i="7"/>
  <c r="AG1668" i="7"/>
  <c r="M3164" i="7"/>
  <c r="O3163" i="7"/>
  <c r="P3163" i="7" s="1"/>
  <c r="N3164" i="7"/>
  <c r="AF1669" i="7" l="1"/>
  <c r="AE1670" i="7"/>
  <c r="AD1670" i="7"/>
  <c r="AG1669" i="7"/>
  <c r="M3165" i="7"/>
  <c r="N3165" i="7"/>
  <c r="O3164" i="7"/>
  <c r="P3164" i="7" s="1"/>
  <c r="AE1671" i="7" l="1"/>
  <c r="AD1671" i="7"/>
  <c r="AF1670" i="7"/>
  <c r="AG1670" i="7"/>
  <c r="M3166" i="7"/>
  <c r="N3166" i="7"/>
  <c r="O3165" i="7"/>
  <c r="P3165" i="7" s="1"/>
  <c r="AD1672" i="7" l="1"/>
  <c r="AF1671" i="7"/>
  <c r="AE1672" i="7"/>
  <c r="AG1671" i="7"/>
  <c r="M3167" i="7"/>
  <c r="N3167" i="7"/>
  <c r="O3166" i="7"/>
  <c r="P3166" i="7" s="1"/>
  <c r="AE1673" i="7" l="1"/>
  <c r="AD1673" i="7"/>
  <c r="AF1672" i="7"/>
  <c r="AG1672" i="7" s="1"/>
  <c r="M3168" i="7"/>
  <c r="N3168" i="7"/>
  <c r="O3167" i="7"/>
  <c r="P3167" i="7" s="1"/>
  <c r="AE1674" i="7" l="1"/>
  <c r="AD1674" i="7"/>
  <c r="AF1673" i="7"/>
  <c r="AG1673" i="7"/>
  <c r="M3169" i="7"/>
  <c r="O3168" i="7"/>
  <c r="P3168" i="7" s="1"/>
  <c r="N3169" i="7"/>
  <c r="AF1674" i="7" l="1"/>
  <c r="AE1675" i="7"/>
  <c r="AD1675" i="7"/>
  <c r="AG1674" i="7"/>
  <c r="M3170" i="7"/>
  <c r="O3169" i="7"/>
  <c r="P3169" i="7" s="1"/>
  <c r="N3170" i="7"/>
  <c r="AE1676" i="7" l="1"/>
  <c r="AD1676" i="7"/>
  <c r="AF1675" i="7"/>
  <c r="AG1675" i="7"/>
  <c r="M3171" i="7"/>
  <c r="O3170" i="7"/>
  <c r="P3170" i="7" s="1"/>
  <c r="N3171" i="7"/>
  <c r="AF1676" i="7" l="1"/>
  <c r="AE1677" i="7"/>
  <c r="AD1677" i="7"/>
  <c r="AG1676" i="7"/>
  <c r="M3172" i="7"/>
  <c r="N3172" i="7"/>
  <c r="O3171" i="7"/>
  <c r="P3171" i="7" s="1"/>
  <c r="AE1678" i="7" l="1"/>
  <c r="AD1678" i="7"/>
  <c r="AF1677" i="7"/>
  <c r="AG1677" i="7"/>
  <c r="M3173" i="7"/>
  <c r="O3172" i="7"/>
  <c r="P3172" i="7" s="1"/>
  <c r="N3173" i="7"/>
  <c r="AE1679" i="7" l="1"/>
  <c r="AD1679" i="7"/>
  <c r="AF1678" i="7"/>
  <c r="AG1678" i="7"/>
  <c r="M3174" i="7"/>
  <c r="N3174" i="7"/>
  <c r="O3173" i="7"/>
  <c r="P3173" i="7" s="1"/>
  <c r="AE1680" i="7" l="1"/>
  <c r="AF1679" i="7"/>
  <c r="AD1680" i="7"/>
  <c r="AG1679" i="7"/>
  <c r="M3175" i="7"/>
  <c r="N3175" i="7"/>
  <c r="O3174" i="7"/>
  <c r="P3174" i="7" s="1"/>
  <c r="AE1681" i="7" l="1"/>
  <c r="AD1681" i="7"/>
  <c r="AF1680" i="7"/>
  <c r="AG1680" i="7"/>
  <c r="M3176" i="7"/>
  <c r="N3176" i="7"/>
  <c r="O3175" i="7"/>
  <c r="P3175" i="7" s="1"/>
  <c r="AF1681" i="7" l="1"/>
  <c r="AE1682" i="7"/>
  <c r="AD1682" i="7"/>
  <c r="AG1681" i="7"/>
  <c r="M3177" i="7"/>
  <c r="N3177" i="7"/>
  <c r="O3176" i="7"/>
  <c r="P3176" i="7" s="1"/>
  <c r="AE1683" i="7" l="1"/>
  <c r="AD1683" i="7"/>
  <c r="AF1682" i="7"/>
  <c r="AG1682" i="7"/>
  <c r="M3178" i="7"/>
  <c r="O3177" i="7"/>
  <c r="P3177" i="7" s="1"/>
  <c r="N3178" i="7"/>
  <c r="AD1684" i="7" l="1"/>
  <c r="AF1683" i="7"/>
  <c r="AE1684" i="7"/>
  <c r="AG1683" i="7"/>
  <c r="M3179" i="7"/>
  <c r="O3178" i="7"/>
  <c r="P3178" i="7" s="1"/>
  <c r="N3179" i="7"/>
  <c r="AE1685" i="7" l="1"/>
  <c r="AD1685" i="7"/>
  <c r="AF1684" i="7"/>
  <c r="AG1684" i="7" s="1"/>
  <c r="M3180" i="7"/>
  <c r="O3179" i="7"/>
  <c r="P3179" i="7" s="1"/>
  <c r="N3180" i="7"/>
  <c r="AE1686" i="7" l="1"/>
  <c r="AD1686" i="7"/>
  <c r="AF1685" i="7"/>
  <c r="AG1685" i="7"/>
  <c r="M3181" i="7"/>
  <c r="N3181" i="7"/>
  <c r="O3180" i="7"/>
  <c r="P3180" i="7" s="1"/>
  <c r="AF1686" i="7" l="1"/>
  <c r="AE1687" i="7"/>
  <c r="AD1687" i="7"/>
  <c r="AG1686" i="7"/>
  <c r="M3182" i="7"/>
  <c r="O3181" i="7"/>
  <c r="P3181" i="7" s="1"/>
  <c r="N3182" i="7"/>
  <c r="AE1688" i="7" l="1"/>
  <c r="AD1688" i="7"/>
  <c r="AF1687" i="7"/>
  <c r="AG1687" i="7"/>
  <c r="M3183" i="7"/>
  <c r="N3183" i="7"/>
  <c r="O3182" i="7"/>
  <c r="P3182" i="7" s="1"/>
  <c r="AF1688" i="7" l="1"/>
  <c r="AE1689" i="7"/>
  <c r="AD1689" i="7"/>
  <c r="AG1688" i="7"/>
  <c r="M3184" i="7"/>
  <c r="O3183" i="7"/>
  <c r="P3183" i="7" s="1"/>
  <c r="N3184" i="7"/>
  <c r="AE1690" i="7" l="1"/>
  <c r="AD1690" i="7"/>
  <c r="AF1689" i="7"/>
  <c r="AG1689" i="7"/>
  <c r="M3185" i="7"/>
  <c r="O3184" i="7"/>
  <c r="P3184" i="7" s="1"/>
  <c r="N3185" i="7"/>
  <c r="AE1691" i="7" l="1"/>
  <c r="AD1691" i="7"/>
  <c r="AF1690" i="7"/>
  <c r="AG1690" i="7"/>
  <c r="M3186" i="7"/>
  <c r="N3186" i="7"/>
  <c r="O3185" i="7"/>
  <c r="P3185" i="7" s="1"/>
  <c r="AE1692" i="7" l="1"/>
  <c r="AD1692" i="7"/>
  <c r="AF1691" i="7"/>
  <c r="AG1691" i="7"/>
  <c r="M3187" i="7"/>
  <c r="O3186" i="7"/>
  <c r="P3186" i="7" s="1"/>
  <c r="N3187" i="7"/>
  <c r="AE1693" i="7" l="1"/>
  <c r="AD1693" i="7"/>
  <c r="AF1692" i="7"/>
  <c r="AG1692" i="7"/>
  <c r="M3188" i="7"/>
  <c r="N3188" i="7"/>
  <c r="O3187" i="7"/>
  <c r="P3187" i="7" s="1"/>
  <c r="AF1693" i="7" l="1"/>
  <c r="AD1694" i="7"/>
  <c r="AE1694" i="7"/>
  <c r="AG1693" i="7"/>
  <c r="M3189" i="7"/>
  <c r="N3189" i="7"/>
  <c r="O3188" i="7"/>
  <c r="P3188" i="7" s="1"/>
  <c r="AE1695" i="7" l="1"/>
  <c r="AD1695" i="7"/>
  <c r="AF1694" i="7"/>
  <c r="AG1694" i="7" s="1"/>
  <c r="M3190" i="7"/>
  <c r="N3190" i="7"/>
  <c r="O3189" i="7"/>
  <c r="P3189" i="7" s="1"/>
  <c r="AD1696" i="7" l="1"/>
  <c r="AF1695" i="7"/>
  <c r="AE1696" i="7"/>
  <c r="AG1695" i="7"/>
  <c r="M3191" i="7"/>
  <c r="O3190" i="7"/>
  <c r="P3190" i="7" s="1"/>
  <c r="N3191" i="7"/>
  <c r="AE1697" i="7" l="1"/>
  <c r="AD1697" i="7"/>
  <c r="AF1696" i="7"/>
  <c r="AG1696" i="7" s="1"/>
  <c r="M3192" i="7"/>
  <c r="N3192" i="7"/>
  <c r="O3191" i="7"/>
  <c r="P3191" i="7" s="1"/>
  <c r="AE1698" i="7" l="1"/>
  <c r="AD1698" i="7"/>
  <c r="AF1697" i="7"/>
  <c r="AG1697" i="7" s="1"/>
  <c r="M3193" i="7"/>
  <c r="O3192" i="7"/>
  <c r="P3192" i="7" s="1"/>
  <c r="N3193" i="7"/>
  <c r="AF1698" i="7" l="1"/>
  <c r="AE1699" i="7"/>
  <c r="AD1699" i="7"/>
  <c r="AG1698" i="7"/>
  <c r="M3194" i="7"/>
  <c r="O3193" i="7"/>
  <c r="P3193" i="7" s="1"/>
  <c r="N3194" i="7"/>
  <c r="AE1700" i="7" l="1"/>
  <c r="AD1700" i="7"/>
  <c r="AF1699" i="7"/>
  <c r="AG1699" i="7" s="1"/>
  <c r="M3195" i="7"/>
  <c r="O3194" i="7"/>
  <c r="P3194" i="7" s="1"/>
  <c r="N3195" i="7"/>
  <c r="AF1700" i="7" l="1"/>
  <c r="AG1700" i="7" s="1"/>
  <c r="AE1701" i="7"/>
  <c r="AD1701" i="7"/>
  <c r="M3196" i="7"/>
  <c r="O3195" i="7"/>
  <c r="P3195" i="7" s="1"/>
  <c r="N3196" i="7"/>
  <c r="AE1702" i="7" l="1"/>
  <c r="AD1702" i="7"/>
  <c r="AF1701" i="7"/>
  <c r="AG1701" i="7" s="1"/>
  <c r="M3197" i="7"/>
  <c r="N3197" i="7"/>
  <c r="O3196" i="7"/>
  <c r="P3196" i="7" s="1"/>
  <c r="AE1703" i="7" l="1"/>
  <c r="AD1703" i="7"/>
  <c r="AF1702" i="7"/>
  <c r="AG1702" i="7"/>
  <c r="M3198" i="7"/>
  <c r="N3198" i="7"/>
  <c r="O3197" i="7"/>
  <c r="P3197" i="7" s="1"/>
  <c r="AE1704" i="7" l="1"/>
  <c r="AD1704" i="7"/>
  <c r="AF1703" i="7"/>
  <c r="AG1703" i="7" s="1"/>
  <c r="M3199" i="7"/>
  <c r="N3199" i="7"/>
  <c r="O3198" i="7"/>
  <c r="P3198" i="7" s="1"/>
  <c r="AE1705" i="7" l="1"/>
  <c r="AD1705" i="7"/>
  <c r="AF1704" i="7"/>
  <c r="AG1704" i="7" s="1"/>
  <c r="M3200" i="7"/>
  <c r="N3200" i="7"/>
  <c r="O3199" i="7"/>
  <c r="P3199" i="7" s="1"/>
  <c r="AF1705" i="7" l="1"/>
  <c r="AE1706" i="7"/>
  <c r="AD1706" i="7"/>
  <c r="AG1705" i="7"/>
  <c r="M3201" i="7"/>
  <c r="N3201" i="7"/>
  <c r="O3200" i="7"/>
  <c r="P3200" i="7" s="1"/>
  <c r="AE1707" i="7" l="1"/>
  <c r="AD1707" i="7"/>
  <c r="AF1706" i="7"/>
  <c r="AG1706" i="7"/>
  <c r="M3202" i="7"/>
  <c r="N3202" i="7"/>
  <c r="O3201" i="7"/>
  <c r="P3201" i="7" s="1"/>
  <c r="AD1708" i="7" l="1"/>
  <c r="AF1707" i="7"/>
  <c r="AE1708" i="7"/>
  <c r="AG1707" i="7"/>
  <c r="M3203" i="7"/>
  <c r="N3203" i="7"/>
  <c r="O3202" i="7"/>
  <c r="P3202" i="7" s="1"/>
  <c r="AE1709" i="7" l="1"/>
  <c r="AD1709" i="7"/>
  <c r="AF1708" i="7"/>
  <c r="AG1708" i="7" s="1"/>
  <c r="M3204" i="7"/>
  <c r="N3204" i="7"/>
  <c r="O3203" i="7"/>
  <c r="P3203" i="7" s="1"/>
  <c r="AE1710" i="7" l="1"/>
  <c r="AD1710" i="7"/>
  <c r="AF1709" i="7"/>
  <c r="AG1709" i="7"/>
  <c r="M3205" i="7"/>
  <c r="N3205" i="7"/>
  <c r="O3204" i="7"/>
  <c r="P3204" i="7" s="1"/>
  <c r="AF1710" i="7" l="1"/>
  <c r="AE1711" i="7"/>
  <c r="AD1711" i="7"/>
  <c r="AG1710" i="7"/>
  <c r="M3206" i="7"/>
  <c r="N3206" i="7"/>
  <c r="O3205" i="7"/>
  <c r="P3205" i="7" s="1"/>
  <c r="AE1712" i="7" l="1"/>
  <c r="AD1712" i="7"/>
  <c r="AF1711" i="7"/>
  <c r="AG1711" i="7"/>
  <c r="M3207" i="7"/>
  <c r="N3207" i="7"/>
  <c r="O3206" i="7"/>
  <c r="P3206" i="7" s="1"/>
  <c r="AF1712" i="7" l="1"/>
  <c r="AE1713" i="7"/>
  <c r="AD1713" i="7"/>
  <c r="AG1712" i="7"/>
  <c r="M3208" i="7"/>
  <c r="N3208" i="7"/>
  <c r="O3207" i="7"/>
  <c r="P3207" i="7" s="1"/>
  <c r="AE1714" i="7" l="1"/>
  <c r="AD1714" i="7"/>
  <c r="AF1713" i="7"/>
  <c r="AG1713" i="7"/>
  <c r="M3209" i="7"/>
  <c r="N3209" i="7"/>
  <c r="O3208" i="7"/>
  <c r="P3208" i="7" s="1"/>
  <c r="AE1715" i="7" l="1"/>
  <c r="AD1715" i="7"/>
  <c r="AF1714" i="7"/>
  <c r="AG1714" i="7"/>
  <c r="M3210" i="7"/>
  <c r="N3210" i="7"/>
  <c r="O3209" i="7"/>
  <c r="P3209" i="7" s="1"/>
  <c r="AE1716" i="7" l="1"/>
  <c r="AF1715" i="7"/>
  <c r="AD1716" i="7"/>
  <c r="AG1715" i="7"/>
  <c r="M3211" i="7"/>
  <c r="N3211" i="7"/>
  <c r="O3210" i="7"/>
  <c r="P3210" i="7" s="1"/>
  <c r="AE1717" i="7" l="1"/>
  <c r="AD1717" i="7"/>
  <c r="AF1716" i="7"/>
  <c r="AG1716" i="7"/>
  <c r="M3212" i="7"/>
  <c r="O3211" i="7"/>
  <c r="P3211" i="7" s="1"/>
  <c r="N3212" i="7"/>
  <c r="AF1717" i="7" l="1"/>
  <c r="AE1718" i="7"/>
  <c r="AD1718" i="7"/>
  <c r="AG1717" i="7"/>
  <c r="M3213" i="7"/>
  <c r="N3213" i="7"/>
  <c r="O3212" i="7"/>
  <c r="P3212" i="7" s="1"/>
  <c r="AE1719" i="7" l="1"/>
  <c r="AD1719" i="7"/>
  <c r="AF1718" i="7"/>
  <c r="AG1718" i="7"/>
  <c r="M3214" i="7"/>
  <c r="N3214" i="7"/>
  <c r="O3213" i="7"/>
  <c r="P3213" i="7" s="1"/>
  <c r="AD1720" i="7" l="1"/>
  <c r="AF1719" i="7"/>
  <c r="AE1720" i="7"/>
  <c r="AG1719" i="7"/>
  <c r="M3215" i="7"/>
  <c r="N3215" i="7"/>
  <c r="O3214" i="7"/>
  <c r="P3214" i="7" s="1"/>
  <c r="AE1721" i="7" l="1"/>
  <c r="AD1721" i="7"/>
  <c r="AF1720" i="7"/>
  <c r="AG1720" i="7" s="1"/>
  <c r="M3216" i="7"/>
  <c r="O3215" i="7"/>
  <c r="P3215" i="7" s="1"/>
  <c r="N3216" i="7"/>
  <c r="AE1722" i="7" l="1"/>
  <c r="AD1722" i="7"/>
  <c r="AF1721" i="7"/>
  <c r="AG1721" i="7"/>
  <c r="M3217" i="7"/>
  <c r="O3216" i="7"/>
  <c r="P3216" i="7" s="1"/>
  <c r="N3217" i="7"/>
  <c r="AF1722" i="7" l="1"/>
  <c r="AE1723" i="7"/>
  <c r="AD1723" i="7"/>
  <c r="AG1722" i="7"/>
  <c r="M3218" i="7"/>
  <c r="N3218" i="7"/>
  <c r="O3217" i="7"/>
  <c r="P3217" i="7" s="1"/>
  <c r="AE1724" i="7" l="1"/>
  <c r="AD1724" i="7"/>
  <c r="AF1723" i="7"/>
  <c r="AG1723" i="7"/>
  <c r="M3219" i="7"/>
  <c r="O3218" i="7"/>
  <c r="P3218" i="7" s="1"/>
  <c r="N3219" i="7"/>
  <c r="AF1724" i="7" l="1"/>
  <c r="AE1725" i="7"/>
  <c r="AD1725" i="7"/>
  <c r="AG1724" i="7"/>
  <c r="M3220" i="7"/>
  <c r="N3220" i="7"/>
  <c r="O3219" i="7"/>
  <c r="P3219" i="7" s="1"/>
  <c r="AE1726" i="7" l="1"/>
  <c r="AD1726" i="7"/>
  <c r="AF1725" i="7"/>
  <c r="AG1725" i="7"/>
  <c r="M3221" i="7"/>
  <c r="N3221" i="7"/>
  <c r="O3220" i="7"/>
  <c r="P3220" i="7" s="1"/>
  <c r="AE1727" i="7" l="1"/>
  <c r="AD1727" i="7"/>
  <c r="AF1726" i="7"/>
  <c r="AG1726" i="7"/>
  <c r="M3222" i="7"/>
  <c r="N3222" i="7"/>
  <c r="O3221" i="7"/>
  <c r="P3221" i="7" s="1"/>
  <c r="AE1728" i="7" l="1"/>
  <c r="AD1728" i="7"/>
  <c r="AF1727" i="7"/>
  <c r="AG1727" i="7"/>
  <c r="M3223" i="7"/>
  <c r="N3223" i="7"/>
  <c r="O3222" i="7"/>
  <c r="P3222" i="7" s="1"/>
  <c r="AE1729" i="7" l="1"/>
  <c r="AD1729" i="7"/>
  <c r="AF1728" i="7"/>
  <c r="AG1728" i="7"/>
  <c r="M3224" i="7"/>
  <c r="N3224" i="7"/>
  <c r="O3223" i="7"/>
  <c r="P3223" i="7" s="1"/>
  <c r="AF1729" i="7" l="1"/>
  <c r="AD1730" i="7"/>
  <c r="AE1730" i="7"/>
  <c r="AG1729" i="7"/>
  <c r="M3225" i="7"/>
  <c r="O3224" i="7"/>
  <c r="P3224" i="7" s="1"/>
  <c r="N3225" i="7"/>
  <c r="AE1731" i="7" l="1"/>
  <c r="AD1731" i="7"/>
  <c r="AF1730" i="7"/>
  <c r="AG1730" i="7" s="1"/>
  <c r="M3226" i="7"/>
  <c r="O3225" i="7"/>
  <c r="P3225" i="7" s="1"/>
  <c r="N3226" i="7"/>
  <c r="AD1732" i="7" l="1"/>
  <c r="AF1731" i="7"/>
  <c r="AE1732" i="7"/>
  <c r="AG1731" i="7"/>
  <c r="M3227" i="7"/>
  <c r="N3227" i="7"/>
  <c r="O3226" i="7"/>
  <c r="P3226" i="7" s="1"/>
  <c r="AE1733" i="7" l="1"/>
  <c r="AD1733" i="7"/>
  <c r="AF1732" i="7"/>
  <c r="AG1732" i="7" s="1"/>
  <c r="M3228" i="7"/>
  <c r="O3227" i="7"/>
  <c r="P3227" i="7" s="1"/>
  <c r="N3228" i="7"/>
  <c r="AE1734" i="7" l="1"/>
  <c r="AD1734" i="7"/>
  <c r="AF1733" i="7"/>
  <c r="AG1733" i="7"/>
  <c r="M3229" i="7"/>
  <c r="N3229" i="7"/>
  <c r="O3228" i="7"/>
  <c r="P3228" i="7" s="1"/>
  <c r="AF1734" i="7" l="1"/>
  <c r="AE1735" i="7"/>
  <c r="AD1735" i="7"/>
  <c r="AG1734" i="7"/>
  <c r="M3230" i="7"/>
  <c r="N3230" i="7"/>
  <c r="O3229" i="7"/>
  <c r="P3229" i="7" s="1"/>
  <c r="AE1736" i="7" l="1"/>
  <c r="AD1736" i="7"/>
  <c r="AF1735" i="7"/>
  <c r="AG1735" i="7"/>
  <c r="M3231" i="7"/>
  <c r="N3231" i="7"/>
  <c r="O3230" i="7"/>
  <c r="P3230" i="7" s="1"/>
  <c r="AF1736" i="7" l="1"/>
  <c r="AE1737" i="7"/>
  <c r="AD1737" i="7"/>
  <c r="AG1736" i="7"/>
  <c r="M3232" i="7"/>
  <c r="N3232" i="7"/>
  <c r="O3231" i="7"/>
  <c r="P3231" i="7" s="1"/>
  <c r="AE1738" i="7" l="1"/>
  <c r="AD1738" i="7"/>
  <c r="AF1737" i="7"/>
  <c r="AG1737" i="7" s="1"/>
  <c r="M3233" i="7"/>
  <c r="N3233" i="7"/>
  <c r="O3232" i="7"/>
  <c r="P3232" i="7" s="1"/>
  <c r="AE1739" i="7" l="1"/>
  <c r="AD1739" i="7"/>
  <c r="AF1738" i="7"/>
  <c r="AG1738" i="7" s="1"/>
  <c r="M3234" i="7"/>
  <c r="N3234" i="7"/>
  <c r="O3233" i="7"/>
  <c r="P3233" i="7" s="1"/>
  <c r="AE1740" i="7" l="1"/>
  <c r="AD1740" i="7"/>
  <c r="AF1739" i="7"/>
  <c r="AG1739" i="7" s="1"/>
  <c r="M3235" i="7"/>
  <c r="O3234" i="7"/>
  <c r="P3234" i="7" s="1"/>
  <c r="N3235" i="7"/>
  <c r="AE1741" i="7" l="1"/>
  <c r="AD1741" i="7"/>
  <c r="AF1740" i="7"/>
  <c r="AG1740" i="7"/>
  <c r="M3236" i="7"/>
  <c r="N3236" i="7"/>
  <c r="O3235" i="7"/>
  <c r="P3235" i="7" s="1"/>
  <c r="AF1741" i="7" l="1"/>
  <c r="AE1742" i="7"/>
  <c r="AD1742" i="7"/>
  <c r="AG1741" i="7"/>
  <c r="M3237" i="7"/>
  <c r="N3237" i="7"/>
  <c r="O3236" i="7"/>
  <c r="P3236" i="7" s="1"/>
  <c r="AE1743" i="7" l="1"/>
  <c r="AD1743" i="7"/>
  <c r="AF1742" i="7"/>
  <c r="AG1742" i="7"/>
  <c r="M3238" i="7"/>
  <c r="N3238" i="7"/>
  <c r="O3237" i="7"/>
  <c r="P3237" i="7" s="1"/>
  <c r="AD1744" i="7" l="1"/>
  <c r="AF1743" i="7"/>
  <c r="AG1743" i="7" s="1"/>
  <c r="AE1744" i="7"/>
  <c r="M3239" i="7"/>
  <c r="N3239" i="7"/>
  <c r="O3238" i="7"/>
  <c r="P3238" i="7" s="1"/>
  <c r="AE1745" i="7" l="1"/>
  <c r="AD1745" i="7"/>
  <c r="AF1744" i="7"/>
  <c r="AG1744" i="7"/>
  <c r="M3240" i="7"/>
  <c r="O3239" i="7"/>
  <c r="P3239" i="7" s="1"/>
  <c r="N3240" i="7"/>
  <c r="AE1746" i="7" l="1"/>
  <c r="AD1746" i="7"/>
  <c r="AF1745" i="7"/>
  <c r="AG1745" i="7" s="1"/>
  <c r="M3241" i="7"/>
  <c r="N3241" i="7"/>
  <c r="O3240" i="7"/>
  <c r="P3240" i="7" s="1"/>
  <c r="AF1746" i="7" l="1"/>
  <c r="AE1747" i="7"/>
  <c r="AD1747" i="7"/>
  <c r="AG1746" i="7"/>
  <c r="M3242" i="7"/>
  <c r="N3242" i="7"/>
  <c r="O3241" i="7"/>
  <c r="P3241" i="7" s="1"/>
  <c r="AE1748" i="7" l="1"/>
  <c r="AD1748" i="7"/>
  <c r="AF1747" i="7"/>
  <c r="AG1747" i="7"/>
  <c r="M3243" i="7"/>
  <c r="N3243" i="7"/>
  <c r="O3242" i="7"/>
  <c r="P3242" i="7" s="1"/>
  <c r="AF1748" i="7" l="1"/>
  <c r="AE1749" i="7"/>
  <c r="AD1749" i="7"/>
  <c r="AG1748" i="7"/>
  <c r="M3244" i="7"/>
  <c r="N3244" i="7"/>
  <c r="O3243" i="7"/>
  <c r="P3243" i="7" s="1"/>
  <c r="AE1750" i="7" l="1"/>
  <c r="AD1750" i="7"/>
  <c r="AF1749" i="7"/>
  <c r="AG1749" i="7"/>
  <c r="M3245" i="7"/>
  <c r="N3245" i="7"/>
  <c r="O3244" i="7"/>
  <c r="P3244" i="7" s="1"/>
  <c r="AE1751" i="7" l="1"/>
  <c r="AD1751" i="7"/>
  <c r="AF1750" i="7"/>
  <c r="AG1750" i="7"/>
  <c r="M3246" i="7"/>
  <c r="O3245" i="7"/>
  <c r="P3245" i="7" s="1"/>
  <c r="N3246" i="7"/>
  <c r="AE1752" i="7" l="1"/>
  <c r="AF1751" i="7"/>
  <c r="AD1752" i="7"/>
  <c r="AG1751" i="7"/>
  <c r="M3247" i="7"/>
  <c r="N3247" i="7"/>
  <c r="O3246" i="7"/>
  <c r="P3246" i="7" s="1"/>
  <c r="AE1753" i="7" l="1"/>
  <c r="AD1753" i="7"/>
  <c r="AF1752" i="7"/>
  <c r="AG1752" i="7"/>
  <c r="M3248" i="7"/>
  <c r="N3248" i="7"/>
  <c r="O3247" i="7"/>
  <c r="P3247" i="7" s="1"/>
  <c r="AF1753" i="7" l="1"/>
  <c r="AE1754" i="7"/>
  <c r="AD1754" i="7"/>
  <c r="AG1753" i="7"/>
  <c r="M3249" i="7"/>
  <c r="N3249" i="7"/>
  <c r="O3248" i="7"/>
  <c r="P3248" i="7" s="1"/>
  <c r="AE1755" i="7" l="1"/>
  <c r="AD1755" i="7"/>
  <c r="AF1754" i="7"/>
  <c r="AG1754" i="7"/>
  <c r="M3250" i="7"/>
  <c r="O3249" i="7"/>
  <c r="P3249" i="7" s="1"/>
  <c r="N3250" i="7"/>
  <c r="AD1756" i="7" l="1"/>
  <c r="AF1755" i="7"/>
  <c r="AE1756" i="7"/>
  <c r="AG1755" i="7"/>
  <c r="M3251" i="7"/>
  <c r="N3251" i="7"/>
  <c r="O3250" i="7"/>
  <c r="P3250" i="7" s="1"/>
  <c r="AE1757" i="7" l="1"/>
  <c r="AD1757" i="7"/>
  <c r="AF1756" i="7"/>
  <c r="AG1756" i="7" s="1"/>
  <c r="M3252" i="7"/>
  <c r="N3252" i="7"/>
  <c r="O3251" i="7"/>
  <c r="P3251" i="7" s="1"/>
  <c r="AE1758" i="7" l="1"/>
  <c r="AD1758" i="7"/>
  <c r="AF1757" i="7"/>
  <c r="AG1757" i="7"/>
  <c r="M3253" i="7"/>
  <c r="N3253" i="7"/>
  <c r="O3252" i="7"/>
  <c r="P3252" i="7" s="1"/>
  <c r="AF1758" i="7" l="1"/>
  <c r="AE1759" i="7"/>
  <c r="AD1759" i="7"/>
  <c r="AG1758" i="7"/>
  <c r="M3254" i="7"/>
  <c r="N3254" i="7"/>
  <c r="O3253" i="7"/>
  <c r="P3253" i="7" s="1"/>
  <c r="AE1760" i="7" l="1"/>
  <c r="AD1760" i="7"/>
  <c r="AF1759" i="7"/>
  <c r="AG1759" i="7"/>
  <c r="M3255" i="7"/>
  <c r="O3254" i="7"/>
  <c r="P3254" i="7" s="1"/>
  <c r="N3255" i="7"/>
  <c r="AF1760" i="7" l="1"/>
  <c r="AE1761" i="7"/>
  <c r="AD1761" i="7"/>
  <c r="AG1760" i="7"/>
  <c r="M3256" i="7"/>
  <c r="N3256" i="7"/>
  <c r="O3255" i="7"/>
  <c r="P3255" i="7" s="1"/>
  <c r="AE1762" i="7" l="1"/>
  <c r="AD1762" i="7"/>
  <c r="AF1761" i="7"/>
  <c r="AG1761" i="7"/>
  <c r="M3257" i="7"/>
  <c r="N3257" i="7"/>
  <c r="O3256" i="7"/>
  <c r="P3256" i="7" s="1"/>
  <c r="AE1763" i="7" l="1"/>
  <c r="AD1763" i="7"/>
  <c r="AF1762" i="7"/>
  <c r="AG1762" i="7"/>
  <c r="M3258" i="7"/>
  <c r="N3258" i="7"/>
  <c r="O3257" i="7"/>
  <c r="P3257" i="7" s="1"/>
  <c r="AE1764" i="7" l="1"/>
  <c r="AD1764" i="7"/>
  <c r="AF1763" i="7"/>
  <c r="AG1763" i="7"/>
  <c r="M3259" i="7"/>
  <c r="N3259" i="7"/>
  <c r="O3258" i="7"/>
  <c r="P3258" i="7" s="1"/>
  <c r="AE1765" i="7" l="1"/>
  <c r="AD1765" i="7"/>
  <c r="AF1764" i="7"/>
  <c r="AG1764" i="7"/>
  <c r="M3260" i="7"/>
  <c r="N3260" i="7"/>
  <c r="O3259" i="7"/>
  <c r="P3259" i="7" s="1"/>
  <c r="AF1765" i="7" l="1"/>
  <c r="AD1766" i="7"/>
  <c r="AE1766" i="7"/>
  <c r="AG1765" i="7"/>
  <c r="M3261" i="7"/>
  <c r="N3261" i="7"/>
  <c r="O3260" i="7"/>
  <c r="P3260" i="7" s="1"/>
  <c r="AE1767" i="7" l="1"/>
  <c r="AD1767" i="7"/>
  <c r="AF1766" i="7"/>
  <c r="AG1766" i="7" s="1"/>
  <c r="M3262" i="7"/>
  <c r="N3262" i="7"/>
  <c r="O3261" i="7"/>
  <c r="P3261" i="7" s="1"/>
  <c r="AD1768" i="7" l="1"/>
  <c r="AF1767" i="7"/>
  <c r="AE1768" i="7"/>
  <c r="AG1767" i="7"/>
  <c r="M3263" i="7"/>
  <c r="N3263" i="7"/>
  <c r="O3262" i="7"/>
  <c r="P3262" i="7" s="1"/>
  <c r="AE1769" i="7" l="1"/>
  <c r="AD1769" i="7"/>
  <c r="AF1768" i="7"/>
  <c r="AG1768" i="7" s="1"/>
  <c r="M3264" i="7"/>
  <c r="O3263" i="7"/>
  <c r="P3263" i="7" s="1"/>
  <c r="N3264" i="7"/>
  <c r="AE1770" i="7" l="1"/>
  <c r="AD1770" i="7"/>
  <c r="AF1769" i="7"/>
  <c r="AG1769" i="7"/>
  <c r="M3265" i="7"/>
  <c r="N3265" i="7"/>
  <c r="O3264" i="7"/>
  <c r="P3264" i="7" s="1"/>
  <c r="AF1770" i="7" l="1"/>
  <c r="AE1771" i="7"/>
  <c r="AD1771" i="7"/>
  <c r="AG1770" i="7"/>
  <c r="M3266" i="7"/>
  <c r="O3265" i="7"/>
  <c r="P3265" i="7" s="1"/>
  <c r="N3266" i="7"/>
  <c r="AE1772" i="7" l="1"/>
  <c r="AD1772" i="7"/>
  <c r="AF1771" i="7"/>
  <c r="AG1771" i="7"/>
  <c r="M3267" i="7"/>
  <c r="N3267" i="7"/>
  <c r="O3266" i="7"/>
  <c r="P3266" i="7" s="1"/>
  <c r="AF1772" i="7" l="1"/>
  <c r="AE1773" i="7"/>
  <c r="AD1773" i="7"/>
  <c r="AG1772" i="7"/>
  <c r="M3268" i="7"/>
  <c r="N3268" i="7"/>
  <c r="O3267" i="7"/>
  <c r="P3267" i="7" s="1"/>
  <c r="AE1774" i="7" l="1"/>
  <c r="AD1774" i="7"/>
  <c r="AF1773" i="7"/>
  <c r="AG1773" i="7"/>
  <c r="M3269" i="7"/>
  <c r="O3268" i="7"/>
  <c r="P3268" i="7" s="1"/>
  <c r="N3269" i="7"/>
  <c r="AE1775" i="7" l="1"/>
  <c r="AD1775" i="7"/>
  <c r="AF1774" i="7"/>
  <c r="AG1774" i="7"/>
  <c r="M3270" i="7"/>
  <c r="O3269" i="7"/>
  <c r="P3269" i="7" s="1"/>
  <c r="N3270" i="7"/>
  <c r="AE1776" i="7" l="1"/>
  <c r="AD1776" i="7"/>
  <c r="AF1775" i="7"/>
  <c r="AG1775" i="7"/>
  <c r="M3271" i="7"/>
  <c r="N3271" i="7"/>
  <c r="O3270" i="7"/>
  <c r="P3270" i="7" s="1"/>
  <c r="AE1777" i="7" l="1"/>
  <c r="AD1777" i="7"/>
  <c r="AF1776" i="7"/>
  <c r="AG1776" i="7" s="1"/>
  <c r="M3272" i="7"/>
  <c r="N3272" i="7"/>
  <c r="O3271" i="7"/>
  <c r="P3271" i="7" s="1"/>
  <c r="AF1777" i="7" l="1"/>
  <c r="AG1777" i="7" s="1"/>
  <c r="AE1778" i="7"/>
  <c r="AD1778" i="7"/>
  <c r="M3273" i="7"/>
  <c r="N3273" i="7"/>
  <c r="O3272" i="7"/>
  <c r="P3272" i="7" s="1"/>
  <c r="AE1779" i="7" l="1"/>
  <c r="AD1779" i="7"/>
  <c r="AF1778" i="7"/>
  <c r="AG1778" i="7" s="1"/>
  <c r="M3274" i="7"/>
  <c r="O3273" i="7"/>
  <c r="P3273" i="7" s="1"/>
  <c r="N3274" i="7"/>
  <c r="AD1780" i="7" l="1"/>
  <c r="AF1779" i="7"/>
  <c r="AE1780" i="7"/>
  <c r="AG1779" i="7"/>
  <c r="M3275" i="7"/>
  <c r="N3275" i="7"/>
  <c r="O3274" i="7"/>
  <c r="P3274" i="7" s="1"/>
  <c r="AE1781" i="7" l="1"/>
  <c r="AD1781" i="7"/>
  <c r="AF1780" i="7"/>
  <c r="AG1780" i="7" s="1"/>
  <c r="M3276" i="7"/>
  <c r="N3276" i="7"/>
  <c r="O3275" i="7"/>
  <c r="P3275" i="7" s="1"/>
  <c r="AE1782" i="7" l="1"/>
  <c r="AD1782" i="7"/>
  <c r="AF1781" i="7"/>
  <c r="AG1781" i="7" s="1"/>
  <c r="M3277" i="7"/>
  <c r="N3277" i="7"/>
  <c r="O3276" i="7"/>
  <c r="P3276" i="7" s="1"/>
  <c r="AF1782" i="7" l="1"/>
  <c r="AE1783" i="7"/>
  <c r="AD1783" i="7"/>
  <c r="AG1782" i="7"/>
  <c r="M3278" i="7"/>
  <c r="N3278" i="7"/>
  <c r="O3277" i="7"/>
  <c r="P3277" i="7" s="1"/>
  <c r="AE1784" i="7" l="1"/>
  <c r="AD1784" i="7"/>
  <c r="AF1783" i="7"/>
  <c r="AG1783" i="7"/>
  <c r="M3279" i="7"/>
  <c r="O3278" i="7"/>
  <c r="P3278" i="7" s="1"/>
  <c r="N3279" i="7"/>
  <c r="AF1784" i="7" l="1"/>
  <c r="AG1784" i="7" s="1"/>
  <c r="AE1785" i="7"/>
  <c r="AD1785" i="7"/>
  <c r="M3280" i="7"/>
  <c r="N3280" i="7"/>
  <c r="O3279" i="7"/>
  <c r="P3279" i="7" s="1"/>
  <c r="AE1786" i="7" l="1"/>
  <c r="AD1786" i="7"/>
  <c r="AF1785" i="7"/>
  <c r="AG1785" i="7" s="1"/>
  <c r="M3281" i="7"/>
  <c r="N3281" i="7"/>
  <c r="O3280" i="7"/>
  <c r="P3280" i="7" s="1"/>
  <c r="AE1787" i="7" l="1"/>
  <c r="AD1787" i="7"/>
  <c r="AF1786" i="7"/>
  <c r="AG1786" i="7"/>
  <c r="M3282" i="7"/>
  <c r="N3282" i="7"/>
  <c r="O3281" i="7"/>
  <c r="P3281" i="7" s="1"/>
  <c r="AE1788" i="7" l="1"/>
  <c r="AF1787" i="7"/>
  <c r="AG1787" i="7" s="1"/>
  <c r="AD1788" i="7"/>
  <c r="M3283" i="7"/>
  <c r="N3283" i="7"/>
  <c r="O3282" i="7"/>
  <c r="P3282" i="7" s="1"/>
  <c r="AE1789" i="7" l="1"/>
  <c r="AD1789" i="7"/>
  <c r="AF1788" i="7"/>
  <c r="AG1788" i="7"/>
  <c r="M3284" i="7"/>
  <c r="O3283" i="7"/>
  <c r="P3283" i="7" s="1"/>
  <c r="N3284" i="7"/>
  <c r="AF1789" i="7" l="1"/>
  <c r="AE1790" i="7"/>
  <c r="AD1790" i="7"/>
  <c r="AG1789" i="7"/>
  <c r="M3285" i="7"/>
  <c r="N3285" i="7"/>
  <c r="O3284" i="7"/>
  <c r="P3284" i="7" s="1"/>
  <c r="AE1791" i="7" l="1"/>
  <c r="AD1791" i="7"/>
  <c r="AF1790" i="7"/>
  <c r="AG1790" i="7"/>
  <c r="M3286" i="7"/>
  <c r="N3286" i="7"/>
  <c r="O3285" i="7"/>
  <c r="P3285" i="7" s="1"/>
  <c r="AD1792" i="7" l="1"/>
  <c r="AF1791" i="7"/>
  <c r="AE1792" i="7"/>
  <c r="AG1791" i="7"/>
  <c r="M3287" i="7"/>
  <c r="N3287" i="7"/>
  <c r="O3286" i="7"/>
  <c r="P3286" i="7" s="1"/>
  <c r="AE1793" i="7" l="1"/>
  <c r="AD1793" i="7"/>
  <c r="AF1792" i="7"/>
  <c r="AG1792" i="7" s="1"/>
  <c r="M3288" i="7"/>
  <c r="N3288" i="7"/>
  <c r="O3287" i="7"/>
  <c r="P3287" i="7" s="1"/>
  <c r="AE1794" i="7" l="1"/>
  <c r="AD1794" i="7"/>
  <c r="AF1793" i="7"/>
  <c r="AG1793" i="7"/>
  <c r="M3289" i="7"/>
  <c r="N3289" i="7"/>
  <c r="O3288" i="7"/>
  <c r="P3288" i="7" s="1"/>
  <c r="AF1794" i="7" l="1"/>
  <c r="AE1795" i="7"/>
  <c r="AD1795" i="7"/>
  <c r="AG1794" i="7"/>
  <c r="M3290" i="7"/>
  <c r="N3290" i="7"/>
  <c r="O3289" i="7"/>
  <c r="P3289" i="7" s="1"/>
  <c r="AE1796" i="7" l="1"/>
  <c r="AD1796" i="7"/>
  <c r="AF1795" i="7"/>
  <c r="AG1795" i="7"/>
  <c r="M3291" i="7"/>
  <c r="O3290" i="7"/>
  <c r="P3290" i="7" s="1"/>
  <c r="N3291" i="7"/>
  <c r="AF1796" i="7" l="1"/>
  <c r="AE1797" i="7"/>
  <c r="AD1797" i="7"/>
  <c r="AG1796" i="7"/>
  <c r="M3292" i="7"/>
  <c r="N3292" i="7"/>
  <c r="O3291" i="7"/>
  <c r="P3291" i="7" s="1"/>
  <c r="AE1798" i="7" l="1"/>
  <c r="AD1798" i="7"/>
  <c r="AF1797" i="7"/>
  <c r="AG1797" i="7"/>
  <c r="M3293" i="7"/>
  <c r="N3293" i="7"/>
  <c r="O3292" i="7"/>
  <c r="P3292" i="7" s="1"/>
  <c r="AE1799" i="7" l="1"/>
  <c r="AD1799" i="7"/>
  <c r="AF1798" i="7"/>
  <c r="AG1798" i="7"/>
  <c r="M3294" i="7"/>
  <c r="O3293" i="7"/>
  <c r="P3293" i="7" s="1"/>
  <c r="N3294" i="7"/>
  <c r="AE1800" i="7" l="1"/>
  <c r="AD1800" i="7"/>
  <c r="AF1799" i="7"/>
  <c r="AG1799" i="7" s="1"/>
  <c r="M3295" i="7"/>
  <c r="O3294" i="7"/>
  <c r="P3294" i="7" s="1"/>
  <c r="N3295" i="7"/>
  <c r="AE1801" i="7" l="1"/>
  <c r="AD1801" i="7"/>
  <c r="AF1800" i="7"/>
  <c r="AG1800" i="7"/>
  <c r="M3296" i="7"/>
  <c r="O3295" i="7"/>
  <c r="P3295" i="7" s="1"/>
  <c r="N3296" i="7"/>
  <c r="AF1801" i="7" l="1"/>
  <c r="AD1802" i="7"/>
  <c r="AE1802" i="7"/>
  <c r="AG1801" i="7"/>
  <c r="M3297" i="7"/>
  <c r="N3297" i="7"/>
  <c r="O3296" i="7"/>
  <c r="P3296" i="7" s="1"/>
  <c r="AE1803" i="7" l="1"/>
  <c r="AD1803" i="7"/>
  <c r="AF1802" i="7"/>
  <c r="AG1802" i="7" s="1"/>
  <c r="M3298" i="7"/>
  <c r="N3298" i="7"/>
  <c r="O3297" i="7"/>
  <c r="P3297" i="7" s="1"/>
  <c r="AD1804" i="7" l="1"/>
  <c r="AF1803" i="7"/>
  <c r="AE1804" i="7"/>
  <c r="AG1803" i="7"/>
  <c r="M3299" i="7"/>
  <c r="N3299" i="7"/>
  <c r="O3298" i="7"/>
  <c r="P3298" i="7" s="1"/>
  <c r="AE1805" i="7" l="1"/>
  <c r="AD1805" i="7"/>
  <c r="AF1804" i="7"/>
  <c r="AG1804" i="7" s="1"/>
  <c r="M3300" i="7"/>
  <c r="O3299" i="7"/>
  <c r="P3299" i="7" s="1"/>
  <c r="N3300" i="7"/>
  <c r="AE1806" i="7" l="1"/>
  <c r="AD1806" i="7"/>
  <c r="AF1805" i="7"/>
  <c r="AG1805" i="7" s="1"/>
  <c r="M3301" i="7"/>
  <c r="O3300" i="7"/>
  <c r="P3300" i="7" s="1"/>
  <c r="N3301" i="7"/>
  <c r="AF1806" i="7" l="1"/>
  <c r="AE1807" i="7"/>
  <c r="AD1807" i="7"/>
  <c r="AG1806" i="7"/>
  <c r="M3302" i="7"/>
  <c r="N3302" i="7"/>
  <c r="O3301" i="7"/>
  <c r="P3301" i="7" s="1"/>
  <c r="AE1808" i="7" l="1"/>
  <c r="AD1808" i="7"/>
  <c r="AF1807" i="7"/>
  <c r="AG1807" i="7"/>
  <c r="M3303" i="7"/>
  <c r="N3303" i="7"/>
  <c r="O3302" i="7"/>
  <c r="P3302" i="7" s="1"/>
  <c r="AF1808" i="7" l="1"/>
  <c r="AE1809" i="7"/>
  <c r="AD1809" i="7"/>
  <c r="AG1808" i="7"/>
  <c r="M3304" i="7"/>
  <c r="N3304" i="7"/>
  <c r="O3303" i="7"/>
  <c r="P3303" i="7" s="1"/>
  <c r="AE1810" i="7" l="1"/>
  <c r="AD1810" i="7"/>
  <c r="AF1809" i="7"/>
  <c r="AG1809" i="7"/>
  <c r="M3305" i="7"/>
  <c r="N3305" i="7"/>
  <c r="O3304" i="7"/>
  <c r="P3304" i="7" s="1"/>
  <c r="AE1811" i="7" l="1"/>
  <c r="AD1811" i="7"/>
  <c r="AF1810" i="7"/>
  <c r="AG1810" i="7"/>
  <c r="M3306" i="7"/>
  <c r="N3306" i="7"/>
  <c r="O3305" i="7"/>
  <c r="P3305" i="7" s="1"/>
  <c r="AE1812" i="7" l="1"/>
  <c r="AD1812" i="7"/>
  <c r="AF1811" i="7"/>
  <c r="AG1811" i="7"/>
  <c r="M3307" i="7"/>
  <c r="N3307" i="7"/>
  <c r="O3306" i="7"/>
  <c r="P3306" i="7" s="1"/>
  <c r="AE1813" i="7" l="1"/>
  <c r="AD1813" i="7"/>
  <c r="AF1812" i="7"/>
  <c r="AG1812" i="7"/>
  <c r="M3308" i="7"/>
  <c r="O3307" i="7"/>
  <c r="P3307" i="7" s="1"/>
  <c r="N3308" i="7"/>
  <c r="AF1813" i="7" l="1"/>
  <c r="AE1814" i="7"/>
  <c r="AD1814" i="7"/>
  <c r="AG1813" i="7"/>
  <c r="M3309" i="7"/>
  <c r="N3309" i="7"/>
  <c r="O3308" i="7"/>
  <c r="P3308" i="7" s="1"/>
  <c r="AE1815" i="7" l="1"/>
  <c r="AD1815" i="7"/>
  <c r="AF1814" i="7"/>
  <c r="AG1814" i="7"/>
  <c r="M3310" i="7"/>
  <c r="N3310" i="7"/>
  <c r="O3309" i="7"/>
  <c r="P3309" i="7" s="1"/>
  <c r="AD1816" i="7" l="1"/>
  <c r="AF1815" i="7"/>
  <c r="AE1816" i="7"/>
  <c r="AG1815" i="7"/>
  <c r="M3311" i="7"/>
  <c r="O3310" i="7"/>
  <c r="P3310" i="7" s="1"/>
  <c r="N3311" i="7"/>
  <c r="AE1817" i="7" l="1"/>
  <c r="AD1817" i="7"/>
  <c r="AF1816" i="7"/>
  <c r="AG1816" i="7" s="1"/>
  <c r="M3312" i="7"/>
  <c r="N3312" i="7"/>
  <c r="O3311" i="7"/>
  <c r="P3311" i="7" s="1"/>
  <c r="AE1818" i="7" l="1"/>
  <c r="AD1818" i="7"/>
  <c r="AF1817" i="7"/>
  <c r="AG1817" i="7"/>
  <c r="M3313" i="7"/>
  <c r="N3313" i="7"/>
  <c r="O3312" i="7"/>
  <c r="P3312" i="7" s="1"/>
  <c r="AF1818" i="7" l="1"/>
  <c r="AE1819" i="7"/>
  <c r="AD1819" i="7"/>
  <c r="AG1818" i="7"/>
  <c r="M3314" i="7"/>
  <c r="O3313" i="7"/>
  <c r="P3313" i="7" s="1"/>
  <c r="N3314" i="7"/>
  <c r="AE1820" i="7" l="1"/>
  <c r="AD1820" i="7"/>
  <c r="AF1819" i="7"/>
  <c r="AG1819" i="7"/>
  <c r="M3315" i="7"/>
  <c r="O3314" i="7"/>
  <c r="P3314" i="7" s="1"/>
  <c r="N3315" i="7"/>
  <c r="AF1820" i="7" l="1"/>
  <c r="AE1821" i="7"/>
  <c r="AD1821" i="7"/>
  <c r="AG1820" i="7"/>
  <c r="M3316" i="7"/>
  <c r="N3316" i="7"/>
  <c r="O3315" i="7"/>
  <c r="P3315" i="7" s="1"/>
  <c r="AE1822" i="7" l="1"/>
  <c r="AD1822" i="7"/>
  <c r="AF1821" i="7"/>
  <c r="AG1821" i="7"/>
  <c r="M3317" i="7"/>
  <c r="N3317" i="7"/>
  <c r="O3316" i="7"/>
  <c r="P3316" i="7" s="1"/>
  <c r="AE1823" i="7" l="1"/>
  <c r="AD1823" i="7"/>
  <c r="AF1822" i="7"/>
  <c r="AG1822" i="7"/>
  <c r="M3318" i="7"/>
  <c r="N3318" i="7"/>
  <c r="O3317" i="7"/>
  <c r="P3317" i="7" s="1"/>
  <c r="AE1824" i="7" l="1"/>
  <c r="AF1823" i="7"/>
  <c r="AD1824" i="7"/>
  <c r="AG1823" i="7"/>
  <c r="M3319" i="7"/>
  <c r="N3319" i="7"/>
  <c r="O3318" i="7"/>
  <c r="P3318" i="7" s="1"/>
  <c r="AE1825" i="7" l="1"/>
  <c r="AD1825" i="7"/>
  <c r="AF1824" i="7"/>
  <c r="AG1824" i="7"/>
  <c r="M3320" i="7"/>
  <c r="N3320" i="7"/>
  <c r="O3319" i="7"/>
  <c r="P3319" i="7" s="1"/>
  <c r="AF1825" i="7" l="1"/>
  <c r="AE1826" i="7"/>
  <c r="AD1826" i="7"/>
  <c r="AG1825" i="7"/>
  <c r="M3321" i="7"/>
  <c r="N3321" i="7"/>
  <c r="O3320" i="7"/>
  <c r="P3320" i="7" s="1"/>
  <c r="AE1827" i="7" l="1"/>
  <c r="AD1827" i="7"/>
  <c r="AF1826" i="7"/>
  <c r="AG1826" i="7"/>
  <c r="M3322" i="7"/>
  <c r="N3322" i="7"/>
  <c r="O3321" i="7"/>
  <c r="P3321" i="7" s="1"/>
  <c r="AD1828" i="7" l="1"/>
  <c r="AF1827" i="7"/>
  <c r="AE1828" i="7"/>
  <c r="AG1827" i="7"/>
  <c r="M3323" i="7"/>
  <c r="N3323" i="7"/>
  <c r="O3322" i="7"/>
  <c r="P3322" i="7" s="1"/>
  <c r="AE1829" i="7" l="1"/>
  <c r="AD1829" i="7"/>
  <c r="AF1828" i="7"/>
  <c r="AG1828" i="7" s="1"/>
  <c r="M3324" i="7"/>
  <c r="O3323" i="7"/>
  <c r="P3323" i="7" s="1"/>
  <c r="N3324" i="7"/>
  <c r="AE1830" i="7" l="1"/>
  <c r="AD1830" i="7"/>
  <c r="AF1829" i="7"/>
  <c r="AG1829" i="7"/>
  <c r="M3325" i="7"/>
  <c r="O3324" i="7"/>
  <c r="P3324" i="7" s="1"/>
  <c r="N3325" i="7"/>
  <c r="AF1830" i="7" l="1"/>
  <c r="AE1831" i="7"/>
  <c r="AD1831" i="7"/>
  <c r="AG1830" i="7"/>
  <c r="M3326" i="7"/>
  <c r="N3326" i="7"/>
  <c r="O3325" i="7"/>
  <c r="P3325" i="7" s="1"/>
  <c r="AE1832" i="7" l="1"/>
  <c r="AD1832" i="7"/>
  <c r="AF1831" i="7"/>
  <c r="AG1831" i="7"/>
  <c r="M3327" i="7"/>
  <c r="N3327" i="7"/>
  <c r="O3326" i="7"/>
  <c r="P3326" i="7" s="1"/>
  <c r="AF1832" i="7" l="1"/>
  <c r="AE1833" i="7"/>
  <c r="AD1833" i="7"/>
  <c r="AG1832" i="7"/>
  <c r="M3328" i="7"/>
  <c r="N3328" i="7"/>
  <c r="O3327" i="7"/>
  <c r="P3327" i="7" s="1"/>
  <c r="AE1834" i="7" l="1"/>
  <c r="AD1834" i="7"/>
  <c r="AF1833" i="7"/>
  <c r="AG1833" i="7"/>
  <c r="M3329" i="7"/>
  <c r="N3329" i="7"/>
  <c r="O3328" i="7"/>
  <c r="P3328" i="7" s="1"/>
  <c r="AE1835" i="7" l="1"/>
  <c r="AD1835" i="7"/>
  <c r="AF1834" i="7"/>
  <c r="AG1834" i="7" s="1"/>
  <c r="M3330" i="7"/>
  <c r="N3330" i="7"/>
  <c r="O3329" i="7"/>
  <c r="P3329" i="7" s="1"/>
  <c r="AE1836" i="7" l="1"/>
  <c r="AD1836" i="7"/>
  <c r="AF1835" i="7"/>
  <c r="AG1835" i="7"/>
  <c r="M3331" i="7"/>
  <c r="O3330" i="7"/>
  <c r="P3330" i="7" s="1"/>
  <c r="N3331" i="7"/>
  <c r="AE1837" i="7" l="1"/>
  <c r="AD1837" i="7"/>
  <c r="AF1836" i="7"/>
  <c r="AG1836" i="7"/>
  <c r="M3332" i="7"/>
  <c r="O3331" i="7"/>
  <c r="P3331" i="7" s="1"/>
  <c r="N3332" i="7"/>
  <c r="AF1837" i="7" l="1"/>
  <c r="AD1838" i="7"/>
  <c r="AE1838" i="7"/>
  <c r="AG1837" i="7"/>
  <c r="M3333" i="7"/>
  <c r="N3333" i="7"/>
  <c r="O3332" i="7"/>
  <c r="P3332" i="7" s="1"/>
  <c r="AE1839" i="7" l="1"/>
  <c r="AD1839" i="7"/>
  <c r="AF1838" i="7"/>
  <c r="AG1838" i="7" s="1"/>
  <c r="M3334" i="7"/>
  <c r="N3334" i="7"/>
  <c r="O3333" i="7"/>
  <c r="P3333" i="7" s="1"/>
  <c r="AD1840" i="7" l="1"/>
  <c r="AF1839" i="7"/>
  <c r="AE1840" i="7"/>
  <c r="AG1839" i="7"/>
  <c r="M3335" i="7"/>
  <c r="O3334" i="7"/>
  <c r="P3334" i="7" s="1"/>
  <c r="N3335" i="7"/>
  <c r="AE1841" i="7" l="1"/>
  <c r="AD1841" i="7"/>
  <c r="AF1840" i="7"/>
  <c r="AG1840" i="7" s="1"/>
  <c r="M3336" i="7"/>
  <c r="N3336" i="7"/>
  <c r="O3335" i="7"/>
  <c r="P3335" i="7" s="1"/>
  <c r="AE1842" i="7" l="1"/>
  <c r="AD1842" i="7"/>
  <c r="AF1841" i="7"/>
  <c r="AG1841" i="7" s="1"/>
  <c r="M3337" i="7"/>
  <c r="N3337" i="7"/>
  <c r="O3336" i="7"/>
  <c r="P3336" i="7" s="1"/>
  <c r="AF1842" i="7" l="1"/>
  <c r="AE1843" i="7"/>
  <c r="AD1843" i="7"/>
  <c r="AG1842" i="7"/>
  <c r="M3338" i="7"/>
  <c r="N3338" i="7"/>
  <c r="O3337" i="7"/>
  <c r="P3337" i="7" s="1"/>
  <c r="AE1844" i="7" l="1"/>
  <c r="AD1844" i="7"/>
  <c r="AF1843" i="7"/>
  <c r="AG1843" i="7" s="1"/>
  <c r="M3339" i="7"/>
  <c r="N3339" i="7"/>
  <c r="O3338" i="7"/>
  <c r="P3338" i="7" s="1"/>
  <c r="AF1844" i="7" l="1"/>
  <c r="AG1844" i="7" s="1"/>
  <c r="AE1845" i="7"/>
  <c r="AD1845" i="7"/>
  <c r="M3340" i="7"/>
  <c r="O3339" i="7"/>
  <c r="P3339" i="7" s="1"/>
  <c r="N3340" i="7"/>
  <c r="AE1846" i="7" l="1"/>
  <c r="AD1846" i="7"/>
  <c r="AF1845" i="7"/>
  <c r="AG1845" i="7" s="1"/>
  <c r="M3341" i="7"/>
  <c r="O3340" i="7"/>
  <c r="P3340" i="7" s="1"/>
  <c r="N3341" i="7"/>
  <c r="AE1847" i="7" l="1"/>
  <c r="AD1847" i="7"/>
  <c r="AF1846" i="7"/>
  <c r="AG1846" i="7" s="1"/>
  <c r="M3342" i="7"/>
  <c r="N3342" i="7"/>
  <c r="O3341" i="7"/>
  <c r="P3341" i="7" s="1"/>
  <c r="AE1848" i="7" l="1"/>
  <c r="AD1848" i="7"/>
  <c r="AF1847" i="7"/>
  <c r="AG1847" i="7" s="1"/>
  <c r="M3343" i="7"/>
  <c r="N3343" i="7"/>
  <c r="O3342" i="7"/>
  <c r="P3342" i="7" s="1"/>
  <c r="AE1849" i="7" l="1"/>
  <c r="AD1849" i="7"/>
  <c r="AF1848" i="7"/>
  <c r="AG1848" i="7"/>
  <c r="M3344" i="7"/>
  <c r="N3344" i="7"/>
  <c r="O3343" i="7"/>
  <c r="P3343" i="7" s="1"/>
  <c r="AF1849" i="7" l="1"/>
  <c r="AG1849" i="7" s="1"/>
  <c r="AE1850" i="7"/>
  <c r="AD1850" i="7"/>
  <c r="M3345" i="7"/>
  <c r="N3345" i="7"/>
  <c r="O3344" i="7"/>
  <c r="P3344" i="7" s="1"/>
  <c r="AE1851" i="7" l="1"/>
  <c r="AD1851" i="7"/>
  <c r="AF1850" i="7"/>
  <c r="AG1850" i="7"/>
  <c r="M3346" i="7"/>
  <c r="O3345" i="7"/>
  <c r="P3345" i="7" s="1"/>
  <c r="N3346" i="7"/>
  <c r="AD1852" i="7" l="1"/>
  <c r="AF1851" i="7"/>
  <c r="AE1852" i="7"/>
  <c r="AG1851" i="7"/>
  <c r="M3347" i="7"/>
  <c r="N3347" i="7"/>
  <c r="O3346" i="7"/>
  <c r="P3346" i="7" s="1"/>
  <c r="AE1853" i="7" l="1"/>
  <c r="AD1853" i="7"/>
  <c r="AF1852" i="7"/>
  <c r="AG1852" i="7" s="1"/>
  <c r="M3348" i="7"/>
  <c r="N3348" i="7"/>
  <c r="O3347" i="7"/>
  <c r="P3347" i="7" s="1"/>
  <c r="AE1854" i="7" l="1"/>
  <c r="AD1854" i="7"/>
  <c r="AF1853" i="7"/>
  <c r="AG1853" i="7" s="1"/>
  <c r="M3349" i="7"/>
  <c r="N3349" i="7"/>
  <c r="O3348" i="7"/>
  <c r="P3348" i="7" s="1"/>
  <c r="AF1854" i="7" l="1"/>
  <c r="AG1854" i="7" s="1"/>
  <c r="AE1855" i="7"/>
  <c r="AD1855" i="7"/>
  <c r="M3350" i="7"/>
  <c r="O3349" i="7"/>
  <c r="P3349" i="7" s="1"/>
  <c r="N3350" i="7"/>
  <c r="AE1856" i="7" l="1"/>
  <c r="AD1856" i="7"/>
  <c r="AF1855" i="7"/>
  <c r="AG1855" i="7" s="1"/>
  <c r="M3351" i="7"/>
  <c r="N3351" i="7"/>
  <c r="O3350" i="7"/>
  <c r="P3350" i="7" s="1"/>
  <c r="AF1856" i="7" l="1"/>
  <c r="AG1856" i="7" s="1"/>
  <c r="AE1857" i="7"/>
  <c r="AD1857" i="7"/>
  <c r="M3352" i="7"/>
  <c r="N3352" i="7"/>
  <c r="O3351" i="7"/>
  <c r="P3351" i="7" s="1"/>
  <c r="AE1858" i="7" l="1"/>
  <c r="AD1858" i="7"/>
  <c r="AF1857" i="7"/>
  <c r="AG1857" i="7"/>
  <c r="M3353" i="7"/>
  <c r="O3352" i="7"/>
  <c r="P3352" i="7" s="1"/>
  <c r="N3353" i="7"/>
  <c r="AE1859" i="7" l="1"/>
  <c r="AD1859" i="7"/>
  <c r="AF1858" i="7"/>
  <c r="AG1858" i="7"/>
  <c r="M3354" i="7"/>
  <c r="N3354" i="7"/>
  <c r="O3353" i="7"/>
  <c r="P3353" i="7" s="1"/>
  <c r="AE1860" i="7" l="1"/>
  <c r="AF1859" i="7"/>
  <c r="AD1860" i="7"/>
  <c r="AG1859" i="7"/>
  <c r="M3355" i="7"/>
  <c r="N3355" i="7"/>
  <c r="O3354" i="7"/>
  <c r="P3354" i="7" s="1"/>
  <c r="AE1861" i="7" l="1"/>
  <c r="AD1861" i="7"/>
  <c r="AF1860" i="7"/>
  <c r="AG1860" i="7"/>
  <c r="M3356" i="7"/>
  <c r="N3356" i="7"/>
  <c r="O3355" i="7"/>
  <c r="P3355" i="7" s="1"/>
  <c r="AF1861" i="7" l="1"/>
  <c r="AE1862" i="7"/>
  <c r="AD1862" i="7"/>
  <c r="AG1861" i="7"/>
  <c r="M3357" i="7"/>
  <c r="O3356" i="7"/>
  <c r="P3356" i="7" s="1"/>
  <c r="N3357" i="7"/>
  <c r="AE1863" i="7" l="1"/>
  <c r="AD1863" i="7"/>
  <c r="AF1862" i="7"/>
  <c r="AG1862" i="7"/>
  <c r="M3358" i="7"/>
  <c r="O3357" i="7"/>
  <c r="P3357" i="7" s="1"/>
  <c r="N3358" i="7"/>
  <c r="AD1864" i="7" l="1"/>
  <c r="AF1863" i="7"/>
  <c r="AE1864" i="7"/>
  <c r="AG1863" i="7"/>
  <c r="M3359" i="7"/>
  <c r="N3359" i="7"/>
  <c r="O3358" i="7"/>
  <c r="P3358" i="7" s="1"/>
  <c r="AE1865" i="7" l="1"/>
  <c r="AD1865" i="7"/>
  <c r="AF1864" i="7"/>
  <c r="AG1864" i="7" s="1"/>
  <c r="M3360" i="7"/>
  <c r="N3360" i="7"/>
  <c r="O3359" i="7"/>
  <c r="P3359" i="7" s="1"/>
  <c r="AE1866" i="7" l="1"/>
  <c r="AD1866" i="7"/>
  <c r="AF1865" i="7"/>
  <c r="AG1865" i="7"/>
  <c r="M3361" i="7"/>
  <c r="O3360" i="7"/>
  <c r="P3360" i="7" s="1"/>
  <c r="N3361" i="7"/>
  <c r="AF1866" i="7" l="1"/>
  <c r="AE1867" i="7"/>
  <c r="AD1867" i="7"/>
  <c r="AG1866" i="7"/>
  <c r="M3362" i="7"/>
  <c r="N3362" i="7"/>
  <c r="O3361" i="7"/>
  <c r="P3361" i="7" s="1"/>
  <c r="AE1868" i="7" l="1"/>
  <c r="AD1868" i="7"/>
  <c r="AF1867" i="7"/>
  <c r="AG1867" i="7"/>
  <c r="M3363" i="7"/>
  <c r="N3363" i="7"/>
  <c r="O3362" i="7"/>
  <c r="P3362" i="7" s="1"/>
  <c r="AF1868" i="7" l="1"/>
  <c r="AE1869" i="7"/>
  <c r="AD1869" i="7"/>
  <c r="AG1868" i="7"/>
  <c r="M3364" i="7"/>
  <c r="O3363" i="7"/>
  <c r="P3363" i="7" s="1"/>
  <c r="N3364" i="7"/>
  <c r="AE1870" i="7" l="1"/>
  <c r="AD1870" i="7"/>
  <c r="AF1869" i="7"/>
  <c r="AG1869" i="7"/>
  <c r="M3365" i="7"/>
  <c r="N3365" i="7"/>
  <c r="O3364" i="7"/>
  <c r="P3364" i="7" s="1"/>
  <c r="AE1871" i="7" l="1"/>
  <c r="AD1871" i="7"/>
  <c r="AF1870" i="7"/>
  <c r="AG1870" i="7"/>
  <c r="M3366" i="7"/>
  <c r="N3366" i="7"/>
  <c r="O3365" i="7"/>
  <c r="P3365" i="7" s="1"/>
  <c r="AE1872" i="7" l="1"/>
  <c r="AD1872" i="7"/>
  <c r="AF1871" i="7"/>
  <c r="AG1871" i="7"/>
  <c r="M3367" i="7"/>
  <c r="O3366" i="7"/>
  <c r="P3366" i="7" s="1"/>
  <c r="N3367" i="7"/>
  <c r="AE1873" i="7" l="1"/>
  <c r="AD1873" i="7"/>
  <c r="AF1872" i="7"/>
  <c r="AG1872" i="7"/>
  <c r="M3368" i="7"/>
  <c r="O3367" i="7"/>
  <c r="P3367" i="7" s="1"/>
  <c r="N3368" i="7"/>
  <c r="AF1873" i="7" l="1"/>
  <c r="AD1874" i="7"/>
  <c r="AE1874" i="7"/>
  <c r="AG1873" i="7"/>
  <c r="M3369" i="7"/>
  <c r="N3369" i="7"/>
  <c r="O3368" i="7"/>
  <c r="P3368" i="7" s="1"/>
  <c r="AE1875" i="7" l="1"/>
  <c r="AD1875" i="7"/>
  <c r="AF1874" i="7"/>
  <c r="AG1874" i="7" s="1"/>
  <c r="M3370" i="7"/>
  <c r="N3370" i="7"/>
  <c r="O3369" i="7"/>
  <c r="P3369" i="7" s="1"/>
  <c r="AD1876" i="7" l="1"/>
  <c r="AF1875" i="7"/>
  <c r="AE1876" i="7"/>
  <c r="AG1875" i="7"/>
  <c r="M3371" i="7"/>
  <c r="N3371" i="7"/>
  <c r="O3370" i="7"/>
  <c r="P3370" i="7" s="1"/>
  <c r="AE1877" i="7" l="1"/>
  <c r="AD1877" i="7"/>
  <c r="AF1876" i="7"/>
  <c r="AG1876" i="7" s="1"/>
  <c r="M3372" i="7"/>
  <c r="N3372" i="7"/>
  <c r="O3371" i="7"/>
  <c r="P3371" i="7" s="1"/>
  <c r="AE1878" i="7" l="1"/>
  <c r="AD1878" i="7"/>
  <c r="AF1877" i="7"/>
  <c r="AG1877" i="7"/>
  <c r="M3373" i="7"/>
  <c r="O3372" i="7"/>
  <c r="P3372" i="7" s="1"/>
  <c r="N3373" i="7"/>
  <c r="AF1878" i="7" l="1"/>
  <c r="AE1879" i="7"/>
  <c r="AD1879" i="7"/>
  <c r="AG1878" i="7"/>
  <c r="M3374" i="7"/>
  <c r="N3374" i="7"/>
  <c r="O3373" i="7"/>
  <c r="P3373" i="7" s="1"/>
  <c r="AE1880" i="7" l="1"/>
  <c r="AD1880" i="7"/>
  <c r="AF1879" i="7"/>
  <c r="AG1879" i="7"/>
  <c r="M3375" i="7"/>
  <c r="N3375" i="7"/>
  <c r="O3374" i="7"/>
  <c r="P3374" i="7" s="1"/>
  <c r="AF1880" i="7" l="1"/>
  <c r="AE1881" i="7"/>
  <c r="AD1881" i="7"/>
  <c r="AG1880" i="7"/>
  <c r="M3376" i="7"/>
  <c r="N3376" i="7"/>
  <c r="O3375" i="7"/>
  <c r="P3375" i="7" s="1"/>
  <c r="AE1882" i="7" l="1"/>
  <c r="AD1882" i="7"/>
  <c r="AF1881" i="7"/>
  <c r="AG1881" i="7" s="1"/>
  <c r="M3377" i="7"/>
  <c r="O3376" i="7"/>
  <c r="P3376" i="7" s="1"/>
  <c r="N3377" i="7"/>
  <c r="AE1883" i="7" l="1"/>
  <c r="AD1883" i="7"/>
  <c r="AF1882" i="7"/>
  <c r="AG1882" i="7"/>
  <c r="M3378" i="7"/>
  <c r="N3378" i="7"/>
  <c r="O3377" i="7"/>
  <c r="P3377" i="7" s="1"/>
  <c r="AE1884" i="7" l="1"/>
  <c r="AD1884" i="7"/>
  <c r="AF1883" i="7"/>
  <c r="AG1883" i="7"/>
  <c r="M3379" i="7"/>
  <c r="N3379" i="7"/>
  <c r="O3378" i="7"/>
  <c r="P3378" i="7" s="1"/>
  <c r="AE1885" i="7" l="1"/>
  <c r="AD1885" i="7"/>
  <c r="AF1884" i="7"/>
  <c r="AG1884" i="7"/>
  <c r="M3380" i="7"/>
  <c r="O3379" i="7"/>
  <c r="P3379" i="7" s="1"/>
  <c r="N3380" i="7"/>
  <c r="AF1885" i="7" l="1"/>
  <c r="AE1886" i="7"/>
  <c r="AD1886" i="7"/>
  <c r="AG1885" i="7"/>
  <c r="M3381" i="7"/>
  <c r="N3381" i="7"/>
  <c r="O3380" i="7"/>
  <c r="P3380" i="7" s="1"/>
  <c r="AE1887" i="7" l="1"/>
  <c r="AD1887" i="7"/>
  <c r="AF1886" i="7"/>
  <c r="AG1886" i="7"/>
  <c r="M3382" i="7"/>
  <c r="N3382" i="7"/>
  <c r="O3381" i="7"/>
  <c r="P3381" i="7" s="1"/>
  <c r="AD1888" i="7" l="1"/>
  <c r="AF1887" i="7"/>
  <c r="AE1888" i="7"/>
  <c r="AG1887" i="7"/>
  <c r="M3383" i="7"/>
  <c r="N3383" i="7"/>
  <c r="O3382" i="7"/>
  <c r="P3382" i="7" s="1"/>
  <c r="AE1889" i="7" l="1"/>
  <c r="AD1889" i="7"/>
  <c r="AF1888" i="7"/>
  <c r="AG1888" i="7" s="1"/>
  <c r="M3384" i="7"/>
  <c r="O3383" i="7"/>
  <c r="P3383" i="7" s="1"/>
  <c r="N3384" i="7"/>
  <c r="AE1890" i="7" l="1"/>
  <c r="AD1890" i="7"/>
  <c r="AF1889" i="7"/>
  <c r="AG1889" i="7"/>
  <c r="M3385" i="7"/>
  <c r="N3385" i="7"/>
  <c r="O3384" i="7"/>
  <c r="P3384" i="7" s="1"/>
  <c r="AF1890" i="7" l="1"/>
  <c r="AE1891" i="7"/>
  <c r="AD1891" i="7"/>
  <c r="AG1890" i="7"/>
  <c r="M3386" i="7"/>
  <c r="N3386" i="7"/>
  <c r="O3385" i="7"/>
  <c r="P3385" i="7" s="1"/>
  <c r="AE1892" i="7" l="1"/>
  <c r="AD1892" i="7"/>
  <c r="AF1891" i="7"/>
  <c r="AG1891" i="7"/>
  <c r="M3387" i="7"/>
  <c r="N3387" i="7"/>
  <c r="O3386" i="7"/>
  <c r="P3386" i="7" s="1"/>
  <c r="AF1892" i="7" l="1"/>
  <c r="AE1893" i="7"/>
  <c r="AD1893" i="7"/>
  <c r="AG1892" i="7"/>
  <c r="M3388" i="7"/>
  <c r="N3388" i="7"/>
  <c r="O3387" i="7"/>
  <c r="P3387" i="7" s="1"/>
  <c r="AE1894" i="7" l="1"/>
  <c r="AD1894" i="7"/>
  <c r="AF1893" i="7"/>
  <c r="AG1893" i="7" s="1"/>
  <c r="M3389" i="7"/>
  <c r="N3389" i="7"/>
  <c r="O3388" i="7"/>
  <c r="P3388" i="7" s="1"/>
  <c r="AE1895" i="7" l="1"/>
  <c r="AD1895" i="7"/>
  <c r="AF1894" i="7"/>
  <c r="AG1894" i="7"/>
  <c r="M3390" i="7"/>
  <c r="O3389" i="7"/>
  <c r="P3389" i="7" s="1"/>
  <c r="N3390" i="7"/>
  <c r="AE1896" i="7" l="1"/>
  <c r="AF1895" i="7"/>
  <c r="AD1896" i="7"/>
  <c r="AG1895" i="7"/>
  <c r="M3391" i="7"/>
  <c r="O3390" i="7"/>
  <c r="P3390" i="7" s="1"/>
  <c r="N3391" i="7"/>
  <c r="AE1897" i="7" l="1"/>
  <c r="AD1897" i="7"/>
  <c r="AF1896" i="7"/>
  <c r="AG1896" i="7" s="1"/>
  <c r="M3392" i="7"/>
  <c r="N3392" i="7"/>
  <c r="O3391" i="7"/>
  <c r="P3391" i="7" s="1"/>
  <c r="AF1897" i="7" l="1"/>
  <c r="AE1898" i="7"/>
  <c r="AD1898" i="7"/>
  <c r="AG1897" i="7"/>
  <c r="M3393" i="7"/>
  <c r="N3393" i="7"/>
  <c r="O3392" i="7"/>
  <c r="P3392" i="7" s="1"/>
  <c r="AE1899" i="7" l="1"/>
  <c r="AD1899" i="7"/>
  <c r="AF1898" i="7"/>
  <c r="AG1898" i="7"/>
  <c r="M3394" i="7"/>
  <c r="O3393" i="7"/>
  <c r="P3393" i="7" s="1"/>
  <c r="N3394" i="7"/>
  <c r="AD1900" i="7" l="1"/>
  <c r="AF1899" i="7"/>
  <c r="AE1900" i="7"/>
  <c r="AG1899" i="7"/>
  <c r="M3395" i="7"/>
  <c r="O3394" i="7"/>
  <c r="P3394" i="7" s="1"/>
  <c r="N3395" i="7"/>
  <c r="AE1901" i="7" l="1"/>
  <c r="AD1901" i="7"/>
  <c r="AF1900" i="7"/>
  <c r="AG1900" i="7" s="1"/>
  <c r="M3396" i="7"/>
  <c r="N3396" i="7"/>
  <c r="O3395" i="7"/>
  <c r="P3395" i="7" s="1"/>
  <c r="AE1902" i="7" l="1"/>
  <c r="AD1902" i="7"/>
  <c r="AF1901" i="7"/>
  <c r="AG1901" i="7"/>
  <c r="M3397" i="7"/>
  <c r="N3397" i="7"/>
  <c r="O3396" i="7"/>
  <c r="P3396" i="7" s="1"/>
  <c r="AF1902" i="7" l="1"/>
  <c r="AE1903" i="7"/>
  <c r="AD1903" i="7"/>
  <c r="AG1902" i="7"/>
  <c r="M3398" i="7"/>
  <c r="N3398" i="7"/>
  <c r="O3397" i="7"/>
  <c r="P3397" i="7" s="1"/>
  <c r="AE1904" i="7" l="1"/>
  <c r="AD1904" i="7"/>
  <c r="AF1903" i="7"/>
  <c r="AG1903" i="7"/>
  <c r="M3399" i="7"/>
  <c r="N3399" i="7"/>
  <c r="O3398" i="7"/>
  <c r="P3398" i="7" s="1"/>
  <c r="AF1904" i="7" l="1"/>
  <c r="AE1905" i="7"/>
  <c r="AD1905" i="7"/>
  <c r="AG1904" i="7"/>
  <c r="M3400" i="7"/>
  <c r="N3400" i="7"/>
  <c r="O3399" i="7"/>
  <c r="P3399" i="7" s="1"/>
  <c r="AE1906" i="7" l="1"/>
  <c r="AD1906" i="7"/>
  <c r="AF1905" i="7"/>
  <c r="AG1905" i="7"/>
  <c r="M3401" i="7"/>
  <c r="O3400" i="7"/>
  <c r="P3400" i="7" s="1"/>
  <c r="N3401" i="7"/>
  <c r="AE1907" i="7" l="1"/>
  <c r="AD1907" i="7"/>
  <c r="AF1906" i="7"/>
  <c r="AG1906" i="7"/>
  <c r="M3402" i="7"/>
  <c r="N3402" i="7"/>
  <c r="O3401" i="7"/>
  <c r="P3401" i="7" s="1"/>
  <c r="AE1908" i="7" l="1"/>
  <c r="AD1908" i="7"/>
  <c r="AF1907" i="7"/>
  <c r="AG1907" i="7"/>
  <c r="M3403" i="7"/>
  <c r="N3403" i="7"/>
  <c r="O3402" i="7"/>
  <c r="P3402" i="7" s="1"/>
  <c r="AE1909" i="7" l="1"/>
  <c r="AD1909" i="7"/>
  <c r="AF1908" i="7"/>
  <c r="AG1908" i="7"/>
  <c r="M3404" i="7"/>
  <c r="N3404" i="7"/>
  <c r="O3403" i="7"/>
  <c r="P3403" i="7" s="1"/>
  <c r="AF1909" i="7" l="1"/>
  <c r="AD1910" i="7"/>
  <c r="AE1910" i="7"/>
  <c r="AG1909" i="7"/>
  <c r="M3405" i="7"/>
  <c r="N3405" i="7"/>
  <c r="O3404" i="7"/>
  <c r="P3404" i="7" s="1"/>
  <c r="AE1911" i="7" l="1"/>
  <c r="AD1911" i="7"/>
  <c r="AF1910" i="7"/>
  <c r="AG1910" i="7" s="1"/>
  <c r="M3406" i="7"/>
  <c r="N3406" i="7"/>
  <c r="O3405" i="7"/>
  <c r="P3405" i="7" s="1"/>
  <c r="AD1912" i="7" l="1"/>
  <c r="AF1911" i="7"/>
  <c r="AE1912" i="7"/>
  <c r="AG1911" i="7"/>
  <c r="M3407" i="7"/>
  <c r="N3407" i="7"/>
  <c r="O3406" i="7"/>
  <c r="P3406" i="7" s="1"/>
  <c r="AE1913" i="7" l="1"/>
  <c r="AD1913" i="7"/>
  <c r="AF1912" i="7"/>
  <c r="AG1912" i="7" s="1"/>
  <c r="M3408" i="7"/>
  <c r="N3408" i="7"/>
  <c r="O3407" i="7"/>
  <c r="P3407" i="7" s="1"/>
  <c r="AE1914" i="7" l="1"/>
  <c r="AD1914" i="7"/>
  <c r="AF1913" i="7"/>
  <c r="AG1913" i="7"/>
  <c r="M3409" i="7"/>
  <c r="N3409" i="7"/>
  <c r="O3408" i="7"/>
  <c r="P3408" i="7" s="1"/>
  <c r="AF1914" i="7" l="1"/>
  <c r="AE1915" i="7"/>
  <c r="AD1915" i="7"/>
  <c r="AG1914" i="7"/>
  <c r="M3410" i="7"/>
  <c r="N3410" i="7"/>
  <c r="O3409" i="7"/>
  <c r="P3409" i="7" s="1"/>
  <c r="AE1916" i="7" l="1"/>
  <c r="AD1916" i="7"/>
  <c r="AF1915" i="7"/>
  <c r="AG1915" i="7" s="1"/>
  <c r="M3411" i="7"/>
  <c r="N3411" i="7"/>
  <c r="O3410" i="7"/>
  <c r="P3410" i="7" s="1"/>
  <c r="AF1916" i="7" l="1"/>
  <c r="AE1917" i="7"/>
  <c r="AD1917" i="7"/>
  <c r="AG1916" i="7"/>
  <c r="M3412" i="7"/>
  <c r="O3411" i="7"/>
  <c r="P3411" i="7" s="1"/>
  <c r="N3412" i="7"/>
  <c r="AE1918" i="7" l="1"/>
  <c r="AD1918" i="7"/>
  <c r="AF1917" i="7"/>
  <c r="AG1917" i="7" s="1"/>
  <c r="M3413" i="7"/>
  <c r="N3413" i="7"/>
  <c r="O3412" i="7"/>
  <c r="P3412" i="7" s="1"/>
  <c r="AE1919" i="7" l="1"/>
  <c r="AD1919" i="7"/>
  <c r="AF1918" i="7"/>
  <c r="AG1918" i="7"/>
  <c r="M3414" i="7"/>
  <c r="N3414" i="7"/>
  <c r="O3413" i="7"/>
  <c r="P3413" i="7" s="1"/>
  <c r="AE1920" i="7" l="1"/>
  <c r="AD1920" i="7"/>
  <c r="AF1919" i="7"/>
  <c r="AG1919" i="7"/>
  <c r="M3415" i="7"/>
  <c r="N3415" i="7"/>
  <c r="O3414" i="7"/>
  <c r="P3414" i="7" s="1"/>
  <c r="AE1921" i="7" l="1"/>
  <c r="AD1921" i="7"/>
  <c r="AF1920" i="7"/>
  <c r="AG1920" i="7"/>
  <c r="M3416" i="7"/>
  <c r="N3416" i="7"/>
  <c r="O3415" i="7"/>
  <c r="P3415" i="7" s="1"/>
  <c r="AF1921" i="7" l="1"/>
  <c r="AE1922" i="7"/>
  <c r="AD1922" i="7"/>
  <c r="AG1921" i="7"/>
  <c r="M3417" i="7"/>
  <c r="N3417" i="7"/>
  <c r="O3416" i="7"/>
  <c r="P3416" i="7" s="1"/>
  <c r="AE1923" i="7" l="1"/>
  <c r="AD1923" i="7"/>
  <c r="AF1922" i="7"/>
  <c r="AG1922" i="7"/>
  <c r="M3418" i="7"/>
  <c r="N3418" i="7"/>
  <c r="O3417" i="7"/>
  <c r="P3417" i="7" s="1"/>
  <c r="AD1924" i="7" l="1"/>
  <c r="AF1923" i="7"/>
  <c r="AE1924" i="7"/>
  <c r="AG1923" i="7"/>
  <c r="M3419" i="7"/>
  <c r="N3419" i="7"/>
  <c r="O3418" i="7"/>
  <c r="P3418" i="7" s="1"/>
  <c r="AE1925" i="7" l="1"/>
  <c r="AD1925" i="7"/>
  <c r="AF1924" i="7"/>
  <c r="AG1924" i="7" s="1"/>
  <c r="M3420" i="7"/>
  <c r="N3420" i="7"/>
  <c r="O3419" i="7"/>
  <c r="P3419" i="7" s="1"/>
  <c r="AE1926" i="7" l="1"/>
  <c r="AD1926" i="7"/>
  <c r="AF1925" i="7"/>
  <c r="AG1925" i="7"/>
  <c r="M3421" i="7"/>
  <c r="N3421" i="7"/>
  <c r="O3420" i="7"/>
  <c r="P3420" i="7" s="1"/>
  <c r="AF1926" i="7" l="1"/>
  <c r="AE1927" i="7"/>
  <c r="AD1927" i="7"/>
  <c r="AG1926" i="7"/>
  <c r="M3422" i="7"/>
  <c r="N3422" i="7"/>
  <c r="O3421" i="7"/>
  <c r="P3421" i="7" s="1"/>
  <c r="AE1928" i="7" l="1"/>
  <c r="AD1928" i="7"/>
  <c r="AF1927" i="7"/>
  <c r="AG1927" i="7"/>
  <c r="M3423" i="7"/>
  <c r="N3423" i="7"/>
  <c r="O3422" i="7"/>
  <c r="P3422" i="7" s="1"/>
  <c r="AF1928" i="7" l="1"/>
  <c r="AD1929" i="7"/>
  <c r="AE1929" i="7"/>
  <c r="AG1928" i="7"/>
  <c r="M3424" i="7"/>
  <c r="N3424" i="7"/>
  <c r="O3423" i="7"/>
  <c r="P3423" i="7" s="1"/>
  <c r="AE1930" i="7" l="1"/>
  <c r="AD1930" i="7"/>
  <c r="AF1929" i="7"/>
  <c r="AG1929" i="7" s="1"/>
  <c r="M3425" i="7"/>
  <c r="N3425" i="7"/>
  <c r="O3424" i="7"/>
  <c r="P3424" i="7" s="1"/>
  <c r="AE1931" i="7" l="1"/>
  <c r="AD1931" i="7"/>
  <c r="AF1930" i="7"/>
  <c r="AG1930" i="7"/>
  <c r="M3426" i="7"/>
  <c r="O3425" i="7"/>
  <c r="P3425" i="7" s="1"/>
  <c r="N3426" i="7"/>
  <c r="AE1932" i="7" l="1"/>
  <c r="AF1931" i="7"/>
  <c r="AD1932" i="7"/>
  <c r="AG1931" i="7"/>
  <c r="M3427" i="7"/>
  <c r="N3427" i="7"/>
  <c r="O3426" i="7"/>
  <c r="P3426" i="7" s="1"/>
  <c r="AE1933" i="7" l="1"/>
  <c r="AD1933" i="7"/>
  <c r="AF1932" i="7"/>
  <c r="AG1932" i="7"/>
  <c r="M3428" i="7"/>
  <c r="N3428" i="7"/>
  <c r="O3427" i="7"/>
  <c r="P3427" i="7" s="1"/>
  <c r="AF1933" i="7" l="1"/>
  <c r="AE1934" i="7"/>
  <c r="AD1934" i="7"/>
  <c r="AG1933" i="7"/>
  <c r="M3429" i="7"/>
  <c r="N3429" i="7"/>
  <c r="O3428" i="7"/>
  <c r="P3428" i="7" s="1"/>
  <c r="AE1935" i="7" l="1"/>
  <c r="AD1935" i="7"/>
  <c r="AF1934" i="7"/>
  <c r="AG1934" i="7"/>
  <c r="M3430" i="7"/>
  <c r="N3430" i="7"/>
  <c r="O3429" i="7"/>
  <c r="P3429" i="7" s="1"/>
  <c r="AD1936" i="7" l="1"/>
  <c r="AF1935" i="7"/>
  <c r="AE1936" i="7"/>
  <c r="AG1935" i="7"/>
  <c r="M3431" i="7"/>
  <c r="O3430" i="7"/>
  <c r="P3430" i="7" s="1"/>
  <c r="N3431" i="7"/>
  <c r="AE1937" i="7" l="1"/>
  <c r="AD1937" i="7"/>
  <c r="AF1936" i="7"/>
  <c r="AG1936" i="7" s="1"/>
  <c r="M3432" i="7"/>
  <c r="O3431" i="7"/>
  <c r="P3431" i="7" s="1"/>
  <c r="N3432" i="7"/>
  <c r="AE1938" i="7" l="1"/>
  <c r="AD1938" i="7"/>
  <c r="AF1937" i="7"/>
  <c r="AG1937" i="7"/>
  <c r="M3433" i="7"/>
  <c r="N3433" i="7"/>
  <c r="O3432" i="7"/>
  <c r="P3432" i="7" s="1"/>
  <c r="AF1938" i="7" l="1"/>
  <c r="AE1939" i="7"/>
  <c r="AD1939" i="7"/>
  <c r="AG1938" i="7"/>
  <c r="M3434" i="7"/>
  <c r="N3434" i="7"/>
  <c r="O3433" i="7"/>
  <c r="P3433" i="7" s="1"/>
  <c r="AE1940" i="7" l="1"/>
  <c r="AD1940" i="7"/>
  <c r="AF1939" i="7"/>
  <c r="AG1939" i="7"/>
  <c r="M3435" i="7"/>
  <c r="N3435" i="7"/>
  <c r="O3434" i="7"/>
  <c r="P3434" i="7" s="1"/>
  <c r="AF1940" i="7" l="1"/>
  <c r="AE1941" i="7"/>
  <c r="AD1941" i="7"/>
  <c r="AG1940" i="7"/>
  <c r="M3436" i="7"/>
  <c r="O3435" i="7"/>
  <c r="P3435" i="7" s="1"/>
  <c r="N3436" i="7"/>
  <c r="AE1942" i="7" l="1"/>
  <c r="AD1942" i="7"/>
  <c r="AF1941" i="7"/>
  <c r="AG1941" i="7"/>
  <c r="M3437" i="7"/>
  <c r="N3437" i="7"/>
  <c r="O3436" i="7"/>
  <c r="P3436" i="7" s="1"/>
  <c r="AE1943" i="7" l="1"/>
  <c r="AD1943" i="7"/>
  <c r="AF1942" i="7"/>
  <c r="AG1942" i="7"/>
  <c r="M3438" i="7"/>
  <c r="N3438" i="7"/>
  <c r="O3437" i="7"/>
  <c r="P3437" i="7" s="1"/>
  <c r="AE1944" i="7" l="1"/>
  <c r="AD1944" i="7"/>
  <c r="AF1943" i="7"/>
  <c r="AG1943" i="7"/>
  <c r="M3439" i="7"/>
  <c r="N3439" i="7"/>
  <c r="O3438" i="7"/>
  <c r="P3438" i="7" s="1"/>
  <c r="AE1945" i="7" l="1"/>
  <c r="AD1945" i="7"/>
  <c r="AF1944" i="7"/>
  <c r="AG1944" i="7"/>
  <c r="M3440" i="7"/>
  <c r="N3440" i="7"/>
  <c r="O3439" i="7"/>
  <c r="P3439" i="7" s="1"/>
  <c r="AF1945" i="7" l="1"/>
  <c r="AD1946" i="7"/>
  <c r="AE1946" i="7"/>
  <c r="AG1945" i="7"/>
  <c r="M3441" i="7"/>
  <c r="N3441" i="7"/>
  <c r="O3440" i="7"/>
  <c r="P3440" i="7" s="1"/>
  <c r="AE1947" i="7" l="1"/>
  <c r="AD1947" i="7"/>
  <c r="AF1946" i="7"/>
  <c r="AG1946" i="7"/>
  <c r="M3442" i="7"/>
  <c r="N3442" i="7"/>
  <c r="O3441" i="7"/>
  <c r="P3441" i="7" s="1"/>
  <c r="AD1948" i="7" l="1"/>
  <c r="AF1947" i="7"/>
  <c r="AE1948" i="7"/>
  <c r="AG1947" i="7"/>
  <c r="M3443" i="7"/>
  <c r="N3443" i="7"/>
  <c r="O3442" i="7"/>
  <c r="P3442" i="7" s="1"/>
  <c r="AE1949" i="7" l="1"/>
  <c r="AD1949" i="7"/>
  <c r="AF1948" i="7"/>
  <c r="AG1948" i="7" s="1"/>
  <c r="M3444" i="7"/>
  <c r="O3443" i="7"/>
  <c r="P3443" i="7" s="1"/>
  <c r="N3444" i="7"/>
  <c r="AE1950" i="7" l="1"/>
  <c r="AD1950" i="7"/>
  <c r="AF1949" i="7"/>
  <c r="AG1949" i="7"/>
  <c r="M3445" i="7"/>
  <c r="N3445" i="7"/>
  <c r="O3444" i="7"/>
  <c r="P3444" i="7" s="1"/>
  <c r="AF1950" i="7" l="1"/>
  <c r="AE1951" i="7"/>
  <c r="AD1951" i="7"/>
  <c r="AG1950" i="7"/>
  <c r="M3446" i="7"/>
  <c r="N3446" i="7"/>
  <c r="O3445" i="7"/>
  <c r="P3445" i="7" s="1"/>
  <c r="AE1952" i="7" l="1"/>
  <c r="AD1952" i="7"/>
  <c r="AF1951" i="7"/>
  <c r="AG1951" i="7"/>
  <c r="M3447" i="7"/>
  <c r="O3446" i="7"/>
  <c r="P3446" i="7" s="1"/>
  <c r="N3447" i="7"/>
  <c r="AF1952" i="7" l="1"/>
  <c r="AE1953" i="7"/>
  <c r="AD1953" i="7"/>
  <c r="AG1952" i="7"/>
  <c r="M3448" i="7"/>
  <c r="O3447" i="7"/>
  <c r="P3447" i="7" s="1"/>
  <c r="N3448" i="7"/>
  <c r="AE1954" i="7" l="1"/>
  <c r="AD1954" i="7"/>
  <c r="AF1953" i="7"/>
  <c r="AG1953" i="7"/>
  <c r="M3449" i="7"/>
  <c r="O3448" i="7"/>
  <c r="P3448" i="7" s="1"/>
  <c r="N3449" i="7"/>
  <c r="AE1955" i="7" l="1"/>
  <c r="AD1955" i="7"/>
  <c r="AF1954" i="7"/>
  <c r="AG1954" i="7"/>
  <c r="M3450" i="7"/>
  <c r="N3450" i="7"/>
  <c r="O3449" i="7"/>
  <c r="P3449" i="7" s="1"/>
  <c r="AE1956" i="7" l="1"/>
  <c r="AD1956" i="7"/>
  <c r="AF1955" i="7"/>
  <c r="AG1955" i="7"/>
  <c r="M3451" i="7"/>
  <c r="N3451" i="7"/>
  <c r="O3450" i="7"/>
  <c r="P3450" i="7" s="1"/>
  <c r="AE1957" i="7" l="1"/>
  <c r="AD1957" i="7"/>
  <c r="AF1956" i="7"/>
  <c r="AG1956" i="7"/>
  <c r="M3452" i="7"/>
  <c r="O3451" i="7"/>
  <c r="P3451" i="7" s="1"/>
  <c r="N3452" i="7"/>
  <c r="AF1957" i="7" l="1"/>
  <c r="AE1958" i="7"/>
  <c r="AD1958" i="7"/>
  <c r="AG1957" i="7"/>
  <c r="M3453" i="7"/>
  <c r="O3452" i="7"/>
  <c r="P3452" i="7" s="1"/>
  <c r="N3453" i="7"/>
  <c r="AE1959" i="7" l="1"/>
  <c r="AD1959" i="7"/>
  <c r="AF1958" i="7"/>
  <c r="AG1958" i="7"/>
  <c r="M3454" i="7"/>
  <c r="O3453" i="7"/>
  <c r="P3453" i="7" s="1"/>
  <c r="N3454" i="7"/>
  <c r="AD1960" i="7" l="1"/>
  <c r="AF1959" i="7"/>
  <c r="AE1960" i="7"/>
  <c r="AG1959" i="7"/>
  <c r="M3455" i="7"/>
  <c r="N3455" i="7"/>
  <c r="O3454" i="7"/>
  <c r="P3454" i="7" s="1"/>
  <c r="AE1961" i="7" l="1"/>
  <c r="AD1961" i="7"/>
  <c r="AF1960" i="7"/>
  <c r="AG1960" i="7" s="1"/>
  <c r="M3456" i="7"/>
  <c r="N3456" i="7"/>
  <c r="O3455" i="7"/>
  <c r="P3455" i="7" s="1"/>
  <c r="AE1962" i="7" l="1"/>
  <c r="AD1962" i="7"/>
  <c r="AF1961" i="7"/>
  <c r="AG1961" i="7"/>
  <c r="M3457" i="7"/>
  <c r="O3456" i="7"/>
  <c r="P3456" i="7" s="1"/>
  <c r="N3457" i="7"/>
  <c r="AF1962" i="7" l="1"/>
  <c r="AG1962" i="7" s="1"/>
  <c r="AE1963" i="7"/>
  <c r="AD1963" i="7"/>
  <c r="M3458" i="7"/>
  <c r="N3458" i="7"/>
  <c r="O3457" i="7"/>
  <c r="P3457" i="7" s="1"/>
  <c r="AE1964" i="7" l="1"/>
  <c r="AD1964" i="7"/>
  <c r="AF1963" i="7"/>
  <c r="AG1963" i="7"/>
  <c r="M3459" i="7"/>
  <c r="N3459" i="7"/>
  <c r="O3458" i="7"/>
  <c r="P3458" i="7" s="1"/>
  <c r="AF1964" i="7" l="1"/>
  <c r="AE1965" i="7"/>
  <c r="AD1965" i="7"/>
  <c r="AG1964" i="7"/>
  <c r="M3460" i="7"/>
  <c r="N3460" i="7"/>
  <c r="O3459" i="7"/>
  <c r="P3459" i="7" s="1"/>
  <c r="AE1966" i="7" l="1"/>
  <c r="AD1966" i="7"/>
  <c r="AF1965" i="7"/>
  <c r="AG1965" i="7"/>
  <c r="M3461" i="7"/>
  <c r="N3461" i="7"/>
  <c r="O3460" i="7"/>
  <c r="P3460" i="7" s="1"/>
  <c r="AE1967" i="7" l="1"/>
  <c r="AD1967" i="7"/>
  <c r="AF1966" i="7"/>
  <c r="AG1966" i="7"/>
  <c r="M3462" i="7"/>
  <c r="N3462" i="7"/>
  <c r="O3461" i="7"/>
  <c r="P3461" i="7" s="1"/>
  <c r="AE1968" i="7" l="1"/>
  <c r="AF1967" i="7"/>
  <c r="AD1968" i="7"/>
  <c r="AG1967" i="7"/>
  <c r="M3463" i="7"/>
  <c r="N3463" i="7"/>
  <c r="O3462" i="7"/>
  <c r="P3462" i="7" s="1"/>
  <c r="AE1969" i="7" l="1"/>
  <c r="AD1969" i="7"/>
  <c r="AF1968" i="7"/>
  <c r="AG1968" i="7"/>
  <c r="M3464" i="7"/>
  <c r="O3463" i="7"/>
  <c r="P3463" i="7" s="1"/>
  <c r="N3464" i="7"/>
  <c r="AF1969" i="7" l="1"/>
  <c r="AE1970" i="7"/>
  <c r="AD1970" i="7"/>
  <c r="AG1969" i="7"/>
  <c r="M3465" i="7"/>
  <c r="O3464" i="7"/>
  <c r="P3464" i="7" s="1"/>
  <c r="N3465" i="7"/>
  <c r="AE1971" i="7" l="1"/>
  <c r="AD1971" i="7"/>
  <c r="AF1970" i="7"/>
  <c r="AG1970" i="7"/>
  <c r="M3466" i="7"/>
  <c r="N3466" i="7"/>
  <c r="O3465" i="7"/>
  <c r="P3465" i="7" s="1"/>
  <c r="AD1972" i="7" l="1"/>
  <c r="AF1971" i="7"/>
  <c r="AE1972" i="7"/>
  <c r="AG1971" i="7"/>
  <c r="M3467" i="7"/>
  <c r="N3467" i="7"/>
  <c r="O3466" i="7"/>
  <c r="P3466" i="7" s="1"/>
  <c r="AE1973" i="7" l="1"/>
  <c r="AD1973" i="7"/>
  <c r="AF1972" i="7"/>
  <c r="AG1972" i="7" s="1"/>
  <c r="M3468" i="7"/>
  <c r="O3467" i="7"/>
  <c r="P3467" i="7" s="1"/>
  <c r="N3468" i="7"/>
  <c r="AE1974" i="7" l="1"/>
  <c r="AD1974" i="7"/>
  <c r="AF1973" i="7"/>
  <c r="AG1973" i="7"/>
  <c r="M3469" i="7"/>
  <c r="O3468" i="7"/>
  <c r="P3468" i="7" s="1"/>
  <c r="N3469" i="7"/>
  <c r="AF1974" i="7" l="1"/>
  <c r="AE1975" i="7"/>
  <c r="AD1975" i="7"/>
  <c r="AG1974" i="7"/>
  <c r="M3470" i="7"/>
  <c r="O3469" i="7"/>
  <c r="P3469" i="7" s="1"/>
  <c r="N3470" i="7"/>
  <c r="AE1976" i="7" l="1"/>
  <c r="AD1976" i="7"/>
  <c r="AF1975" i="7"/>
  <c r="AG1975" i="7"/>
  <c r="M3471" i="7"/>
  <c r="N3471" i="7"/>
  <c r="O3470" i="7"/>
  <c r="P3470" i="7" s="1"/>
  <c r="AF1976" i="7" l="1"/>
  <c r="AG1976" i="7" s="1"/>
  <c r="AE1977" i="7"/>
  <c r="AD1977" i="7"/>
  <c r="M3472" i="7"/>
  <c r="N3472" i="7"/>
  <c r="O3471" i="7"/>
  <c r="P3471" i="7" s="1"/>
  <c r="AE1978" i="7" l="1"/>
  <c r="AD1978" i="7"/>
  <c r="AF1977" i="7"/>
  <c r="AG1977" i="7"/>
  <c r="M3473" i="7"/>
  <c r="N3473" i="7"/>
  <c r="O3472" i="7"/>
  <c r="P3472" i="7" s="1"/>
  <c r="AE1979" i="7" l="1"/>
  <c r="AD1979" i="7"/>
  <c r="AF1978" i="7"/>
  <c r="AG1978" i="7"/>
  <c r="M3474" i="7"/>
  <c r="O3473" i="7"/>
  <c r="P3473" i="7" s="1"/>
  <c r="N3474" i="7"/>
  <c r="AE1980" i="7" l="1"/>
  <c r="AD1980" i="7"/>
  <c r="AF1979" i="7"/>
  <c r="AG1979" i="7"/>
  <c r="M3475" i="7"/>
  <c r="O3474" i="7"/>
  <c r="P3474" i="7" s="1"/>
  <c r="N3475" i="7"/>
  <c r="AE1981" i="7" l="1"/>
  <c r="AD1981" i="7"/>
  <c r="AF1980" i="7"/>
  <c r="AG1980" i="7"/>
  <c r="M3476" i="7"/>
  <c r="N3476" i="7"/>
  <c r="O3475" i="7"/>
  <c r="P3475" i="7" s="1"/>
  <c r="AF1981" i="7" l="1"/>
  <c r="AD1982" i="7"/>
  <c r="AE1982" i="7"/>
  <c r="AG1981" i="7"/>
  <c r="M3477" i="7"/>
  <c r="N3477" i="7"/>
  <c r="O3476" i="7"/>
  <c r="P3476" i="7" s="1"/>
  <c r="AE1983" i="7" l="1"/>
  <c r="AD1983" i="7"/>
  <c r="AF1982" i="7"/>
  <c r="AG1982" i="7"/>
  <c r="M3478" i="7"/>
  <c r="O3477" i="7"/>
  <c r="P3477" i="7" s="1"/>
  <c r="N3478" i="7"/>
  <c r="AD1984" i="7" l="1"/>
  <c r="AF1983" i="7"/>
  <c r="AE1984" i="7"/>
  <c r="AG1983" i="7"/>
  <c r="M3479" i="7"/>
  <c r="O3478" i="7"/>
  <c r="P3478" i="7" s="1"/>
  <c r="N3479" i="7"/>
  <c r="AE1985" i="7" l="1"/>
  <c r="AD1985" i="7"/>
  <c r="AF1984" i="7"/>
  <c r="AG1984" i="7" s="1"/>
  <c r="M3480" i="7"/>
  <c r="N3480" i="7"/>
  <c r="O3479" i="7"/>
  <c r="P3479" i="7" s="1"/>
  <c r="AE1986" i="7" l="1"/>
  <c r="AD1986" i="7"/>
  <c r="AF1985" i="7"/>
  <c r="AG1985" i="7"/>
  <c r="M3481" i="7"/>
  <c r="N3481" i="7"/>
  <c r="O3480" i="7"/>
  <c r="P3480" i="7" s="1"/>
  <c r="AF1986" i="7" l="1"/>
  <c r="AE1987" i="7"/>
  <c r="AD1987" i="7"/>
  <c r="AG1986" i="7"/>
  <c r="M3482" i="7"/>
  <c r="N3482" i="7"/>
  <c r="O3481" i="7"/>
  <c r="P3481" i="7" s="1"/>
  <c r="AE1988" i="7" l="1"/>
  <c r="AD1988" i="7"/>
  <c r="AF1987" i="7"/>
  <c r="AG1987" i="7"/>
  <c r="M3483" i="7"/>
  <c r="O3482" i="7"/>
  <c r="P3482" i="7" s="1"/>
  <c r="N3483" i="7"/>
  <c r="AF1988" i="7" l="1"/>
  <c r="AE1989" i="7"/>
  <c r="AD1989" i="7"/>
  <c r="AG1988" i="7"/>
  <c r="M3484" i="7"/>
  <c r="N3484" i="7"/>
  <c r="O3483" i="7"/>
  <c r="P3483" i="7" s="1"/>
  <c r="AE1990" i="7" l="1"/>
  <c r="AD1990" i="7"/>
  <c r="AF1989" i="7"/>
  <c r="AG1989" i="7"/>
  <c r="M3485" i="7"/>
  <c r="N3485" i="7"/>
  <c r="O3484" i="7"/>
  <c r="P3484" i="7" s="1"/>
  <c r="AE1991" i="7" l="1"/>
  <c r="AD1991" i="7"/>
  <c r="AF1990" i="7"/>
  <c r="AG1990" i="7"/>
  <c r="M3486" i="7"/>
  <c r="N3486" i="7"/>
  <c r="O3485" i="7"/>
  <c r="P3485" i="7" s="1"/>
  <c r="AE1992" i="7" l="1"/>
  <c r="AD1992" i="7"/>
  <c r="AF1991" i="7"/>
  <c r="AG1991" i="7"/>
  <c r="M3487" i="7"/>
  <c r="N3487" i="7"/>
  <c r="O3486" i="7"/>
  <c r="P3486" i="7" s="1"/>
  <c r="AE1993" i="7" l="1"/>
  <c r="AD1993" i="7"/>
  <c r="AF1992" i="7"/>
  <c r="AG1992" i="7" s="1"/>
  <c r="M3488" i="7"/>
  <c r="O3487" i="7"/>
  <c r="P3487" i="7" s="1"/>
  <c r="N3488" i="7"/>
  <c r="AF1993" i="7" l="1"/>
  <c r="AE1994" i="7"/>
  <c r="AD1994" i="7"/>
  <c r="AG1993" i="7"/>
  <c r="M3489" i="7"/>
  <c r="N3489" i="7"/>
  <c r="O3488" i="7"/>
  <c r="P3488" i="7" s="1"/>
  <c r="AE1995" i="7" l="1"/>
  <c r="AD1995" i="7"/>
  <c r="AF1994" i="7"/>
  <c r="AG1994" i="7"/>
  <c r="M3490" i="7"/>
  <c r="N3490" i="7"/>
  <c r="O3489" i="7"/>
  <c r="P3489" i="7" s="1"/>
  <c r="AD1996" i="7" l="1"/>
  <c r="AF1995" i="7"/>
  <c r="AE1996" i="7"/>
  <c r="AG1995" i="7"/>
  <c r="M3491" i="7"/>
  <c r="N3491" i="7"/>
  <c r="O3490" i="7"/>
  <c r="P3490" i="7" s="1"/>
  <c r="AE1997" i="7" l="1"/>
  <c r="AD1997" i="7"/>
  <c r="AF1996" i="7"/>
  <c r="AG1996" i="7" s="1"/>
  <c r="M3492" i="7"/>
  <c r="N3492" i="7"/>
  <c r="O3491" i="7"/>
  <c r="P3491" i="7" s="1"/>
  <c r="AE1998" i="7" l="1"/>
  <c r="AD1998" i="7"/>
  <c r="AF1997" i="7"/>
  <c r="AG1997" i="7"/>
  <c r="M3493" i="7"/>
  <c r="N3493" i="7"/>
  <c r="O3492" i="7"/>
  <c r="P3492" i="7" s="1"/>
  <c r="AF1998" i="7" l="1"/>
  <c r="AE1999" i="7"/>
  <c r="AD1999" i="7"/>
  <c r="AG1998" i="7"/>
  <c r="M3494" i="7"/>
  <c r="N3494" i="7"/>
  <c r="O3493" i="7"/>
  <c r="P3493" i="7" s="1"/>
  <c r="AE2000" i="7" l="1"/>
  <c r="AD2000" i="7"/>
  <c r="AF1999" i="7"/>
  <c r="AG1999" i="7"/>
  <c r="M3495" i="7"/>
  <c r="O3494" i="7"/>
  <c r="P3494" i="7" s="1"/>
  <c r="N3495" i="7"/>
  <c r="AF2000" i="7" l="1"/>
  <c r="AE2001" i="7"/>
  <c r="AD2001" i="7"/>
  <c r="AG2000" i="7"/>
  <c r="M3496" i="7"/>
  <c r="O3495" i="7"/>
  <c r="P3495" i="7" s="1"/>
  <c r="N3496" i="7"/>
  <c r="AE2002" i="7" l="1"/>
  <c r="AD2002" i="7"/>
  <c r="AF2001" i="7"/>
  <c r="AG2001" i="7"/>
  <c r="M3497" i="7"/>
  <c r="N3497" i="7"/>
  <c r="O3496" i="7"/>
  <c r="P3496" i="7" s="1"/>
  <c r="AE2003" i="7" l="1"/>
  <c r="AD2003" i="7"/>
  <c r="AF2002" i="7"/>
  <c r="AG2002" i="7"/>
  <c r="M3498" i="7"/>
  <c r="N3498" i="7"/>
  <c r="O3497" i="7"/>
  <c r="P3497" i="7" s="1"/>
  <c r="AE2004" i="7" l="1"/>
  <c r="AF2003" i="7"/>
  <c r="AD2004" i="7"/>
  <c r="AG2003" i="7"/>
  <c r="M3499" i="7"/>
  <c r="O3498" i="7"/>
  <c r="P3498" i="7" s="1"/>
  <c r="N3499" i="7"/>
  <c r="AE2005" i="7" l="1"/>
  <c r="AD2005" i="7"/>
  <c r="AF2004" i="7"/>
  <c r="AG2004" i="7"/>
  <c r="M3500" i="7"/>
  <c r="N3500" i="7"/>
  <c r="O3499" i="7"/>
  <c r="P3499" i="7" s="1"/>
  <c r="AF2005" i="7" l="1"/>
  <c r="AE2006" i="7"/>
  <c r="AD2006" i="7"/>
  <c r="AG2005" i="7"/>
  <c r="M3501" i="7"/>
  <c r="N3501" i="7"/>
  <c r="O3500" i="7"/>
  <c r="P3500" i="7" s="1"/>
  <c r="AE2007" i="7" l="1"/>
  <c r="AD2007" i="7"/>
  <c r="AF2006" i="7"/>
  <c r="AG2006" i="7"/>
  <c r="M3502" i="7"/>
  <c r="N3502" i="7"/>
  <c r="O3501" i="7"/>
  <c r="P3501" i="7" s="1"/>
  <c r="AD2008" i="7" l="1"/>
  <c r="AF2007" i="7"/>
  <c r="AE2008" i="7"/>
  <c r="AG2007" i="7"/>
  <c r="M3503" i="7"/>
  <c r="N3503" i="7"/>
  <c r="O3502" i="7"/>
  <c r="P3502" i="7" s="1"/>
  <c r="AE2009" i="7" l="1"/>
  <c r="AD2009" i="7"/>
  <c r="AF2008" i="7"/>
  <c r="AG2008" i="7" s="1"/>
  <c r="M3504" i="7"/>
  <c r="N3504" i="7"/>
  <c r="O3503" i="7"/>
  <c r="P3503" i="7" s="1"/>
  <c r="AE2010" i="7" l="1"/>
  <c r="AD2010" i="7"/>
  <c r="AF2009" i="7"/>
  <c r="AG2009" i="7"/>
  <c r="M3505" i="7"/>
  <c r="N3505" i="7"/>
  <c r="O3504" i="7"/>
  <c r="P3504" i="7" s="1"/>
  <c r="AF2010" i="7" l="1"/>
  <c r="AD2011" i="7"/>
  <c r="AE2011" i="7"/>
  <c r="AG2010" i="7"/>
  <c r="M3506" i="7"/>
  <c r="N3506" i="7"/>
  <c r="O3505" i="7"/>
  <c r="P3505" i="7" s="1"/>
  <c r="AE2012" i="7" l="1"/>
  <c r="AD2012" i="7"/>
  <c r="AF2011" i="7"/>
  <c r="AG2011" i="7" s="1"/>
  <c r="M3507" i="7"/>
  <c r="O3506" i="7"/>
  <c r="P3506" i="7" s="1"/>
  <c r="N3507" i="7"/>
  <c r="AF2012" i="7" l="1"/>
  <c r="AE2013" i="7"/>
  <c r="AD2013" i="7"/>
  <c r="AG2012" i="7"/>
  <c r="M3508" i="7"/>
  <c r="N3508" i="7"/>
  <c r="O3507" i="7"/>
  <c r="P3507" i="7" s="1"/>
  <c r="AE2014" i="7" l="1"/>
  <c r="AD2014" i="7"/>
  <c r="AF2013" i="7"/>
  <c r="AG2013" i="7"/>
  <c r="M3509" i="7"/>
  <c r="N3509" i="7"/>
  <c r="O3508" i="7"/>
  <c r="P3508" i="7" s="1"/>
  <c r="AE2015" i="7" l="1"/>
  <c r="AD2015" i="7"/>
  <c r="AF2014" i="7"/>
  <c r="AG2014" i="7"/>
  <c r="M3510" i="7"/>
  <c r="O3509" i="7"/>
  <c r="P3509" i="7" s="1"/>
  <c r="N3510" i="7"/>
  <c r="AE2016" i="7" l="1"/>
  <c r="AD2016" i="7"/>
  <c r="AF2015" i="7"/>
  <c r="AG2015" i="7"/>
  <c r="M3511" i="7"/>
  <c r="O3510" i="7"/>
  <c r="P3510" i="7" s="1"/>
  <c r="N3511" i="7"/>
  <c r="AE2017" i="7" l="1"/>
  <c r="AD2017" i="7"/>
  <c r="AF2016" i="7"/>
  <c r="AG2016" i="7"/>
  <c r="M3512" i="7"/>
  <c r="N3512" i="7"/>
  <c r="O3511" i="7"/>
  <c r="P3511" i="7" s="1"/>
  <c r="AF2017" i="7" l="1"/>
  <c r="AD2018" i="7"/>
  <c r="AE2018" i="7"/>
  <c r="AG2017" i="7"/>
  <c r="M3513" i="7"/>
  <c r="N3513" i="7"/>
  <c r="O3512" i="7"/>
  <c r="P3512" i="7" s="1"/>
  <c r="AE2019" i="7" l="1"/>
  <c r="AD2019" i="7"/>
  <c r="AF2018" i="7"/>
  <c r="AG2018" i="7" s="1"/>
  <c r="M3514" i="7"/>
  <c r="N3514" i="7"/>
  <c r="O3513" i="7"/>
  <c r="P3513" i="7" s="1"/>
  <c r="AD2020" i="7" l="1"/>
  <c r="AF2019" i="7"/>
  <c r="AE2020" i="7"/>
  <c r="AG2019" i="7"/>
  <c r="M3515" i="7"/>
  <c r="O3514" i="7"/>
  <c r="P3514" i="7" s="1"/>
  <c r="N3515" i="7"/>
  <c r="AE2021" i="7" l="1"/>
  <c r="AD2021" i="7"/>
  <c r="AF2020" i="7"/>
  <c r="AG2020" i="7" s="1"/>
  <c r="M3516" i="7"/>
  <c r="N3516" i="7"/>
  <c r="O3515" i="7"/>
  <c r="P3515" i="7" s="1"/>
  <c r="AE2022" i="7" l="1"/>
  <c r="AD2022" i="7"/>
  <c r="AF2021" i="7"/>
  <c r="AG2021" i="7"/>
  <c r="M3517" i="7"/>
  <c r="N3517" i="7"/>
  <c r="O3516" i="7"/>
  <c r="P3516" i="7" s="1"/>
  <c r="AF2022" i="7" l="1"/>
  <c r="AE2023" i="7"/>
  <c r="AD2023" i="7"/>
  <c r="AG2022" i="7"/>
  <c r="M3518" i="7"/>
  <c r="O3517" i="7"/>
  <c r="P3517" i="7" s="1"/>
  <c r="N3518" i="7"/>
  <c r="AE2024" i="7" l="1"/>
  <c r="AD2024" i="7"/>
  <c r="AF2023" i="7"/>
  <c r="AG2023" i="7"/>
  <c r="M3519" i="7"/>
  <c r="N3519" i="7"/>
  <c r="O3518" i="7"/>
  <c r="P3518" i="7" s="1"/>
  <c r="AF2024" i="7" l="1"/>
  <c r="AE2025" i="7"/>
  <c r="AD2025" i="7"/>
  <c r="AG2024" i="7"/>
  <c r="M3520" i="7"/>
  <c r="N3520" i="7"/>
  <c r="O3519" i="7"/>
  <c r="P3519" i="7" s="1"/>
  <c r="AE2026" i="7" l="1"/>
  <c r="AD2026" i="7"/>
  <c r="AF2025" i="7"/>
  <c r="AG2025" i="7"/>
  <c r="M3521" i="7"/>
  <c r="N3521" i="7"/>
  <c r="O3520" i="7"/>
  <c r="P3520" i="7" s="1"/>
  <c r="AE2027" i="7" l="1"/>
  <c r="AD2027" i="7"/>
  <c r="AF2026" i="7"/>
  <c r="AG2026" i="7"/>
  <c r="M3522" i="7"/>
  <c r="N3522" i="7"/>
  <c r="O3521" i="7"/>
  <c r="P3521" i="7" s="1"/>
  <c r="AE2028" i="7" l="1"/>
  <c r="AD2028" i="7"/>
  <c r="AF2027" i="7"/>
  <c r="AG2027" i="7"/>
  <c r="M3523" i="7"/>
  <c r="O3522" i="7"/>
  <c r="P3522" i="7" s="1"/>
  <c r="N3523" i="7"/>
  <c r="AE2029" i="7" l="1"/>
  <c r="AD2029" i="7"/>
  <c r="AF2028" i="7"/>
  <c r="AG2028" i="7"/>
  <c r="M3524" i="7"/>
  <c r="N3524" i="7"/>
  <c r="O3523" i="7"/>
  <c r="P3523" i="7" s="1"/>
  <c r="AF2029" i="7" l="1"/>
  <c r="AE2030" i="7"/>
  <c r="AD2030" i="7"/>
  <c r="AG2029" i="7"/>
  <c r="M3525" i="7"/>
  <c r="N3525" i="7"/>
  <c r="O3524" i="7"/>
  <c r="P3524" i="7" s="1"/>
  <c r="AE2031" i="7" l="1"/>
  <c r="AD2031" i="7"/>
  <c r="AF2030" i="7"/>
  <c r="AG2030" i="7"/>
  <c r="M3526" i="7"/>
  <c r="N3526" i="7"/>
  <c r="O3525" i="7"/>
  <c r="P3525" i="7" s="1"/>
  <c r="AD2032" i="7" l="1"/>
  <c r="AF2031" i="7"/>
  <c r="AG2031" i="7" s="1"/>
  <c r="AE2032" i="7"/>
  <c r="M3527" i="7"/>
  <c r="N3527" i="7"/>
  <c r="O3526" i="7"/>
  <c r="P3526" i="7" s="1"/>
  <c r="AE2033" i="7" l="1"/>
  <c r="AD2033" i="7"/>
  <c r="AF2032" i="7"/>
  <c r="AG2032" i="7" s="1"/>
  <c r="M3528" i="7"/>
  <c r="O3527" i="7"/>
  <c r="P3527" i="7" s="1"/>
  <c r="N3528" i="7"/>
  <c r="AE2034" i="7" l="1"/>
  <c r="AD2034" i="7"/>
  <c r="AF2033" i="7"/>
  <c r="AG2033" i="7" s="1"/>
  <c r="M3529" i="7"/>
  <c r="N3529" i="7"/>
  <c r="O3528" i="7"/>
  <c r="P3528" i="7" s="1"/>
  <c r="AF2034" i="7" l="1"/>
  <c r="AE2035" i="7"/>
  <c r="AD2035" i="7"/>
  <c r="AG2034" i="7"/>
  <c r="M3530" i="7"/>
  <c r="N3530" i="7"/>
  <c r="O3529" i="7"/>
  <c r="P3529" i="7" s="1"/>
  <c r="AE2036" i="7" l="1"/>
  <c r="AD2036" i="7"/>
  <c r="AF2035" i="7"/>
  <c r="AG2035" i="7"/>
  <c r="M3531" i="7"/>
  <c r="O3530" i="7"/>
  <c r="P3530" i="7" s="1"/>
  <c r="N3531" i="7"/>
  <c r="AF2036" i="7" l="1"/>
  <c r="AE2037" i="7"/>
  <c r="AD2037" i="7"/>
  <c r="AG2036" i="7"/>
  <c r="M3532" i="7"/>
  <c r="O3531" i="7"/>
  <c r="P3531" i="7" s="1"/>
  <c r="N3532" i="7"/>
  <c r="AE2038" i="7" l="1"/>
  <c r="AD2038" i="7"/>
  <c r="AF2037" i="7"/>
  <c r="AG2037" i="7"/>
  <c r="M3533" i="7"/>
  <c r="N3533" i="7"/>
  <c r="O3532" i="7"/>
  <c r="P3532" i="7" s="1"/>
  <c r="AE2039" i="7" l="1"/>
  <c r="AD2039" i="7"/>
  <c r="AF2038" i="7"/>
  <c r="AG2038" i="7"/>
  <c r="M3534" i="7"/>
  <c r="N3534" i="7"/>
  <c r="O3533" i="7"/>
  <c r="P3533" i="7" s="1"/>
  <c r="AE2040" i="7" l="1"/>
  <c r="AF2039" i="7"/>
  <c r="AD2040" i="7"/>
  <c r="AG2039" i="7"/>
  <c r="M3535" i="7"/>
  <c r="N3535" i="7"/>
  <c r="O3534" i="7"/>
  <c r="P3534" i="7" s="1"/>
  <c r="AE2041" i="7" l="1"/>
  <c r="AD2041" i="7"/>
  <c r="AF2040" i="7"/>
  <c r="AG2040" i="7"/>
  <c r="M3536" i="7"/>
  <c r="N3536" i="7"/>
  <c r="O3535" i="7"/>
  <c r="P3535" i="7" s="1"/>
  <c r="AF2041" i="7" l="1"/>
  <c r="AE2042" i="7"/>
  <c r="AD2042" i="7"/>
  <c r="AG2041" i="7"/>
  <c r="M3537" i="7"/>
  <c r="N3537" i="7"/>
  <c r="O3536" i="7"/>
  <c r="P3536" i="7" s="1"/>
  <c r="AE2043" i="7" l="1"/>
  <c r="AD2043" i="7"/>
  <c r="AF2042" i="7"/>
  <c r="AG2042" i="7"/>
  <c r="M3538" i="7"/>
  <c r="N3538" i="7"/>
  <c r="O3537" i="7"/>
  <c r="P3537" i="7" s="1"/>
  <c r="AD2044" i="7" l="1"/>
  <c r="AF2043" i="7"/>
  <c r="AE2044" i="7"/>
  <c r="AG2043" i="7"/>
  <c r="M3539" i="7"/>
  <c r="O3538" i="7"/>
  <c r="P3538" i="7" s="1"/>
  <c r="N3539" i="7"/>
  <c r="AE2045" i="7" l="1"/>
  <c r="AD2045" i="7"/>
  <c r="AF2044" i="7"/>
  <c r="AG2044" i="7" s="1"/>
  <c r="M3540" i="7"/>
  <c r="N3540" i="7"/>
  <c r="O3539" i="7"/>
  <c r="P3539" i="7" s="1"/>
  <c r="AE2046" i="7" l="1"/>
  <c r="AD2046" i="7"/>
  <c r="AF2045" i="7"/>
  <c r="AG2045" i="7"/>
  <c r="M3541" i="7"/>
  <c r="N3541" i="7"/>
  <c r="O3540" i="7"/>
  <c r="P3540" i="7" s="1"/>
  <c r="AF2046" i="7" l="1"/>
  <c r="AE2047" i="7"/>
  <c r="AD2047" i="7"/>
  <c r="AG2046" i="7"/>
  <c r="M3542" i="7"/>
  <c r="N3542" i="7"/>
  <c r="O3541" i="7"/>
  <c r="P3541" i="7" s="1"/>
  <c r="AE2048" i="7" l="1"/>
  <c r="AD2048" i="7"/>
  <c r="AF2047" i="7"/>
  <c r="AG2047" i="7"/>
  <c r="M3543" i="7"/>
  <c r="N3543" i="7"/>
  <c r="O3542" i="7"/>
  <c r="P3542" i="7" s="1"/>
  <c r="AF2048" i="7" l="1"/>
  <c r="AE2049" i="7"/>
  <c r="AD2049" i="7"/>
  <c r="AG2048" i="7"/>
  <c r="M3544" i="7"/>
  <c r="O3543" i="7"/>
  <c r="P3543" i="7" s="1"/>
  <c r="N3544" i="7"/>
  <c r="AE2050" i="7" l="1"/>
  <c r="AD2050" i="7"/>
  <c r="AF2049" i="7"/>
  <c r="AG2049" i="7"/>
  <c r="M3545" i="7"/>
  <c r="N3545" i="7"/>
  <c r="O3544" i="7"/>
  <c r="P3544" i="7" s="1"/>
  <c r="AE2051" i="7" l="1"/>
  <c r="AD2051" i="7"/>
  <c r="AF2050" i="7"/>
  <c r="AG2050" i="7"/>
  <c r="M3546" i="7"/>
  <c r="N3546" i="7"/>
  <c r="O3545" i="7"/>
  <c r="P3545" i="7" s="1"/>
  <c r="AE2052" i="7" l="1"/>
  <c r="AD2052" i="7"/>
  <c r="AF2051" i="7"/>
  <c r="AG2051" i="7"/>
  <c r="M3547" i="7"/>
  <c r="O3546" i="7"/>
  <c r="P3546" i="7" s="1"/>
  <c r="N3547" i="7"/>
  <c r="AE2053" i="7" l="1"/>
  <c r="AD2053" i="7"/>
  <c r="AF2052" i="7"/>
  <c r="AG2052" i="7"/>
  <c r="M3548" i="7"/>
  <c r="N3548" i="7"/>
  <c r="O3547" i="7"/>
  <c r="P3547" i="7" s="1"/>
  <c r="AF2053" i="7" l="1"/>
  <c r="AD2054" i="7"/>
  <c r="AE2054" i="7"/>
  <c r="AG2053" i="7"/>
  <c r="M3549" i="7"/>
  <c r="N3549" i="7"/>
  <c r="O3548" i="7"/>
  <c r="P3548" i="7" s="1"/>
  <c r="AE2055" i="7" l="1"/>
  <c r="AD2055" i="7"/>
  <c r="AF2054" i="7"/>
  <c r="AG2054" i="7" s="1"/>
  <c r="M3550" i="7"/>
  <c r="N3550" i="7"/>
  <c r="O3549" i="7"/>
  <c r="P3549" i="7" s="1"/>
  <c r="AD2056" i="7" l="1"/>
  <c r="AF2055" i="7"/>
  <c r="AE2056" i="7"/>
  <c r="AG2055" i="7"/>
  <c r="M3551" i="7"/>
  <c r="N3551" i="7"/>
  <c r="O3550" i="7"/>
  <c r="P3550" i="7" s="1"/>
  <c r="AE2057" i="7" l="1"/>
  <c r="AD2057" i="7"/>
  <c r="AF2056" i="7"/>
  <c r="AG2056" i="7" s="1"/>
  <c r="M3552" i="7"/>
  <c r="N3552" i="7"/>
  <c r="O3551" i="7"/>
  <c r="P3551" i="7" s="1"/>
  <c r="AE2058" i="7" l="1"/>
  <c r="AD2058" i="7"/>
  <c r="AF2057" i="7"/>
  <c r="AG2057" i="7"/>
  <c r="M3553" i="7"/>
  <c r="N3553" i="7"/>
  <c r="O3552" i="7"/>
  <c r="P3552" i="7" s="1"/>
  <c r="AF2058" i="7" l="1"/>
  <c r="AE2059" i="7"/>
  <c r="AD2059" i="7"/>
  <c r="AG2058" i="7"/>
  <c r="M3554" i="7"/>
  <c r="N3554" i="7"/>
  <c r="O3553" i="7"/>
  <c r="P3553" i="7" s="1"/>
  <c r="AE2060" i="7" l="1"/>
  <c r="AD2060" i="7"/>
  <c r="AF2059" i="7"/>
  <c r="AG2059" i="7"/>
  <c r="M3555" i="7"/>
  <c r="N3555" i="7"/>
  <c r="O3554" i="7"/>
  <c r="P3554" i="7" s="1"/>
  <c r="AF2060" i="7" l="1"/>
  <c r="AE2061" i="7"/>
  <c r="AD2061" i="7"/>
  <c r="AG2060" i="7"/>
  <c r="M3556" i="7"/>
  <c r="N3556" i="7"/>
  <c r="O3555" i="7"/>
  <c r="P3555" i="7" s="1"/>
  <c r="AE2062" i="7" l="1"/>
  <c r="AD2062" i="7"/>
  <c r="AF2061" i="7"/>
  <c r="AG2061" i="7"/>
  <c r="M3557" i="7"/>
  <c r="O3556" i="7"/>
  <c r="P3556" i="7" s="1"/>
  <c r="N3557" i="7"/>
  <c r="AE2063" i="7" l="1"/>
  <c r="AD2063" i="7"/>
  <c r="AF2062" i="7"/>
  <c r="AG2062" i="7"/>
  <c r="M3558" i="7"/>
  <c r="N3558" i="7"/>
  <c r="O3557" i="7"/>
  <c r="P3557" i="7" s="1"/>
  <c r="AE2064" i="7" l="1"/>
  <c r="AD2064" i="7"/>
  <c r="AF2063" i="7"/>
  <c r="AG2063" i="7"/>
  <c r="M3559" i="7"/>
  <c r="N3559" i="7"/>
  <c r="O3558" i="7"/>
  <c r="P3558" i="7" s="1"/>
  <c r="AE2065" i="7" l="1"/>
  <c r="AD2065" i="7"/>
  <c r="AF2064" i="7"/>
  <c r="AG2064" i="7"/>
  <c r="M3560" i="7"/>
  <c r="N3560" i="7"/>
  <c r="O3559" i="7"/>
  <c r="P3559" i="7" s="1"/>
  <c r="AF2065" i="7" l="1"/>
  <c r="AE2066" i="7"/>
  <c r="AD2066" i="7"/>
  <c r="AG2065" i="7"/>
  <c r="M3561" i="7"/>
  <c r="N3561" i="7"/>
  <c r="O3560" i="7"/>
  <c r="P3560" i="7" s="1"/>
  <c r="AE2067" i="7" l="1"/>
  <c r="AD2067" i="7"/>
  <c r="AF2066" i="7"/>
  <c r="AG2066" i="7"/>
  <c r="M3562" i="7"/>
  <c r="O3561" i="7"/>
  <c r="P3561" i="7" s="1"/>
  <c r="N3562" i="7"/>
  <c r="AD2068" i="7" l="1"/>
  <c r="AF2067" i="7"/>
  <c r="AE2068" i="7"/>
  <c r="AG2067" i="7"/>
  <c r="M3563" i="7"/>
  <c r="O3562" i="7"/>
  <c r="P3562" i="7" s="1"/>
  <c r="N3563" i="7"/>
  <c r="AE2069" i="7" l="1"/>
  <c r="AD2069" i="7"/>
  <c r="AF2068" i="7"/>
  <c r="AG2068" i="7" s="1"/>
  <c r="M3564" i="7"/>
  <c r="O3563" i="7"/>
  <c r="P3563" i="7" s="1"/>
  <c r="N3564" i="7"/>
  <c r="AE2070" i="7" l="1"/>
  <c r="AD2070" i="7"/>
  <c r="AF2069" i="7"/>
  <c r="AG2069" i="7"/>
  <c r="M3565" i="7"/>
  <c r="N3565" i="7"/>
  <c r="O3564" i="7"/>
  <c r="P3564" i="7" s="1"/>
  <c r="AF2070" i="7" l="1"/>
  <c r="AE2071" i="7"/>
  <c r="AD2071" i="7"/>
  <c r="AG2070" i="7"/>
  <c r="M3566" i="7"/>
  <c r="N3566" i="7"/>
  <c r="O3565" i="7"/>
  <c r="P3565" i="7" s="1"/>
  <c r="AE2072" i="7" l="1"/>
  <c r="AD2072" i="7"/>
  <c r="AF2071" i="7"/>
  <c r="AG2071" i="7"/>
  <c r="M3567" i="7"/>
  <c r="O3566" i="7"/>
  <c r="P3566" i="7" s="1"/>
  <c r="N3567" i="7"/>
  <c r="AF2072" i="7" l="1"/>
  <c r="AE2073" i="7"/>
  <c r="AD2073" i="7"/>
  <c r="AG2072" i="7"/>
  <c r="M3568" i="7"/>
  <c r="O3567" i="7"/>
  <c r="P3567" i="7" s="1"/>
  <c r="N3568" i="7"/>
  <c r="AE2074" i="7" l="1"/>
  <c r="AD2074" i="7"/>
  <c r="AF2073" i="7"/>
  <c r="AG2073" i="7"/>
  <c r="M3569" i="7"/>
  <c r="N3569" i="7"/>
  <c r="O3568" i="7"/>
  <c r="P3568" i="7" s="1"/>
  <c r="AE2075" i="7" l="1"/>
  <c r="AD2075" i="7"/>
  <c r="AF2074" i="7"/>
  <c r="AG2074" i="7" s="1"/>
  <c r="M3570" i="7"/>
  <c r="N3570" i="7"/>
  <c r="O3569" i="7"/>
  <c r="P3569" i="7" s="1"/>
  <c r="AE2076" i="7" l="1"/>
  <c r="AF2075" i="7"/>
  <c r="AD2076" i="7"/>
  <c r="AG2075" i="7"/>
  <c r="M3571" i="7"/>
  <c r="N3571" i="7"/>
  <c r="O3570" i="7"/>
  <c r="P3570" i="7" s="1"/>
  <c r="AE2077" i="7" l="1"/>
  <c r="AD2077" i="7"/>
  <c r="AF2076" i="7"/>
  <c r="AG2076" i="7"/>
  <c r="M3572" i="7"/>
  <c r="N3572" i="7"/>
  <c r="O3571" i="7"/>
  <c r="P3571" i="7" s="1"/>
  <c r="AF2077" i="7" l="1"/>
  <c r="AE2078" i="7"/>
  <c r="AD2078" i="7"/>
  <c r="AG2077" i="7"/>
  <c r="M3573" i="7"/>
  <c r="N3573" i="7"/>
  <c r="O3572" i="7"/>
  <c r="P3572" i="7" s="1"/>
  <c r="AE2079" i="7" l="1"/>
  <c r="AD2079" i="7"/>
  <c r="AF2078" i="7"/>
  <c r="AG2078" i="7"/>
  <c r="M3574" i="7"/>
  <c r="N3574" i="7"/>
  <c r="O3573" i="7"/>
  <c r="P3573" i="7" s="1"/>
  <c r="AD2080" i="7" l="1"/>
  <c r="AF2079" i="7"/>
  <c r="AE2080" i="7"/>
  <c r="AG2079" i="7"/>
  <c r="M3575" i="7"/>
  <c r="O3574" i="7"/>
  <c r="P3574" i="7" s="1"/>
  <c r="N3575" i="7"/>
  <c r="AE2081" i="7" l="1"/>
  <c r="AD2081" i="7"/>
  <c r="AF2080" i="7"/>
  <c r="AG2080" i="7" s="1"/>
  <c r="M3576" i="7"/>
  <c r="N3576" i="7"/>
  <c r="O3575" i="7"/>
  <c r="P3575" i="7" s="1"/>
  <c r="AE2082" i="7" l="1"/>
  <c r="AD2082" i="7"/>
  <c r="AF2081" i="7"/>
  <c r="AG2081" i="7"/>
  <c r="M3577" i="7"/>
  <c r="N3577" i="7"/>
  <c r="O3576" i="7"/>
  <c r="P3576" i="7" s="1"/>
  <c r="AF2082" i="7" l="1"/>
  <c r="AE2083" i="7"/>
  <c r="AD2083" i="7"/>
  <c r="AG2082" i="7"/>
  <c r="M3578" i="7"/>
  <c r="N3578" i="7"/>
  <c r="O3577" i="7"/>
  <c r="P3577" i="7" s="1"/>
  <c r="AE2084" i="7" l="1"/>
  <c r="AD2084" i="7"/>
  <c r="AF2083" i="7"/>
  <c r="AG2083" i="7"/>
  <c r="M3579" i="7"/>
  <c r="N3579" i="7"/>
  <c r="O3578" i="7"/>
  <c r="P3578" i="7" s="1"/>
  <c r="AF2084" i="7" l="1"/>
  <c r="AE2085" i="7"/>
  <c r="AD2085" i="7"/>
  <c r="AG2084" i="7"/>
  <c r="M3580" i="7"/>
  <c r="O3579" i="7"/>
  <c r="P3579" i="7" s="1"/>
  <c r="N3580" i="7"/>
  <c r="AE2086" i="7" l="1"/>
  <c r="AD2086" i="7"/>
  <c r="AF2085" i="7"/>
  <c r="AG2085" i="7"/>
  <c r="M3581" i="7"/>
  <c r="N3581" i="7"/>
  <c r="O3580" i="7"/>
  <c r="P3580" i="7" s="1"/>
  <c r="AE2087" i="7" l="1"/>
  <c r="AD2087" i="7"/>
  <c r="AF2086" i="7"/>
  <c r="AG2086" i="7"/>
  <c r="M3582" i="7"/>
  <c r="N3582" i="7"/>
  <c r="O3581" i="7"/>
  <c r="P3581" i="7" s="1"/>
  <c r="AE2088" i="7" l="1"/>
  <c r="AD2088" i="7"/>
  <c r="AF2087" i="7"/>
  <c r="AG2087" i="7"/>
  <c r="M3583" i="7"/>
  <c r="O3582" i="7"/>
  <c r="P3582" i="7" s="1"/>
  <c r="N3583" i="7"/>
  <c r="AE2089" i="7" l="1"/>
  <c r="AD2089" i="7"/>
  <c r="AF2088" i="7"/>
  <c r="AG2088" i="7"/>
  <c r="M3584" i="7"/>
  <c r="N3584" i="7"/>
  <c r="O3583" i="7"/>
  <c r="P3583" i="7" s="1"/>
  <c r="AF2089" i="7" l="1"/>
  <c r="AD2090" i="7"/>
  <c r="AE2090" i="7"/>
  <c r="AG2089" i="7"/>
  <c r="M3585" i="7"/>
  <c r="N3585" i="7"/>
  <c r="O3584" i="7"/>
  <c r="P3584" i="7" s="1"/>
  <c r="AE2091" i="7" l="1"/>
  <c r="AD2091" i="7"/>
  <c r="AF2090" i="7"/>
  <c r="AG2090" i="7" s="1"/>
  <c r="M3586" i="7"/>
  <c r="N3586" i="7"/>
  <c r="O3585" i="7"/>
  <c r="P3585" i="7" s="1"/>
  <c r="AD2092" i="7" l="1"/>
  <c r="AF2091" i="7"/>
  <c r="AE2092" i="7"/>
  <c r="AG2091" i="7"/>
  <c r="M3587" i="7"/>
  <c r="N3587" i="7"/>
  <c r="O3586" i="7"/>
  <c r="P3586" i="7" s="1"/>
  <c r="AE2093" i="7" l="1"/>
  <c r="AD2093" i="7"/>
  <c r="AF2092" i="7"/>
  <c r="AG2092" i="7" s="1"/>
  <c r="M3588" i="7"/>
  <c r="N3588" i="7"/>
  <c r="O3587" i="7"/>
  <c r="P3587" i="7" s="1"/>
  <c r="AE2094" i="7" l="1"/>
  <c r="AD2094" i="7"/>
  <c r="AF2093" i="7"/>
  <c r="AG2093" i="7"/>
  <c r="M3589" i="7"/>
  <c r="N3589" i="7"/>
  <c r="O3588" i="7"/>
  <c r="P3588" i="7" s="1"/>
  <c r="AF2094" i="7" l="1"/>
  <c r="AE2095" i="7"/>
  <c r="AD2095" i="7"/>
  <c r="AG2094" i="7"/>
  <c r="M3590" i="7"/>
  <c r="N3590" i="7"/>
  <c r="O3589" i="7"/>
  <c r="P3589" i="7" s="1"/>
  <c r="AE2096" i="7" l="1"/>
  <c r="AD2096" i="7"/>
  <c r="AF2095" i="7"/>
  <c r="AG2095" i="7"/>
  <c r="M3591" i="7"/>
  <c r="N3591" i="7"/>
  <c r="O3590" i="7"/>
  <c r="P3590" i="7" s="1"/>
  <c r="AF2096" i="7" l="1"/>
  <c r="AE2097" i="7"/>
  <c r="AD2097" i="7"/>
  <c r="AG2096" i="7"/>
  <c r="M3592" i="7"/>
  <c r="N3592" i="7"/>
  <c r="O3591" i="7"/>
  <c r="P3591" i="7" s="1"/>
  <c r="AE2098" i="7" l="1"/>
  <c r="AD2098" i="7"/>
  <c r="AF2097" i="7"/>
  <c r="AG2097" i="7"/>
  <c r="M3593" i="7"/>
  <c r="O3592" i="7"/>
  <c r="P3592" i="7" s="1"/>
  <c r="N3593" i="7"/>
  <c r="AE2099" i="7" l="1"/>
  <c r="AD2099" i="7"/>
  <c r="AF2098" i="7"/>
  <c r="AG2098" i="7"/>
  <c r="M3594" i="7"/>
  <c r="O3593" i="7"/>
  <c r="P3593" i="7" s="1"/>
  <c r="N3594" i="7"/>
  <c r="AE2100" i="7" l="1"/>
  <c r="AD2100" i="7"/>
  <c r="AF2099" i="7"/>
  <c r="AG2099" i="7"/>
  <c r="M3595" i="7"/>
  <c r="N3595" i="7"/>
  <c r="O3594" i="7"/>
  <c r="P3594" i="7" s="1"/>
  <c r="AE2101" i="7" l="1"/>
  <c r="AD2101" i="7"/>
  <c r="AF2100" i="7"/>
  <c r="AG2100" i="7"/>
  <c r="M3596" i="7"/>
  <c r="N3596" i="7"/>
  <c r="O3595" i="7"/>
  <c r="P3595" i="7" s="1"/>
  <c r="AF2101" i="7" l="1"/>
  <c r="AE2102" i="7"/>
  <c r="AD2102" i="7"/>
  <c r="AG2101" i="7"/>
  <c r="M3597" i="7"/>
  <c r="N3597" i="7"/>
  <c r="O3596" i="7"/>
  <c r="P3596" i="7" s="1"/>
  <c r="AE2103" i="7" l="1"/>
  <c r="AD2103" i="7"/>
  <c r="AF2102" i="7"/>
  <c r="AG2102" i="7"/>
  <c r="M3598" i="7"/>
  <c r="O3597" i="7"/>
  <c r="P3597" i="7" s="1"/>
  <c r="N3598" i="7"/>
  <c r="AD2104" i="7" l="1"/>
  <c r="AF2103" i="7"/>
  <c r="AE2104" i="7"/>
  <c r="AG2103" i="7"/>
  <c r="M3599" i="7"/>
  <c r="N3599" i="7"/>
  <c r="O3598" i="7"/>
  <c r="P3598" i="7" s="1"/>
  <c r="AE2105" i="7" l="1"/>
  <c r="AD2105" i="7"/>
  <c r="AF2104" i="7"/>
  <c r="AG2104" i="7" s="1"/>
  <c r="M3600" i="7"/>
  <c r="O3599" i="7"/>
  <c r="P3599" i="7" s="1"/>
  <c r="N3600" i="7"/>
  <c r="AE2106" i="7" l="1"/>
  <c r="AD2106" i="7"/>
  <c r="AF2105" i="7"/>
  <c r="AG2105" i="7"/>
  <c r="M3601" i="7"/>
  <c r="N3601" i="7"/>
  <c r="O3600" i="7"/>
  <c r="P3600" i="7" s="1"/>
  <c r="AF2106" i="7" l="1"/>
  <c r="AE2107" i="7"/>
  <c r="AD2107" i="7"/>
  <c r="AG2106" i="7"/>
  <c r="M3602" i="7"/>
  <c r="N3602" i="7"/>
  <c r="O3601" i="7"/>
  <c r="P3601" i="7" s="1"/>
  <c r="AE2108" i="7" l="1"/>
  <c r="AD2108" i="7"/>
  <c r="AF2107" i="7"/>
  <c r="AG2107" i="7"/>
  <c r="M3603" i="7"/>
  <c r="O3602" i="7"/>
  <c r="P3602" i="7" s="1"/>
  <c r="N3603" i="7"/>
  <c r="AF2108" i="7" l="1"/>
  <c r="AE2109" i="7"/>
  <c r="AD2109" i="7"/>
  <c r="AG2108" i="7"/>
  <c r="M3604" i="7"/>
  <c r="O3603" i="7"/>
  <c r="P3603" i="7" s="1"/>
  <c r="N3604" i="7"/>
  <c r="AE2110" i="7" l="1"/>
  <c r="AD2110" i="7"/>
  <c r="AF2109" i="7"/>
  <c r="AG2109" i="7"/>
  <c r="M3605" i="7"/>
  <c r="N3605" i="7"/>
  <c r="O3604" i="7"/>
  <c r="P3604" i="7" s="1"/>
  <c r="AE2111" i="7" l="1"/>
  <c r="AD2111" i="7"/>
  <c r="AF2110" i="7"/>
  <c r="AG2110" i="7"/>
  <c r="M3606" i="7"/>
  <c r="N3606" i="7"/>
  <c r="O3605" i="7"/>
  <c r="P3605" i="7" s="1"/>
  <c r="AE2112" i="7" l="1"/>
  <c r="AF2111" i="7"/>
  <c r="AD2112" i="7"/>
  <c r="AG2111" i="7"/>
  <c r="M3607" i="7"/>
  <c r="N3607" i="7"/>
  <c r="O3606" i="7"/>
  <c r="P3606" i="7" s="1"/>
  <c r="AE2113" i="7" l="1"/>
  <c r="AD2113" i="7"/>
  <c r="AF2112" i="7"/>
  <c r="AG2112" i="7"/>
  <c r="M3608" i="7"/>
  <c r="N3608" i="7"/>
  <c r="O3607" i="7"/>
  <c r="P3607" i="7" s="1"/>
  <c r="AF2113" i="7" l="1"/>
  <c r="AE2114" i="7"/>
  <c r="AD2114" i="7"/>
  <c r="AG2113" i="7"/>
  <c r="M3609" i="7"/>
  <c r="N3609" i="7"/>
  <c r="O3608" i="7"/>
  <c r="P3608" i="7" s="1"/>
  <c r="AE2115" i="7" l="1"/>
  <c r="AD2115" i="7"/>
  <c r="AF2114" i="7"/>
  <c r="AG2114" i="7"/>
  <c r="M3610" i="7"/>
  <c r="N3610" i="7"/>
  <c r="O3609" i="7"/>
  <c r="P3609" i="7" s="1"/>
  <c r="AD2116" i="7" l="1"/>
  <c r="AF2115" i="7"/>
  <c r="AE2116" i="7"/>
  <c r="AG2115" i="7"/>
  <c r="M3611" i="7"/>
  <c r="O3610" i="7"/>
  <c r="P3610" i="7" s="1"/>
  <c r="N3611" i="7"/>
  <c r="AE2117" i="7" l="1"/>
  <c r="AD2117" i="7"/>
  <c r="AF2116" i="7"/>
  <c r="AG2116" i="7" s="1"/>
  <c r="M3612" i="7"/>
  <c r="N3612" i="7"/>
  <c r="O3611" i="7"/>
  <c r="P3611" i="7" s="1"/>
  <c r="AE2118" i="7" l="1"/>
  <c r="AD2118" i="7"/>
  <c r="AF2117" i="7"/>
  <c r="AG2117" i="7"/>
  <c r="M3613" i="7"/>
  <c r="N3613" i="7"/>
  <c r="O3612" i="7"/>
  <c r="P3612" i="7" s="1"/>
  <c r="AF2118" i="7" l="1"/>
  <c r="AD2119" i="7"/>
  <c r="AE2119" i="7"/>
  <c r="AG2118" i="7"/>
  <c r="M3614" i="7"/>
  <c r="N3614" i="7"/>
  <c r="O3613" i="7"/>
  <c r="P3613" i="7" s="1"/>
  <c r="AE2120" i="7" l="1"/>
  <c r="AD2120" i="7"/>
  <c r="AF2119" i="7"/>
  <c r="AG2119" i="7" s="1"/>
  <c r="M3615" i="7"/>
  <c r="N3615" i="7"/>
  <c r="O3614" i="7"/>
  <c r="P3614" i="7" s="1"/>
  <c r="AF2120" i="7" l="1"/>
  <c r="AE2121" i="7"/>
  <c r="AD2121" i="7"/>
  <c r="AG2120" i="7"/>
  <c r="M3616" i="7"/>
  <c r="O3615" i="7"/>
  <c r="P3615" i="7" s="1"/>
  <c r="N3616" i="7"/>
  <c r="AE2122" i="7" l="1"/>
  <c r="AD2122" i="7"/>
  <c r="AF2121" i="7"/>
  <c r="AG2121" i="7"/>
  <c r="M3617" i="7"/>
  <c r="N3617" i="7"/>
  <c r="O3616" i="7"/>
  <c r="P3616" i="7" s="1"/>
  <c r="AE2123" i="7" l="1"/>
  <c r="AD2123" i="7"/>
  <c r="AF2122" i="7"/>
  <c r="AG2122" i="7"/>
  <c r="M3618" i="7"/>
  <c r="N3618" i="7"/>
  <c r="O3617" i="7"/>
  <c r="P3617" i="7" s="1"/>
  <c r="AE2124" i="7" l="1"/>
  <c r="AD2124" i="7"/>
  <c r="AF2123" i="7"/>
  <c r="AG2123" i="7"/>
  <c r="M3619" i="7"/>
  <c r="O3618" i="7"/>
  <c r="P3618" i="7" s="1"/>
  <c r="N3619" i="7"/>
  <c r="AE2125" i="7" l="1"/>
  <c r="AD2125" i="7"/>
  <c r="AF2124" i="7"/>
  <c r="AG2124" i="7"/>
  <c r="M3620" i="7"/>
  <c r="N3620" i="7"/>
  <c r="O3619" i="7"/>
  <c r="P3619" i="7" s="1"/>
  <c r="AF2125" i="7" l="1"/>
  <c r="AD2126" i="7"/>
  <c r="AE2126" i="7"/>
  <c r="AG2125" i="7"/>
  <c r="M3621" i="7"/>
  <c r="N3621" i="7"/>
  <c r="O3620" i="7"/>
  <c r="P3620" i="7" s="1"/>
  <c r="AE2127" i="7" l="1"/>
  <c r="AD2127" i="7"/>
  <c r="AF2126" i="7"/>
  <c r="AG2126" i="7" s="1"/>
  <c r="M3622" i="7"/>
  <c r="N3622" i="7"/>
  <c r="O3621" i="7"/>
  <c r="P3621" i="7" s="1"/>
  <c r="AD2128" i="7" l="1"/>
  <c r="AF2127" i="7"/>
  <c r="AE2128" i="7"/>
  <c r="AG2127" i="7"/>
  <c r="M3623" i="7"/>
  <c r="N3623" i="7"/>
  <c r="O3622" i="7"/>
  <c r="P3622" i="7" s="1"/>
  <c r="AE2129" i="7" l="1"/>
  <c r="AD2129" i="7"/>
  <c r="AF2128" i="7"/>
  <c r="AG2128" i="7" s="1"/>
  <c r="M3624" i="7"/>
  <c r="O3623" i="7"/>
  <c r="P3623" i="7" s="1"/>
  <c r="N3624" i="7"/>
  <c r="AE2130" i="7" l="1"/>
  <c r="AD2130" i="7"/>
  <c r="AF2129" i="7"/>
  <c r="AG2129" i="7"/>
  <c r="M3625" i="7"/>
  <c r="O3624" i="7"/>
  <c r="P3624" i="7" s="1"/>
  <c r="N3625" i="7"/>
  <c r="AF2130" i="7" l="1"/>
  <c r="AE2131" i="7"/>
  <c r="AD2131" i="7"/>
  <c r="AG2130" i="7"/>
  <c r="M3626" i="7"/>
  <c r="N3626" i="7"/>
  <c r="O3625" i="7"/>
  <c r="P3625" i="7" s="1"/>
  <c r="AE2132" i="7" l="1"/>
  <c r="AD2132" i="7"/>
  <c r="AF2131" i="7"/>
  <c r="AG2131" i="7"/>
  <c r="M3627" i="7"/>
  <c r="N3627" i="7"/>
  <c r="O3626" i="7"/>
  <c r="P3626" i="7" s="1"/>
  <c r="AF2132" i="7" l="1"/>
  <c r="AE2133" i="7"/>
  <c r="AD2133" i="7"/>
  <c r="AG2132" i="7"/>
  <c r="M3628" i="7"/>
  <c r="N3628" i="7"/>
  <c r="O3627" i="7"/>
  <c r="P3627" i="7" s="1"/>
  <c r="AE2134" i="7" l="1"/>
  <c r="AD2134" i="7"/>
  <c r="AF2133" i="7"/>
  <c r="AG2133" i="7"/>
  <c r="M3629" i="7"/>
  <c r="O3628" i="7"/>
  <c r="P3628" i="7" s="1"/>
  <c r="N3629" i="7"/>
  <c r="AE2135" i="7" l="1"/>
  <c r="AD2135" i="7"/>
  <c r="AF2134" i="7"/>
  <c r="AG2134" i="7"/>
  <c r="M3630" i="7"/>
  <c r="O3629" i="7"/>
  <c r="P3629" i="7" s="1"/>
  <c r="N3630" i="7"/>
  <c r="AE2136" i="7" l="1"/>
  <c r="AD2136" i="7"/>
  <c r="AF2135" i="7"/>
  <c r="AG2135" i="7"/>
  <c r="M3631" i="7"/>
  <c r="N3631" i="7"/>
  <c r="O3630" i="7"/>
  <c r="P3630" i="7" s="1"/>
  <c r="AE2137" i="7" l="1"/>
  <c r="AD2137" i="7"/>
  <c r="AF2136" i="7"/>
  <c r="AG2136" i="7"/>
  <c r="M3632" i="7"/>
  <c r="N3632" i="7"/>
  <c r="O3631" i="7"/>
  <c r="P3631" i="7" s="1"/>
  <c r="AF2137" i="7" l="1"/>
  <c r="AE2138" i="7"/>
  <c r="AD2138" i="7"/>
  <c r="AG2137" i="7"/>
  <c r="M3633" i="7"/>
  <c r="N3633" i="7"/>
  <c r="O3632" i="7"/>
  <c r="P3632" i="7" s="1"/>
  <c r="AE2139" i="7" l="1"/>
  <c r="AD2139" i="7"/>
  <c r="AF2138" i="7"/>
  <c r="AG2138" i="7"/>
  <c r="M3634" i="7"/>
  <c r="O3633" i="7"/>
  <c r="P3633" i="7" s="1"/>
  <c r="N3634" i="7"/>
  <c r="AD2140" i="7" l="1"/>
  <c r="AF2139" i="7"/>
  <c r="AE2140" i="7"/>
  <c r="AG2139" i="7"/>
  <c r="M3635" i="7"/>
  <c r="O3634" i="7"/>
  <c r="P3634" i="7" s="1"/>
  <c r="N3635" i="7"/>
  <c r="AE2141" i="7" l="1"/>
  <c r="AD2141" i="7"/>
  <c r="AF2140" i="7"/>
  <c r="AG2140" i="7" s="1"/>
  <c r="M3636" i="7"/>
  <c r="O3635" i="7"/>
  <c r="P3635" i="7" s="1"/>
  <c r="N3636" i="7"/>
  <c r="AE2142" i="7" l="1"/>
  <c r="AD2142" i="7"/>
  <c r="AF2141" i="7"/>
  <c r="AG2141" i="7"/>
  <c r="M3637" i="7"/>
  <c r="N3637" i="7"/>
  <c r="O3636" i="7"/>
  <c r="P3636" i="7" s="1"/>
  <c r="AF2142" i="7" l="1"/>
  <c r="AE2143" i="7"/>
  <c r="AD2143" i="7"/>
  <c r="AG2142" i="7"/>
  <c r="M3638" i="7"/>
  <c r="N3638" i="7"/>
  <c r="O3637" i="7"/>
  <c r="P3637" i="7" s="1"/>
  <c r="AE2144" i="7" l="1"/>
  <c r="AD2144" i="7"/>
  <c r="AF2143" i="7"/>
  <c r="AG2143" i="7"/>
  <c r="M3639" i="7"/>
  <c r="O3638" i="7"/>
  <c r="P3638" i="7" s="1"/>
  <c r="N3639" i="7"/>
  <c r="AF2144" i="7" l="1"/>
  <c r="AE2145" i="7"/>
  <c r="AD2145" i="7"/>
  <c r="AG2144" i="7"/>
  <c r="M3640" i="7"/>
  <c r="O3639" i="7"/>
  <c r="P3639" i="7" s="1"/>
  <c r="N3640" i="7"/>
  <c r="AE2146" i="7" l="1"/>
  <c r="AD2146" i="7"/>
  <c r="AF2145" i="7"/>
  <c r="AG2145" i="7"/>
  <c r="M3641" i="7"/>
  <c r="N3641" i="7"/>
  <c r="O3640" i="7"/>
  <c r="P3640" i="7" s="1"/>
  <c r="AE2147" i="7" l="1"/>
  <c r="AD2147" i="7"/>
  <c r="AF2146" i="7"/>
  <c r="AG2146" i="7"/>
  <c r="M3642" i="7"/>
  <c r="N3642" i="7"/>
  <c r="O3641" i="7"/>
  <c r="P3641" i="7" s="1"/>
  <c r="AE2148" i="7" l="1"/>
  <c r="AF2147" i="7"/>
  <c r="AD2148" i="7"/>
  <c r="AG2147" i="7"/>
  <c r="M3643" i="7"/>
  <c r="N3643" i="7"/>
  <c r="O3642" i="7"/>
  <c r="P3642" i="7" s="1"/>
  <c r="AE2149" i="7" l="1"/>
  <c r="AD2149" i="7"/>
  <c r="AF2148" i="7"/>
  <c r="AG2148" i="7"/>
  <c r="M3644" i="7"/>
  <c r="N3644" i="7"/>
  <c r="O3643" i="7"/>
  <c r="P3643" i="7" s="1"/>
  <c r="AF2149" i="7" l="1"/>
  <c r="AE2150" i="7"/>
  <c r="AD2150" i="7"/>
  <c r="AG2149" i="7"/>
  <c r="M3645" i="7"/>
  <c r="N3645" i="7"/>
  <c r="O3644" i="7"/>
  <c r="P3644" i="7" s="1"/>
  <c r="AE2151" i="7" l="1"/>
  <c r="AD2151" i="7"/>
  <c r="AF2150" i="7"/>
  <c r="AG2150" i="7"/>
  <c r="M3646" i="7"/>
  <c r="N3646" i="7"/>
  <c r="O3645" i="7"/>
  <c r="P3645" i="7" s="1"/>
  <c r="AD2152" i="7" l="1"/>
  <c r="AF2151" i="7"/>
  <c r="AE2152" i="7"/>
  <c r="AG2151" i="7"/>
  <c r="M3647" i="7"/>
  <c r="O3646" i="7"/>
  <c r="P3646" i="7" s="1"/>
  <c r="N3647" i="7"/>
  <c r="AE2153" i="7" l="1"/>
  <c r="AD2153" i="7"/>
  <c r="AF2152" i="7"/>
  <c r="AG2152" i="7" s="1"/>
  <c r="M3648" i="7"/>
  <c r="N3648" i="7"/>
  <c r="O3647" i="7"/>
  <c r="P3647" i="7" s="1"/>
  <c r="AE2154" i="7" l="1"/>
  <c r="AD2154" i="7"/>
  <c r="AF2153" i="7"/>
  <c r="AG2153" i="7"/>
  <c r="M3649" i="7"/>
  <c r="N3649" i="7"/>
  <c r="O3648" i="7"/>
  <c r="P3648" i="7" s="1"/>
  <c r="AF2154" i="7" l="1"/>
  <c r="AE2155" i="7"/>
  <c r="AD2155" i="7"/>
  <c r="AG2154" i="7"/>
  <c r="M3650" i="7"/>
  <c r="N3650" i="7"/>
  <c r="O3649" i="7"/>
  <c r="P3649" i="7" s="1"/>
  <c r="AE2156" i="7" l="1"/>
  <c r="AD2156" i="7"/>
  <c r="AF2155" i="7"/>
  <c r="AG2155" i="7"/>
  <c r="M3651" i="7"/>
  <c r="N3651" i="7"/>
  <c r="O3650" i="7"/>
  <c r="P3650" i="7" s="1"/>
  <c r="AF2156" i="7" l="1"/>
  <c r="AE2157" i="7"/>
  <c r="AD2157" i="7"/>
  <c r="AG2156" i="7"/>
  <c r="M3652" i="7"/>
  <c r="O3651" i="7"/>
  <c r="P3651" i="7" s="1"/>
  <c r="N3652" i="7"/>
  <c r="AE2158" i="7" l="1"/>
  <c r="AD2158" i="7"/>
  <c r="AF2157" i="7"/>
  <c r="AG2157" i="7"/>
  <c r="M3653" i="7"/>
  <c r="N3653" i="7"/>
  <c r="O3652" i="7"/>
  <c r="P3652" i="7" s="1"/>
  <c r="AE2159" i="7" l="1"/>
  <c r="AD2159" i="7"/>
  <c r="AF2158" i="7"/>
  <c r="AG2158" i="7"/>
  <c r="M3654" i="7"/>
  <c r="N3654" i="7"/>
  <c r="O3653" i="7"/>
  <c r="P3653" i="7" s="1"/>
  <c r="AE2160" i="7" l="1"/>
  <c r="AD2160" i="7"/>
  <c r="AF2159" i="7"/>
  <c r="AG2159" i="7"/>
  <c r="M3655" i="7"/>
  <c r="O3654" i="7"/>
  <c r="P3654" i="7" s="1"/>
  <c r="N3655" i="7"/>
  <c r="AE2161" i="7" l="1"/>
  <c r="AD2161" i="7"/>
  <c r="AF2160" i="7"/>
  <c r="AG2160" i="7"/>
  <c r="M3656" i="7"/>
  <c r="O3655" i="7"/>
  <c r="P3655" i="7" s="1"/>
  <c r="N3656" i="7"/>
  <c r="AF2161" i="7" l="1"/>
  <c r="AD2162" i="7"/>
  <c r="AE2162" i="7"/>
  <c r="AG2161" i="7"/>
  <c r="M3657" i="7"/>
  <c r="O3656" i="7"/>
  <c r="P3656" i="7" s="1"/>
  <c r="N3657" i="7"/>
  <c r="AE2163" i="7" l="1"/>
  <c r="AD2163" i="7"/>
  <c r="AF2162" i="7"/>
  <c r="AG2162" i="7" s="1"/>
  <c r="M3658" i="7"/>
  <c r="N3658" i="7"/>
  <c r="O3657" i="7"/>
  <c r="P3657" i="7" s="1"/>
  <c r="AD2164" i="7" l="1"/>
  <c r="AF2163" i="7"/>
  <c r="AE2164" i="7"/>
  <c r="AG2163" i="7"/>
  <c r="M3659" i="7"/>
  <c r="N3659" i="7"/>
  <c r="O3658" i="7"/>
  <c r="P3658" i="7" s="1"/>
  <c r="AE2165" i="7" l="1"/>
  <c r="AD2165" i="7"/>
  <c r="AF2164" i="7"/>
  <c r="AG2164" i="7" s="1"/>
  <c r="M3660" i="7"/>
  <c r="N3660" i="7"/>
  <c r="O3659" i="7"/>
  <c r="P3659" i="7" s="1"/>
  <c r="AE2166" i="7" l="1"/>
  <c r="AD2166" i="7"/>
  <c r="AF2165" i="7"/>
  <c r="AG2165" i="7"/>
  <c r="M3661" i="7"/>
  <c r="N3661" i="7"/>
  <c r="O3660" i="7"/>
  <c r="P3660" i="7" s="1"/>
  <c r="AF2166" i="7" l="1"/>
  <c r="AE2167" i="7"/>
  <c r="AD2167" i="7"/>
  <c r="AG2166" i="7"/>
  <c r="M3662" i="7"/>
  <c r="O3661" i="7"/>
  <c r="P3661" i="7" s="1"/>
  <c r="N3662" i="7"/>
  <c r="AE2168" i="7" l="1"/>
  <c r="AD2168" i="7"/>
  <c r="AF2167" i="7"/>
  <c r="AG2167" i="7"/>
  <c r="M3663" i="7"/>
  <c r="N3663" i="7"/>
  <c r="O3662" i="7"/>
  <c r="P3662" i="7" s="1"/>
  <c r="AF2168" i="7" l="1"/>
  <c r="AE2169" i="7"/>
  <c r="AD2169" i="7"/>
  <c r="AG2168" i="7"/>
  <c r="M3664" i="7"/>
  <c r="N3664" i="7"/>
  <c r="O3663" i="7"/>
  <c r="P3663" i="7" s="1"/>
  <c r="AE2170" i="7" l="1"/>
  <c r="AD2170" i="7"/>
  <c r="AF2169" i="7"/>
  <c r="AG2169" i="7"/>
  <c r="M3665" i="7"/>
  <c r="N3665" i="7"/>
  <c r="O3664" i="7"/>
  <c r="P3664" i="7" s="1"/>
  <c r="AE2171" i="7" l="1"/>
  <c r="AD2171" i="7"/>
  <c r="AF2170" i="7"/>
  <c r="AG2170" i="7"/>
  <c r="M3666" i="7"/>
  <c r="N3666" i="7"/>
  <c r="O3665" i="7"/>
  <c r="P3665" i="7" s="1"/>
  <c r="AE2172" i="7" l="1"/>
  <c r="AD2172" i="7"/>
  <c r="AF2171" i="7"/>
  <c r="AG2171" i="7"/>
  <c r="M3667" i="7"/>
  <c r="O3666" i="7"/>
  <c r="P3666" i="7" s="1"/>
  <c r="N3667" i="7"/>
  <c r="AE2173" i="7" l="1"/>
  <c r="AD2173" i="7"/>
  <c r="AF2172" i="7"/>
  <c r="AG2172" i="7"/>
  <c r="M3668" i="7"/>
  <c r="N3668" i="7"/>
  <c r="O3667" i="7"/>
  <c r="P3667" i="7" s="1"/>
  <c r="AF2173" i="7" l="1"/>
  <c r="AE2174" i="7"/>
  <c r="AD2174" i="7"/>
  <c r="AG2173" i="7"/>
  <c r="M3669" i="7"/>
  <c r="N3669" i="7"/>
  <c r="O3668" i="7"/>
  <c r="P3668" i="7" s="1"/>
  <c r="AE2175" i="7" l="1"/>
  <c r="AD2175" i="7"/>
  <c r="AF2174" i="7"/>
  <c r="AG2174" i="7"/>
  <c r="M3670" i="7"/>
  <c r="N3670" i="7"/>
  <c r="O3669" i="7"/>
  <c r="P3669" i="7" s="1"/>
  <c r="AD2176" i="7" l="1"/>
  <c r="AF2175" i="7"/>
  <c r="AE2176" i="7"/>
  <c r="AG2175" i="7"/>
  <c r="M3671" i="7"/>
  <c r="N3671" i="7"/>
  <c r="O3670" i="7"/>
  <c r="P3670" i="7" s="1"/>
  <c r="AE2177" i="7" l="1"/>
  <c r="AD2177" i="7"/>
  <c r="AF2176" i="7"/>
  <c r="AG2176" i="7" s="1"/>
  <c r="M3672" i="7"/>
  <c r="N3672" i="7"/>
  <c r="O3671" i="7"/>
  <c r="P3671" i="7" s="1"/>
  <c r="AE2178" i="7" l="1"/>
  <c r="AD2178" i="7"/>
  <c r="AF2177" i="7"/>
  <c r="AG2177" i="7"/>
  <c r="M3673" i="7"/>
  <c r="N3673" i="7"/>
  <c r="O3672" i="7"/>
  <c r="P3672" i="7" s="1"/>
  <c r="AF2178" i="7" l="1"/>
  <c r="AE2179" i="7"/>
  <c r="AD2179" i="7"/>
  <c r="AG2178" i="7"/>
  <c r="M3674" i="7"/>
  <c r="N3674" i="7"/>
  <c r="O3673" i="7"/>
  <c r="P3673" i="7" s="1"/>
  <c r="AE2180" i="7" l="1"/>
  <c r="AD2180" i="7"/>
  <c r="AF2179" i="7"/>
  <c r="AG2179" i="7"/>
  <c r="M3675" i="7"/>
  <c r="N3675" i="7"/>
  <c r="O3674" i="7"/>
  <c r="P3674" i="7" s="1"/>
  <c r="AF2180" i="7" l="1"/>
  <c r="AE2181" i="7"/>
  <c r="AD2181" i="7"/>
  <c r="AG2180" i="7"/>
  <c r="M3676" i="7"/>
  <c r="N3676" i="7"/>
  <c r="O3675" i="7"/>
  <c r="P3675" i="7" s="1"/>
  <c r="AE2182" i="7" l="1"/>
  <c r="AD2182" i="7"/>
  <c r="AF2181" i="7"/>
  <c r="AG2181" i="7"/>
  <c r="M3677" i="7"/>
  <c r="O3676" i="7"/>
  <c r="P3676" i="7" s="1"/>
  <c r="N3677" i="7"/>
  <c r="AE2183" i="7" l="1"/>
  <c r="AD2183" i="7"/>
  <c r="AF2182" i="7"/>
  <c r="AG2182" i="7"/>
  <c r="M3678" i="7"/>
  <c r="N3678" i="7"/>
  <c r="O3677" i="7"/>
  <c r="P3677" i="7" s="1"/>
  <c r="AE2184" i="7" l="1"/>
  <c r="AF2183" i="7"/>
  <c r="AD2184" i="7"/>
  <c r="AG2183" i="7"/>
  <c r="M3679" i="7"/>
  <c r="N3679" i="7"/>
  <c r="O3678" i="7"/>
  <c r="P3678" i="7" s="1"/>
  <c r="AE2185" i="7" l="1"/>
  <c r="AD2185" i="7"/>
  <c r="AF2184" i="7"/>
  <c r="AG2184" i="7"/>
  <c r="M3680" i="7"/>
  <c r="O3679" i="7"/>
  <c r="P3679" i="7" s="1"/>
  <c r="N3680" i="7"/>
  <c r="AF2185" i="7" l="1"/>
  <c r="AE2186" i="7"/>
  <c r="AD2186" i="7"/>
  <c r="AG2185" i="7"/>
  <c r="M3681" i="7"/>
  <c r="N3681" i="7"/>
  <c r="O3680" i="7"/>
  <c r="P3680" i="7" s="1"/>
  <c r="AE2187" i="7" l="1"/>
  <c r="AD2187" i="7"/>
  <c r="AF2186" i="7"/>
  <c r="AG2186" i="7"/>
  <c r="M3682" i="7"/>
  <c r="O3681" i="7"/>
  <c r="P3681" i="7" s="1"/>
  <c r="N3682" i="7"/>
  <c r="AD2188" i="7" l="1"/>
  <c r="AF2187" i="7"/>
  <c r="AE2188" i="7"/>
  <c r="AG2187" i="7"/>
  <c r="M3683" i="7"/>
  <c r="N3683" i="7"/>
  <c r="O3682" i="7"/>
  <c r="P3682" i="7" s="1"/>
  <c r="AE2189" i="7" l="1"/>
  <c r="AD2189" i="7"/>
  <c r="AF2188" i="7"/>
  <c r="AG2188" i="7" s="1"/>
  <c r="M3684" i="7"/>
  <c r="N3684" i="7"/>
  <c r="O3683" i="7"/>
  <c r="P3683" i="7" s="1"/>
  <c r="AE2190" i="7" l="1"/>
  <c r="AD2190" i="7"/>
  <c r="AF2189" i="7"/>
  <c r="AG2189" i="7"/>
  <c r="M3685" i="7"/>
  <c r="N3685" i="7"/>
  <c r="O3684" i="7"/>
  <c r="P3684" i="7" s="1"/>
  <c r="AF2190" i="7" l="1"/>
  <c r="AE2191" i="7"/>
  <c r="AD2191" i="7"/>
  <c r="AG2190" i="7"/>
  <c r="M3686" i="7"/>
  <c r="N3686" i="7"/>
  <c r="O3685" i="7"/>
  <c r="P3685" i="7" s="1"/>
  <c r="AE2192" i="7" l="1"/>
  <c r="AD2192" i="7"/>
  <c r="AF2191" i="7"/>
  <c r="AG2191" i="7"/>
  <c r="M3687" i="7"/>
  <c r="N3687" i="7"/>
  <c r="O3686" i="7"/>
  <c r="P3686" i="7" s="1"/>
  <c r="AF2192" i="7" l="1"/>
  <c r="AE2193" i="7"/>
  <c r="AD2193" i="7"/>
  <c r="AG2192" i="7"/>
  <c r="M3688" i="7"/>
  <c r="N3688" i="7"/>
  <c r="O3687" i="7"/>
  <c r="P3687" i="7" s="1"/>
  <c r="AE2194" i="7" l="1"/>
  <c r="AD2194" i="7"/>
  <c r="AF2193" i="7"/>
  <c r="AG2193" i="7"/>
  <c r="M3689" i="7"/>
  <c r="N3689" i="7"/>
  <c r="O3688" i="7"/>
  <c r="P3688" i="7" s="1"/>
  <c r="AE2195" i="7" l="1"/>
  <c r="AD2195" i="7"/>
  <c r="AF2194" i="7"/>
  <c r="AG2194" i="7"/>
  <c r="M3690" i="7"/>
  <c r="N3690" i="7"/>
  <c r="O3689" i="7"/>
  <c r="P3689" i="7" s="1"/>
  <c r="AE2196" i="7" l="1"/>
  <c r="AD2196" i="7"/>
  <c r="AF2195" i="7"/>
  <c r="AG2195" i="7"/>
  <c r="M3691" i="7"/>
  <c r="O3690" i="7"/>
  <c r="P3690" i="7" s="1"/>
  <c r="N3691" i="7"/>
  <c r="AE2197" i="7" l="1"/>
  <c r="AD2197" i="7"/>
  <c r="AF2196" i="7"/>
  <c r="AG2196" i="7"/>
  <c r="M3692" i="7"/>
  <c r="N3692" i="7"/>
  <c r="O3691" i="7"/>
  <c r="P3691" i="7" s="1"/>
  <c r="AF2197" i="7" l="1"/>
  <c r="AD2198" i="7"/>
  <c r="AE2198" i="7"/>
  <c r="AG2197" i="7"/>
  <c r="M3693" i="7"/>
  <c r="N3693" i="7"/>
  <c r="O3692" i="7"/>
  <c r="P3692" i="7" s="1"/>
  <c r="AE2199" i="7" l="1"/>
  <c r="AD2199" i="7"/>
  <c r="AF2198" i="7"/>
  <c r="AG2198" i="7" s="1"/>
  <c r="M3694" i="7"/>
  <c r="N3694" i="7"/>
  <c r="O3693" i="7"/>
  <c r="P3693" i="7" s="1"/>
  <c r="AD2200" i="7" l="1"/>
  <c r="AF2199" i="7"/>
  <c r="AE2200" i="7"/>
  <c r="AG2199" i="7"/>
  <c r="M3695" i="7"/>
  <c r="N3695" i="7"/>
  <c r="O3694" i="7"/>
  <c r="P3694" i="7" s="1"/>
  <c r="AE2201" i="7" l="1"/>
  <c r="AD2201" i="7"/>
  <c r="AF2200" i="7"/>
  <c r="AG2200" i="7" s="1"/>
  <c r="M3696" i="7"/>
  <c r="N3696" i="7"/>
  <c r="O3695" i="7"/>
  <c r="P3695" i="7" s="1"/>
  <c r="AE2202" i="7" l="1"/>
  <c r="AD2202" i="7"/>
  <c r="AF2201" i="7"/>
  <c r="AG2201" i="7"/>
  <c r="M3697" i="7"/>
  <c r="N3697" i="7"/>
  <c r="O3696" i="7"/>
  <c r="P3696" i="7" s="1"/>
  <c r="AF2202" i="7" l="1"/>
  <c r="AE2203" i="7"/>
  <c r="AD2203" i="7"/>
  <c r="AG2202" i="7"/>
  <c r="M3698" i="7"/>
  <c r="N3698" i="7"/>
  <c r="O3697" i="7"/>
  <c r="P3697" i="7" s="1"/>
  <c r="AE2204" i="7" l="1"/>
  <c r="AD2204" i="7"/>
  <c r="AF2203" i="7"/>
  <c r="AG2203" i="7"/>
  <c r="M3699" i="7"/>
  <c r="O3698" i="7"/>
  <c r="P3698" i="7" s="1"/>
  <c r="N3699" i="7"/>
  <c r="AF2204" i="7" l="1"/>
  <c r="AE2205" i="7"/>
  <c r="AD2205" i="7"/>
  <c r="AG2204" i="7"/>
  <c r="M3700" i="7"/>
  <c r="O3699" i="7"/>
  <c r="P3699" i="7" s="1"/>
  <c r="N3700" i="7"/>
  <c r="AE2206" i="7" l="1"/>
  <c r="AD2206" i="7"/>
  <c r="AF2205" i="7"/>
  <c r="AG2205" i="7"/>
  <c r="M3701" i="7"/>
  <c r="N3701" i="7"/>
  <c r="O3700" i="7"/>
  <c r="P3700" i="7" s="1"/>
  <c r="AE2207" i="7" l="1"/>
  <c r="AD2207" i="7"/>
  <c r="AF2206" i="7"/>
  <c r="AG2206" i="7"/>
  <c r="M3702" i="7"/>
  <c r="N3702" i="7"/>
  <c r="O3701" i="7"/>
  <c r="P3701" i="7" s="1"/>
  <c r="AE2208" i="7" l="1"/>
  <c r="AD2208" i="7"/>
  <c r="AF2207" i="7"/>
  <c r="AG2207" i="7"/>
  <c r="M3703" i="7"/>
  <c r="N3703" i="7"/>
  <c r="O3702" i="7"/>
  <c r="P3702" i="7" s="1"/>
  <c r="AE2209" i="7" l="1"/>
  <c r="AD2209" i="7"/>
  <c r="AF2208" i="7"/>
  <c r="AG2208" i="7"/>
  <c r="M3704" i="7"/>
  <c r="O3703" i="7"/>
  <c r="P3703" i="7" s="1"/>
  <c r="N3704" i="7"/>
  <c r="AF2209" i="7" l="1"/>
  <c r="AE2210" i="7"/>
  <c r="AD2210" i="7"/>
  <c r="AG2209" i="7"/>
  <c r="M3705" i="7"/>
  <c r="N3705" i="7"/>
  <c r="O3704" i="7"/>
  <c r="P3704" i="7" s="1"/>
  <c r="AE2211" i="7" l="1"/>
  <c r="AD2211" i="7"/>
  <c r="AF2210" i="7"/>
  <c r="AG2210" i="7"/>
  <c r="M3706" i="7"/>
  <c r="N3706" i="7"/>
  <c r="O3705" i="7"/>
  <c r="P3705" i="7" s="1"/>
  <c r="AD2212" i="7" l="1"/>
  <c r="AF2211" i="7"/>
  <c r="AE2212" i="7"/>
  <c r="AG2211" i="7"/>
  <c r="M3707" i="7"/>
  <c r="N3707" i="7"/>
  <c r="O3706" i="7"/>
  <c r="P3706" i="7" s="1"/>
  <c r="AE2213" i="7" l="1"/>
  <c r="AD2213" i="7"/>
  <c r="AF2212" i="7"/>
  <c r="AG2212" i="7" s="1"/>
  <c r="M3708" i="7"/>
  <c r="N3708" i="7"/>
  <c r="O3707" i="7"/>
  <c r="P3707" i="7" s="1"/>
  <c r="AE2214" i="7" l="1"/>
  <c r="AD2214" i="7"/>
  <c r="AF2213" i="7"/>
  <c r="AG2213" i="7"/>
  <c r="M3709" i="7"/>
  <c r="O3708" i="7"/>
  <c r="P3708" i="7" s="1"/>
  <c r="N3709" i="7"/>
  <c r="AF2214" i="7" l="1"/>
  <c r="AE2215" i="7"/>
  <c r="AD2215" i="7"/>
  <c r="AG2214" i="7"/>
  <c r="M3710" i="7"/>
  <c r="N3710" i="7"/>
  <c r="O3709" i="7"/>
  <c r="P3709" i="7" s="1"/>
  <c r="AE2216" i="7" l="1"/>
  <c r="AD2216" i="7"/>
  <c r="AF2215" i="7"/>
  <c r="AG2215" i="7"/>
  <c r="M3711" i="7"/>
  <c r="N3711" i="7"/>
  <c r="O3710" i="7"/>
  <c r="P3710" i="7" s="1"/>
  <c r="AF2216" i="7" l="1"/>
  <c r="AE2217" i="7"/>
  <c r="AD2217" i="7"/>
  <c r="AG2216" i="7"/>
  <c r="M3712" i="7"/>
  <c r="N3712" i="7"/>
  <c r="O3711" i="7"/>
  <c r="P3711" i="7" s="1"/>
  <c r="AE2218" i="7" l="1"/>
  <c r="AD2218" i="7"/>
  <c r="AF2217" i="7"/>
  <c r="AG2217" i="7"/>
  <c r="M3713" i="7"/>
  <c r="N3713" i="7"/>
  <c r="O3712" i="7"/>
  <c r="P3712" i="7" s="1"/>
  <c r="AE2219" i="7" l="1"/>
  <c r="AD2219" i="7"/>
  <c r="AF2218" i="7"/>
  <c r="AG2218" i="7"/>
  <c r="M3714" i="7"/>
  <c r="N3714" i="7"/>
  <c r="O3713" i="7"/>
  <c r="P3713" i="7" s="1"/>
  <c r="AE2220" i="7" l="1"/>
  <c r="AF2219" i="7"/>
  <c r="AD2220" i="7"/>
  <c r="AG2219" i="7"/>
  <c r="M3715" i="7"/>
  <c r="N3715" i="7"/>
  <c r="O3714" i="7"/>
  <c r="P3714" i="7" s="1"/>
  <c r="AE2221" i="7" l="1"/>
  <c r="AD2221" i="7"/>
  <c r="AF2220" i="7"/>
  <c r="AG2220" i="7"/>
  <c r="M3716" i="7"/>
  <c r="N3716" i="7"/>
  <c r="O3715" i="7"/>
  <c r="P3715" i="7" s="1"/>
  <c r="AF2221" i="7" l="1"/>
  <c r="AG2221" i="7" s="1"/>
  <c r="AE2222" i="7"/>
  <c r="AD2222" i="7"/>
  <c r="M3717" i="7"/>
  <c r="N3717" i="7"/>
  <c r="O3716" i="7"/>
  <c r="P3716" i="7" s="1"/>
  <c r="AE2223" i="7" l="1"/>
  <c r="AD2223" i="7"/>
  <c r="AF2222" i="7"/>
  <c r="AG2222" i="7"/>
  <c r="M3718" i="7"/>
  <c r="N3718" i="7"/>
  <c r="O3717" i="7"/>
  <c r="P3717" i="7" s="1"/>
  <c r="AD2224" i="7" l="1"/>
  <c r="AF2223" i="7"/>
  <c r="AE2224" i="7"/>
  <c r="AG2223" i="7"/>
  <c r="M3719" i="7"/>
  <c r="N3719" i="7"/>
  <c r="O3718" i="7"/>
  <c r="P3718" i="7" s="1"/>
  <c r="AE2225" i="7" l="1"/>
  <c r="AD2225" i="7"/>
  <c r="AF2224" i="7"/>
  <c r="AG2224" i="7" s="1"/>
  <c r="M3720" i="7"/>
  <c r="N3720" i="7"/>
  <c r="O3719" i="7"/>
  <c r="P3719" i="7" s="1"/>
  <c r="AE2226" i="7" l="1"/>
  <c r="AD2226" i="7"/>
  <c r="AF2225" i="7"/>
  <c r="AG2225" i="7"/>
  <c r="M3721" i="7"/>
  <c r="N3721" i="7"/>
  <c r="O3720" i="7"/>
  <c r="P3720" i="7" s="1"/>
  <c r="AF2226" i="7" l="1"/>
  <c r="AD2227" i="7"/>
  <c r="AE2227" i="7"/>
  <c r="AG2226" i="7"/>
  <c r="M3722" i="7"/>
  <c r="N3722" i="7"/>
  <c r="O3721" i="7"/>
  <c r="P3721" i="7" s="1"/>
  <c r="AE2228" i="7" l="1"/>
  <c r="AD2228" i="7"/>
  <c r="AF2227" i="7"/>
  <c r="AG2227" i="7" s="1"/>
  <c r="M3723" i="7"/>
  <c r="N3723" i="7"/>
  <c r="O3722" i="7"/>
  <c r="P3722" i="7" s="1"/>
  <c r="AF2228" i="7" l="1"/>
  <c r="AE2229" i="7"/>
  <c r="AD2229" i="7"/>
  <c r="AG2228" i="7"/>
  <c r="M3724" i="7"/>
  <c r="N3724" i="7"/>
  <c r="O3723" i="7"/>
  <c r="P3723" i="7" s="1"/>
  <c r="AE2230" i="7" l="1"/>
  <c r="AD2230" i="7"/>
  <c r="AF2229" i="7"/>
  <c r="AG2229" i="7"/>
  <c r="M3725" i="7"/>
  <c r="N3725" i="7"/>
  <c r="O3724" i="7"/>
  <c r="P3724" i="7" s="1"/>
  <c r="AE2231" i="7" l="1"/>
  <c r="AD2231" i="7"/>
  <c r="AF2230" i="7"/>
  <c r="AG2230" i="7"/>
  <c r="M3726" i="7"/>
  <c r="O3725" i="7"/>
  <c r="P3725" i="7" s="1"/>
  <c r="N3726" i="7"/>
  <c r="AE2232" i="7" l="1"/>
  <c r="AD2232" i="7"/>
  <c r="AF2231" i="7"/>
  <c r="AG2231" i="7"/>
  <c r="M3727" i="7"/>
  <c r="N3727" i="7"/>
  <c r="O3726" i="7"/>
  <c r="P3726" i="7" s="1"/>
  <c r="AE2233" i="7" l="1"/>
  <c r="AD2233" i="7"/>
  <c r="AF2232" i="7"/>
  <c r="AG2232" i="7"/>
  <c r="M3728" i="7"/>
  <c r="N3728" i="7"/>
  <c r="O3727" i="7"/>
  <c r="P3727" i="7" s="1"/>
  <c r="AF2233" i="7" l="1"/>
  <c r="AD2234" i="7"/>
  <c r="AE2234" i="7"/>
  <c r="AG2233" i="7"/>
  <c r="M3729" i="7"/>
  <c r="N3729" i="7"/>
  <c r="O3728" i="7"/>
  <c r="P3728" i="7" s="1"/>
  <c r="AE2235" i="7" l="1"/>
  <c r="AD2235" i="7"/>
  <c r="AF2234" i="7"/>
  <c r="AG2234" i="7" s="1"/>
  <c r="M3730" i="7"/>
  <c r="O3729" i="7"/>
  <c r="P3729" i="7" s="1"/>
  <c r="N3730" i="7"/>
  <c r="AD2236" i="7" l="1"/>
  <c r="AF2235" i="7"/>
  <c r="AE2236" i="7"/>
  <c r="AG2235" i="7"/>
  <c r="M3731" i="7"/>
  <c r="O3730" i="7"/>
  <c r="P3730" i="7" s="1"/>
  <c r="N3731" i="7"/>
  <c r="AE2237" i="7" l="1"/>
  <c r="AD2237" i="7"/>
  <c r="AF2236" i="7"/>
  <c r="AG2236" i="7" s="1"/>
  <c r="M3732" i="7"/>
  <c r="N3732" i="7"/>
  <c r="O3731" i="7"/>
  <c r="P3731" i="7" s="1"/>
  <c r="AE2238" i="7" l="1"/>
  <c r="AD2238" i="7"/>
  <c r="AF2237" i="7"/>
  <c r="AG2237" i="7"/>
  <c r="M3733" i="7"/>
  <c r="N3733" i="7"/>
  <c r="O3732" i="7"/>
  <c r="P3732" i="7" s="1"/>
  <c r="AF2238" i="7" l="1"/>
  <c r="AE2239" i="7"/>
  <c r="AD2239" i="7"/>
  <c r="AG2238" i="7"/>
  <c r="M3734" i="7"/>
  <c r="N3734" i="7"/>
  <c r="O3733" i="7"/>
  <c r="P3733" i="7" s="1"/>
  <c r="AE2240" i="7" l="1"/>
  <c r="AD2240" i="7"/>
  <c r="AF2239" i="7"/>
  <c r="AG2239" i="7"/>
  <c r="M3735" i="7"/>
  <c r="O3734" i="7"/>
  <c r="P3734" i="7" s="1"/>
  <c r="N3735" i="7"/>
  <c r="AF2240" i="7" l="1"/>
  <c r="AE2241" i="7"/>
  <c r="AD2241" i="7"/>
  <c r="AG2240" i="7"/>
  <c r="M3736" i="7"/>
  <c r="O3735" i="7"/>
  <c r="P3735" i="7" s="1"/>
  <c r="N3736" i="7"/>
  <c r="AE2242" i="7" l="1"/>
  <c r="AD2242" i="7"/>
  <c r="AF2241" i="7"/>
  <c r="AG2241" i="7"/>
  <c r="M3737" i="7"/>
  <c r="O3736" i="7"/>
  <c r="P3736" i="7" s="1"/>
  <c r="N3737" i="7"/>
  <c r="AE2243" i="7" l="1"/>
  <c r="AD2243" i="7"/>
  <c r="AF2242" i="7"/>
  <c r="AG2242" i="7"/>
  <c r="M3738" i="7"/>
  <c r="N3738" i="7"/>
  <c r="O3737" i="7"/>
  <c r="P3737" i="7" s="1"/>
  <c r="AE2244" i="7" l="1"/>
  <c r="AD2244" i="7"/>
  <c r="AF2243" i="7"/>
  <c r="AG2243" i="7"/>
  <c r="M3739" i="7"/>
  <c r="N3739" i="7"/>
  <c r="O3738" i="7"/>
  <c r="P3738" i="7" s="1"/>
  <c r="AE2245" i="7" l="1"/>
  <c r="AD2245" i="7"/>
  <c r="AF2244" i="7"/>
  <c r="AG2244" i="7"/>
  <c r="M3740" i="7"/>
  <c r="O3739" i="7"/>
  <c r="P3739" i="7" s="1"/>
  <c r="N3740" i="7"/>
  <c r="AF2245" i="7" l="1"/>
  <c r="AE2246" i="7"/>
  <c r="AD2246" i="7"/>
  <c r="AG2245" i="7"/>
  <c r="M3741" i="7"/>
  <c r="O3740" i="7"/>
  <c r="P3740" i="7" s="1"/>
  <c r="N3741" i="7"/>
  <c r="AE2247" i="7" l="1"/>
  <c r="AD2247" i="7"/>
  <c r="AF2246" i="7"/>
  <c r="AG2246" i="7"/>
  <c r="M3742" i="7"/>
  <c r="O3741" i="7"/>
  <c r="P3741" i="7" s="1"/>
  <c r="N3742" i="7"/>
  <c r="AD2248" i="7" l="1"/>
  <c r="AF2247" i="7"/>
  <c r="AE2248" i="7"/>
  <c r="AG2247" i="7"/>
  <c r="M3743" i="7"/>
  <c r="N3743" i="7"/>
  <c r="O3742" i="7"/>
  <c r="P3742" i="7" s="1"/>
  <c r="AE2249" i="7" l="1"/>
  <c r="AD2249" i="7"/>
  <c r="AF2248" i="7"/>
  <c r="AG2248" i="7" s="1"/>
  <c r="M3744" i="7"/>
  <c r="N3744" i="7"/>
  <c r="O3743" i="7"/>
  <c r="P3743" i="7" s="1"/>
  <c r="AE2250" i="7" l="1"/>
  <c r="AD2250" i="7"/>
  <c r="AF2249" i="7"/>
  <c r="AG2249" i="7"/>
  <c r="M3745" i="7"/>
  <c r="N3745" i="7"/>
  <c r="O3744" i="7"/>
  <c r="P3744" i="7" s="1"/>
  <c r="AF2250" i="7" l="1"/>
  <c r="AE2251" i="7"/>
  <c r="AD2251" i="7"/>
  <c r="AG2250" i="7"/>
  <c r="M3746" i="7"/>
  <c r="O3745" i="7"/>
  <c r="P3745" i="7" s="1"/>
  <c r="N3746" i="7"/>
  <c r="AE2252" i="7" l="1"/>
  <c r="AD2252" i="7"/>
  <c r="AF2251" i="7"/>
  <c r="AG2251" i="7"/>
  <c r="M3747" i="7"/>
  <c r="O3746" i="7"/>
  <c r="P3746" i="7" s="1"/>
  <c r="N3747" i="7"/>
  <c r="AF2252" i="7" l="1"/>
  <c r="AE2253" i="7"/>
  <c r="AD2253" i="7"/>
  <c r="AG2252" i="7"/>
  <c r="M3748" i="7"/>
  <c r="N3748" i="7"/>
  <c r="O3747" i="7"/>
  <c r="P3747" i="7" s="1"/>
  <c r="AE2254" i="7" l="1"/>
  <c r="AD2254" i="7"/>
  <c r="AF2253" i="7"/>
  <c r="AG2253" i="7"/>
  <c r="M3749" i="7"/>
  <c r="N3749" i="7"/>
  <c r="O3748" i="7"/>
  <c r="P3748" i="7" s="1"/>
  <c r="AE2255" i="7" l="1"/>
  <c r="AD2255" i="7"/>
  <c r="AF2254" i="7"/>
  <c r="AG2254" i="7"/>
  <c r="M3750" i="7"/>
  <c r="N3750" i="7"/>
  <c r="O3749" i="7"/>
  <c r="P3749" i="7" s="1"/>
  <c r="AE2256" i="7" l="1"/>
  <c r="AF2255" i="7"/>
  <c r="AD2256" i="7"/>
  <c r="AG2255" i="7"/>
  <c r="M3751" i="7"/>
  <c r="O3750" i="7"/>
  <c r="P3750" i="7" s="1"/>
  <c r="N3751" i="7"/>
  <c r="AE2257" i="7" l="1"/>
  <c r="AD2257" i="7"/>
  <c r="AF2256" i="7"/>
  <c r="AG2256" i="7"/>
  <c r="M3752" i="7"/>
  <c r="O3751" i="7"/>
  <c r="P3751" i="7" s="1"/>
  <c r="N3752" i="7"/>
  <c r="AF2257" i="7" l="1"/>
  <c r="AE2258" i="7"/>
  <c r="AD2258" i="7"/>
  <c r="AG2257" i="7"/>
  <c r="M3753" i="7"/>
  <c r="N3753" i="7"/>
  <c r="O3752" i="7"/>
  <c r="P3752" i="7" s="1"/>
  <c r="AE2259" i="7" l="1"/>
  <c r="AD2259" i="7"/>
  <c r="AF2258" i="7"/>
  <c r="AG2258" i="7"/>
  <c r="M3754" i="7"/>
  <c r="N3754" i="7"/>
  <c r="O3753" i="7"/>
  <c r="P3753" i="7" s="1"/>
  <c r="AD2260" i="7" l="1"/>
  <c r="AF2259" i="7"/>
  <c r="AE2260" i="7"/>
  <c r="AG2259" i="7"/>
  <c r="M3755" i="7"/>
  <c r="N3755" i="7"/>
  <c r="O3754" i="7"/>
  <c r="P3754" i="7" s="1"/>
  <c r="AE2261" i="7" l="1"/>
  <c r="AD2261" i="7"/>
  <c r="AF2260" i="7"/>
  <c r="AG2260" i="7" s="1"/>
  <c r="M3756" i="7"/>
  <c r="N3756" i="7"/>
  <c r="O3755" i="7"/>
  <c r="P3755" i="7" s="1"/>
  <c r="AE2262" i="7" l="1"/>
  <c r="AD2262" i="7"/>
  <c r="AF2261" i="7"/>
  <c r="AG2261" i="7"/>
  <c r="M3757" i="7"/>
  <c r="N3757" i="7"/>
  <c r="O3756" i="7"/>
  <c r="P3756" i="7" s="1"/>
  <c r="AF2262" i="7" l="1"/>
  <c r="AE2263" i="7"/>
  <c r="AD2263" i="7"/>
  <c r="AG2262" i="7"/>
  <c r="M3758" i="7"/>
  <c r="N3758" i="7"/>
  <c r="O3757" i="7"/>
  <c r="P3757" i="7" s="1"/>
  <c r="AE2264" i="7" l="1"/>
  <c r="AD2264" i="7"/>
  <c r="AF2263" i="7"/>
  <c r="AG2263" i="7"/>
  <c r="M3759" i="7"/>
  <c r="O3758" i="7"/>
  <c r="P3758" i="7" s="1"/>
  <c r="N3759" i="7"/>
  <c r="AF2264" i="7" l="1"/>
  <c r="AE2265" i="7"/>
  <c r="AD2265" i="7"/>
  <c r="AG2264" i="7"/>
  <c r="M3760" i="7"/>
  <c r="N3760" i="7"/>
  <c r="O3759" i="7"/>
  <c r="P3759" i="7" s="1"/>
  <c r="AE2266" i="7" l="1"/>
  <c r="AD2266" i="7"/>
  <c r="AF2265" i="7"/>
  <c r="AG2265" i="7"/>
  <c r="M3761" i="7"/>
  <c r="N3761" i="7"/>
  <c r="O3760" i="7"/>
  <c r="P3760" i="7" s="1"/>
  <c r="AE2267" i="7" l="1"/>
  <c r="AD2267" i="7"/>
  <c r="AF2266" i="7"/>
  <c r="AG2266" i="7"/>
  <c r="M3762" i="7"/>
  <c r="O3761" i="7"/>
  <c r="P3761" i="7" s="1"/>
  <c r="N3762" i="7"/>
  <c r="AE2268" i="7" l="1"/>
  <c r="AD2268" i="7"/>
  <c r="AF2267" i="7"/>
  <c r="AG2267" i="7"/>
  <c r="M3763" i="7"/>
  <c r="N3763" i="7"/>
  <c r="O3762" i="7"/>
  <c r="P3762" i="7" s="1"/>
  <c r="AE2269" i="7" l="1"/>
  <c r="AD2269" i="7"/>
  <c r="AF2268" i="7"/>
  <c r="AG2268" i="7"/>
  <c r="M3764" i="7"/>
  <c r="N3764" i="7"/>
  <c r="O3763" i="7"/>
  <c r="P3763" i="7" s="1"/>
  <c r="AF2269" i="7" l="1"/>
  <c r="AD2270" i="7"/>
  <c r="AE2270" i="7"/>
  <c r="AG2269" i="7"/>
  <c r="M3765" i="7"/>
  <c r="O3764" i="7"/>
  <c r="P3764" i="7" s="1"/>
  <c r="N3765" i="7"/>
  <c r="AE2271" i="7" l="1"/>
  <c r="AD2271" i="7"/>
  <c r="AF2270" i="7"/>
  <c r="AG2270" i="7" s="1"/>
  <c r="M3766" i="7"/>
  <c r="N3766" i="7"/>
  <c r="O3765" i="7"/>
  <c r="P3765" i="7" s="1"/>
  <c r="AD2272" i="7" l="1"/>
  <c r="AF2271" i="7"/>
  <c r="AE2272" i="7"/>
  <c r="AG2271" i="7"/>
  <c r="M3767" i="7"/>
  <c r="N3767" i="7"/>
  <c r="O3766" i="7"/>
  <c r="P3766" i="7" s="1"/>
  <c r="AE2273" i="7" l="1"/>
  <c r="AD2273" i="7"/>
  <c r="AF2272" i="7"/>
  <c r="AG2272" i="7" s="1"/>
  <c r="M3768" i="7"/>
  <c r="N3768" i="7"/>
  <c r="O3767" i="7"/>
  <c r="P3767" i="7" s="1"/>
  <c r="AE2274" i="7" l="1"/>
  <c r="AD2274" i="7"/>
  <c r="AF2273" i="7"/>
  <c r="AG2273" i="7"/>
  <c r="M3769" i="7"/>
  <c r="O3768" i="7"/>
  <c r="P3768" i="7" s="1"/>
  <c r="N3769" i="7"/>
  <c r="AF2274" i="7" l="1"/>
  <c r="AE2275" i="7"/>
  <c r="AD2275" i="7"/>
  <c r="AG2274" i="7"/>
  <c r="M3770" i="7"/>
  <c r="N3770" i="7"/>
  <c r="O3769" i="7"/>
  <c r="P3769" i="7" s="1"/>
  <c r="AE2276" i="7" l="1"/>
  <c r="AD2276" i="7"/>
  <c r="AF2275" i="7"/>
  <c r="AG2275" i="7"/>
  <c r="M3771" i="7"/>
  <c r="N3771" i="7"/>
  <c r="O3770" i="7"/>
  <c r="P3770" i="7" s="1"/>
  <c r="AF2276" i="7" l="1"/>
  <c r="AE2277" i="7"/>
  <c r="AD2277" i="7"/>
  <c r="AG2276" i="7"/>
  <c r="M3772" i="7"/>
  <c r="N3772" i="7"/>
  <c r="O3771" i="7"/>
  <c r="P3771" i="7" s="1"/>
  <c r="AE2278" i="7" l="1"/>
  <c r="AD2278" i="7"/>
  <c r="AF2277" i="7"/>
  <c r="AG2277" i="7"/>
  <c r="M3773" i="7"/>
  <c r="N3773" i="7"/>
  <c r="O3772" i="7"/>
  <c r="P3772" i="7" s="1"/>
  <c r="AE2279" i="7" l="1"/>
  <c r="AD2279" i="7"/>
  <c r="AF2278" i="7"/>
  <c r="AG2278" i="7"/>
  <c r="M3774" i="7"/>
  <c r="N3774" i="7"/>
  <c r="O3773" i="7"/>
  <c r="P3773" i="7" s="1"/>
  <c r="AE2280" i="7" l="1"/>
  <c r="AD2280" i="7"/>
  <c r="AF2279" i="7"/>
  <c r="AG2279" i="7"/>
  <c r="M3775" i="7"/>
  <c r="N3775" i="7"/>
  <c r="O3774" i="7"/>
  <c r="P3774" i="7" s="1"/>
  <c r="AE2281" i="7" l="1"/>
  <c r="AD2281" i="7"/>
  <c r="AF2280" i="7"/>
  <c r="AG2280" i="7"/>
  <c r="M3776" i="7"/>
  <c r="N3776" i="7"/>
  <c r="O3775" i="7"/>
  <c r="P3775" i="7" s="1"/>
  <c r="AF2281" i="7" l="1"/>
  <c r="AE2282" i="7"/>
  <c r="AD2282" i="7"/>
  <c r="AG2281" i="7"/>
  <c r="M3777" i="7"/>
  <c r="O3776" i="7"/>
  <c r="P3776" i="7" s="1"/>
  <c r="N3777" i="7"/>
  <c r="AE2283" i="7" l="1"/>
  <c r="AD2283" i="7"/>
  <c r="AF2282" i="7"/>
  <c r="AG2282" i="7"/>
  <c r="M3778" i="7"/>
  <c r="N3778" i="7"/>
  <c r="O3777" i="7"/>
  <c r="P3777" i="7" s="1"/>
  <c r="AD2284" i="7" l="1"/>
  <c r="AF2283" i="7"/>
  <c r="AE2284" i="7"/>
  <c r="AG2283" i="7"/>
  <c r="M3779" i="7"/>
  <c r="O3778" i="7"/>
  <c r="P3778" i="7" s="1"/>
  <c r="N3779" i="7"/>
  <c r="AE2285" i="7" l="1"/>
  <c r="AD2285" i="7"/>
  <c r="AF2284" i="7"/>
  <c r="AG2284" i="7" s="1"/>
  <c r="M3780" i="7"/>
  <c r="N3780" i="7"/>
  <c r="O3779" i="7"/>
  <c r="P3779" i="7" s="1"/>
  <c r="AE2286" i="7" l="1"/>
  <c r="AD2286" i="7"/>
  <c r="AF2285" i="7"/>
  <c r="AG2285" i="7"/>
  <c r="M3781" i="7"/>
  <c r="N3781" i="7"/>
  <c r="O3780" i="7"/>
  <c r="P3780" i="7" s="1"/>
  <c r="AF2286" i="7" l="1"/>
  <c r="AE2287" i="7"/>
  <c r="AD2287" i="7"/>
  <c r="AG2286" i="7"/>
  <c r="M3782" i="7"/>
  <c r="O3781" i="7"/>
  <c r="P3781" i="7" s="1"/>
  <c r="N3782" i="7"/>
  <c r="AE2288" i="7" l="1"/>
  <c r="AD2288" i="7"/>
  <c r="AF2287" i="7"/>
  <c r="AG2287" i="7"/>
  <c r="M3783" i="7"/>
  <c r="N3783" i="7"/>
  <c r="O3782" i="7"/>
  <c r="P3782" i="7" s="1"/>
  <c r="AF2288" i="7" l="1"/>
  <c r="AE2289" i="7"/>
  <c r="AD2289" i="7"/>
  <c r="AG2288" i="7"/>
  <c r="M3784" i="7"/>
  <c r="N3784" i="7"/>
  <c r="O3783" i="7"/>
  <c r="P3783" i="7" s="1"/>
  <c r="AE2290" i="7" l="1"/>
  <c r="AD2290" i="7"/>
  <c r="AF2289" i="7"/>
  <c r="AG2289" i="7"/>
  <c r="M3785" i="7"/>
  <c r="N3785" i="7"/>
  <c r="O3784" i="7"/>
  <c r="P3784" i="7" s="1"/>
  <c r="AE2291" i="7" l="1"/>
  <c r="AD2291" i="7"/>
  <c r="AF2290" i="7"/>
  <c r="AG2290" i="7"/>
  <c r="M3786" i="7"/>
  <c r="N3786" i="7"/>
  <c r="O3785" i="7"/>
  <c r="P3785" i="7" s="1"/>
  <c r="AE2292" i="7" l="1"/>
  <c r="AF2291" i="7"/>
  <c r="AD2292" i="7"/>
  <c r="AG2291" i="7"/>
  <c r="M3787" i="7"/>
  <c r="O3786" i="7"/>
  <c r="P3786" i="7" s="1"/>
  <c r="N3787" i="7"/>
  <c r="AE2293" i="7" l="1"/>
  <c r="AD2293" i="7"/>
  <c r="AF2292" i="7"/>
  <c r="AG2292" i="7"/>
  <c r="M3788" i="7"/>
  <c r="N3788" i="7"/>
  <c r="O3787" i="7"/>
  <c r="P3787" i="7" s="1"/>
  <c r="AF2293" i="7" l="1"/>
  <c r="AE2294" i="7"/>
  <c r="AD2294" i="7"/>
  <c r="AG2293" i="7"/>
  <c r="M3789" i="7"/>
  <c r="O3788" i="7"/>
  <c r="P3788" i="7" s="1"/>
  <c r="N3789" i="7"/>
  <c r="AE2295" i="7" l="1"/>
  <c r="AD2295" i="7"/>
  <c r="AF2294" i="7"/>
  <c r="AG2294" i="7"/>
  <c r="M3790" i="7"/>
  <c r="N3790" i="7"/>
  <c r="O3789" i="7"/>
  <c r="P3789" i="7" s="1"/>
  <c r="AD2296" i="7" l="1"/>
  <c r="AF2295" i="7"/>
  <c r="AE2296" i="7"/>
  <c r="AG2295" i="7"/>
  <c r="M3791" i="7"/>
  <c r="N3791" i="7"/>
  <c r="O3790" i="7"/>
  <c r="P3790" i="7" s="1"/>
  <c r="AE2297" i="7" l="1"/>
  <c r="AD2297" i="7"/>
  <c r="AF2296" i="7"/>
  <c r="AG2296" i="7" s="1"/>
  <c r="M3792" i="7"/>
  <c r="N3792" i="7"/>
  <c r="O3791" i="7"/>
  <c r="P3791" i="7" s="1"/>
  <c r="AE2298" i="7" l="1"/>
  <c r="AD2298" i="7"/>
  <c r="AF2297" i="7"/>
  <c r="AG2297" i="7"/>
  <c r="M3793" i="7"/>
  <c r="N3793" i="7"/>
  <c r="O3792" i="7"/>
  <c r="P3792" i="7" s="1"/>
  <c r="AF2298" i="7" l="1"/>
  <c r="AE2299" i="7"/>
  <c r="AD2299" i="7"/>
  <c r="AG2298" i="7"/>
  <c r="M3794" i="7"/>
  <c r="O3793" i="7"/>
  <c r="P3793" i="7" s="1"/>
  <c r="N3794" i="7"/>
  <c r="AE2300" i="7" l="1"/>
  <c r="AD2300" i="7"/>
  <c r="AF2299" i="7"/>
  <c r="AG2299" i="7"/>
  <c r="M3795" i="7"/>
  <c r="N3795" i="7"/>
  <c r="O3794" i="7"/>
  <c r="P3794" i="7" s="1"/>
  <c r="AF2300" i="7" l="1"/>
  <c r="AE2301" i="7"/>
  <c r="AD2301" i="7"/>
  <c r="AG2300" i="7"/>
  <c r="M3796" i="7"/>
  <c r="N3796" i="7"/>
  <c r="O3795" i="7"/>
  <c r="P3795" i="7" s="1"/>
  <c r="AE2302" i="7" l="1"/>
  <c r="AD2302" i="7"/>
  <c r="AF2301" i="7"/>
  <c r="AG2301" i="7" s="1"/>
  <c r="M3797" i="7"/>
  <c r="O3796" i="7"/>
  <c r="P3796" i="7" s="1"/>
  <c r="N3797" i="7"/>
  <c r="AE2303" i="7" l="1"/>
  <c r="AD2303" i="7"/>
  <c r="AF2302" i="7"/>
  <c r="AG2302" i="7"/>
  <c r="M3798" i="7"/>
  <c r="N3798" i="7"/>
  <c r="O3797" i="7"/>
  <c r="P3797" i="7" s="1"/>
  <c r="AE2304" i="7" l="1"/>
  <c r="AD2304" i="7"/>
  <c r="AF2303" i="7"/>
  <c r="AG2303" i="7"/>
  <c r="M3799" i="7"/>
  <c r="N3799" i="7"/>
  <c r="O3798" i="7"/>
  <c r="P3798" i="7" s="1"/>
  <c r="AE2305" i="7" l="1"/>
  <c r="AD2305" i="7"/>
  <c r="AF2304" i="7"/>
  <c r="AG2304" i="7"/>
  <c r="M3800" i="7"/>
  <c r="O3799" i="7"/>
  <c r="P3799" i="7" s="1"/>
  <c r="N3800" i="7"/>
  <c r="AF2305" i="7" l="1"/>
  <c r="AD2306" i="7"/>
  <c r="AE2306" i="7"/>
  <c r="AG2305" i="7"/>
  <c r="M3801" i="7"/>
  <c r="O3800" i="7"/>
  <c r="P3800" i="7" s="1"/>
  <c r="N3801" i="7"/>
  <c r="AE2307" i="7" l="1"/>
  <c r="AD2307" i="7"/>
  <c r="AF2306" i="7"/>
  <c r="AG2306" i="7" s="1"/>
  <c r="M3802" i="7"/>
  <c r="O3801" i="7"/>
  <c r="P3801" i="7" s="1"/>
  <c r="N3802" i="7"/>
  <c r="AD2308" i="7" l="1"/>
  <c r="AF2307" i="7"/>
  <c r="AE2308" i="7"/>
  <c r="AG2307" i="7"/>
  <c r="M3803" i="7"/>
  <c r="N3803" i="7"/>
  <c r="O3802" i="7"/>
  <c r="P3802" i="7" s="1"/>
  <c r="AE2309" i="7" l="1"/>
  <c r="AD2309" i="7"/>
  <c r="AF2308" i="7"/>
  <c r="AG2308" i="7" s="1"/>
  <c r="M3804" i="7"/>
  <c r="N3804" i="7"/>
  <c r="O3803" i="7"/>
  <c r="P3803" i="7" s="1"/>
  <c r="AE2310" i="7" l="1"/>
  <c r="AD2310" i="7"/>
  <c r="AF2309" i="7"/>
  <c r="AG2309" i="7" s="1"/>
  <c r="M3805" i="7"/>
  <c r="O3804" i="7"/>
  <c r="P3804" i="7" s="1"/>
  <c r="N3805" i="7"/>
  <c r="AF2310" i="7" l="1"/>
  <c r="AE2311" i="7"/>
  <c r="AD2311" i="7"/>
  <c r="AG2310" i="7"/>
  <c r="M3806" i="7"/>
  <c r="O3805" i="7"/>
  <c r="P3805" i="7" s="1"/>
  <c r="N3806" i="7"/>
  <c r="AE2312" i="7" l="1"/>
  <c r="AD2312" i="7"/>
  <c r="AF2311" i="7"/>
  <c r="AG2311" i="7"/>
  <c r="M3807" i="7"/>
  <c r="O3806" i="7"/>
  <c r="P3806" i="7" s="1"/>
  <c r="N3807" i="7"/>
  <c r="AF2312" i="7" l="1"/>
  <c r="AE2313" i="7"/>
  <c r="AD2313" i="7"/>
  <c r="AG2312" i="7"/>
  <c r="M3808" i="7"/>
  <c r="N3808" i="7"/>
  <c r="O3807" i="7"/>
  <c r="P3807" i="7" s="1"/>
  <c r="AE2314" i="7" l="1"/>
  <c r="AD2314" i="7"/>
  <c r="AF2313" i="7"/>
  <c r="AG2313" i="7"/>
  <c r="M3809" i="7"/>
  <c r="N3809" i="7"/>
  <c r="O3808" i="7"/>
  <c r="P3808" i="7" s="1"/>
  <c r="AE2315" i="7" l="1"/>
  <c r="AD2315" i="7"/>
  <c r="AF2314" i="7"/>
  <c r="AG2314" i="7"/>
  <c r="M3810" i="7"/>
  <c r="O3809" i="7"/>
  <c r="P3809" i="7" s="1"/>
  <c r="N3810" i="7"/>
  <c r="AE2316" i="7" l="1"/>
  <c r="AD2316" i="7"/>
  <c r="AF2315" i="7"/>
  <c r="AG2315" i="7"/>
  <c r="M3811" i="7"/>
  <c r="N3811" i="7"/>
  <c r="O3810" i="7"/>
  <c r="P3810" i="7" s="1"/>
  <c r="AE2317" i="7" l="1"/>
  <c r="AD2317" i="7"/>
  <c r="AF2316" i="7"/>
  <c r="AG2316" i="7"/>
  <c r="M3812" i="7"/>
  <c r="N3812" i="7"/>
  <c r="O3811" i="7"/>
  <c r="P3811" i="7" s="1"/>
  <c r="AF2317" i="7" l="1"/>
  <c r="AE2318" i="7"/>
  <c r="AD2318" i="7"/>
  <c r="AG2317" i="7"/>
  <c r="M3813" i="7"/>
  <c r="N3813" i="7"/>
  <c r="O3812" i="7"/>
  <c r="P3812" i="7" s="1"/>
  <c r="AE2319" i="7" l="1"/>
  <c r="AD2319" i="7"/>
  <c r="AF2318" i="7"/>
  <c r="AG2318" i="7"/>
  <c r="M3814" i="7"/>
  <c r="N3814" i="7"/>
  <c r="O3813" i="7"/>
  <c r="P3813" i="7" s="1"/>
  <c r="AD2320" i="7" l="1"/>
  <c r="AF2319" i="7"/>
  <c r="AE2320" i="7"/>
  <c r="AG2319" i="7"/>
  <c r="M3815" i="7"/>
  <c r="O3814" i="7"/>
  <c r="P3814" i="7" s="1"/>
  <c r="N3815" i="7"/>
  <c r="AE2321" i="7" l="1"/>
  <c r="AD2321" i="7"/>
  <c r="AF2320" i="7"/>
  <c r="AG2320" i="7" s="1"/>
  <c r="M3816" i="7"/>
  <c r="O3815" i="7"/>
  <c r="P3815" i="7" s="1"/>
  <c r="N3816" i="7"/>
  <c r="AE2322" i="7" l="1"/>
  <c r="AD2322" i="7"/>
  <c r="AF2321" i="7"/>
  <c r="AG2321" i="7"/>
  <c r="M3817" i="7"/>
  <c r="N3817" i="7"/>
  <c r="O3816" i="7"/>
  <c r="P3816" i="7" s="1"/>
  <c r="AF2322" i="7" l="1"/>
  <c r="AE2323" i="7"/>
  <c r="AD2323" i="7"/>
  <c r="AG2322" i="7"/>
  <c r="M3818" i="7"/>
  <c r="N3818" i="7"/>
  <c r="O3817" i="7"/>
  <c r="P3817" i="7" s="1"/>
  <c r="AE2324" i="7" l="1"/>
  <c r="AD2324" i="7"/>
  <c r="AF2323" i="7"/>
  <c r="AG2323" i="7"/>
  <c r="M3819" i="7"/>
  <c r="N3819" i="7"/>
  <c r="O3818" i="7"/>
  <c r="P3818" i="7" s="1"/>
  <c r="AF2324" i="7" l="1"/>
  <c r="AE2325" i="7"/>
  <c r="AD2325" i="7"/>
  <c r="AG2324" i="7"/>
  <c r="M3820" i="7"/>
  <c r="O3819" i="7"/>
  <c r="P3819" i="7" s="1"/>
  <c r="N3820" i="7"/>
  <c r="AE2326" i="7" l="1"/>
  <c r="AD2326" i="7"/>
  <c r="AF2325" i="7"/>
  <c r="AG2325" i="7"/>
  <c r="M3821" i="7"/>
  <c r="N3821" i="7"/>
  <c r="O3820" i="7"/>
  <c r="P3820" i="7" s="1"/>
  <c r="AE2327" i="7" l="1"/>
  <c r="AD2327" i="7"/>
  <c r="AF2326" i="7"/>
  <c r="AG2326" i="7"/>
  <c r="M3822" i="7"/>
  <c r="N3822" i="7"/>
  <c r="O3821" i="7"/>
  <c r="P3821" i="7" s="1"/>
  <c r="AE2328" i="7" l="1"/>
  <c r="AF2327" i="7"/>
  <c r="AD2328" i="7"/>
  <c r="AG2327" i="7"/>
  <c r="M3823" i="7"/>
  <c r="N3823" i="7"/>
  <c r="O3822" i="7"/>
  <c r="P3822" i="7" s="1"/>
  <c r="AE2329" i="7" l="1"/>
  <c r="AD2329" i="7"/>
  <c r="AF2328" i="7"/>
  <c r="AG2328" i="7"/>
  <c r="M3824" i="7"/>
  <c r="N3824" i="7"/>
  <c r="O3823" i="7"/>
  <c r="P3823" i="7" s="1"/>
  <c r="AF2329" i="7" l="1"/>
  <c r="AE2330" i="7"/>
  <c r="AD2330" i="7"/>
  <c r="AG2329" i="7"/>
  <c r="M3825" i="7"/>
  <c r="O3824" i="7"/>
  <c r="P3824" i="7" s="1"/>
  <c r="N3825" i="7"/>
  <c r="AE2331" i="7" l="1"/>
  <c r="AD2331" i="7"/>
  <c r="AF2330" i="7"/>
  <c r="AG2330" i="7"/>
  <c r="M3826" i="7"/>
  <c r="O3825" i="7"/>
  <c r="P3825" i="7" s="1"/>
  <c r="N3826" i="7"/>
  <c r="AD2332" i="7" l="1"/>
  <c r="AF2331" i="7"/>
  <c r="AE2332" i="7"/>
  <c r="AG2331" i="7"/>
  <c r="M3827" i="7"/>
  <c r="N3827" i="7"/>
  <c r="O3826" i="7"/>
  <c r="P3826" i="7" s="1"/>
  <c r="AE2333" i="7" l="1"/>
  <c r="AD2333" i="7"/>
  <c r="AF2332" i="7"/>
  <c r="AG2332" i="7" s="1"/>
  <c r="M3828" i="7"/>
  <c r="N3828" i="7"/>
  <c r="O3827" i="7"/>
  <c r="P3827" i="7" s="1"/>
  <c r="AE2334" i="7" l="1"/>
  <c r="AD2334" i="7"/>
  <c r="AF2333" i="7"/>
  <c r="AG2333" i="7"/>
  <c r="M3829" i="7"/>
  <c r="N3829" i="7"/>
  <c r="O3828" i="7"/>
  <c r="P3828" i="7" s="1"/>
  <c r="AF2334" i="7" l="1"/>
  <c r="AD2335" i="7"/>
  <c r="AE2335" i="7"/>
  <c r="AG2334" i="7"/>
  <c r="M3830" i="7"/>
  <c r="O3829" i="7"/>
  <c r="P3829" i="7" s="1"/>
  <c r="N3830" i="7"/>
  <c r="AE2336" i="7" l="1"/>
  <c r="AD2336" i="7"/>
  <c r="AF2335" i="7"/>
  <c r="AG2335" i="7" s="1"/>
  <c r="M3831" i="7"/>
  <c r="O3830" i="7"/>
  <c r="P3830" i="7" s="1"/>
  <c r="N3831" i="7"/>
  <c r="AF2336" i="7" l="1"/>
  <c r="AE2337" i="7"/>
  <c r="AD2337" i="7"/>
  <c r="AG2336" i="7"/>
  <c r="M3832" i="7"/>
  <c r="N3832" i="7"/>
  <c r="O3831" i="7"/>
  <c r="P3831" i="7" s="1"/>
  <c r="AE2338" i="7" l="1"/>
  <c r="AD2338" i="7"/>
  <c r="AF2337" i="7"/>
  <c r="AG2337" i="7"/>
  <c r="M3833" i="7"/>
  <c r="N3833" i="7"/>
  <c r="O3832" i="7"/>
  <c r="P3832" i="7" s="1"/>
  <c r="AE2339" i="7" l="1"/>
  <c r="AD2339" i="7"/>
  <c r="AF2338" i="7"/>
  <c r="AG2338" i="7"/>
  <c r="M3834" i="7"/>
  <c r="N3834" i="7"/>
  <c r="O3833" i="7"/>
  <c r="P3833" i="7" s="1"/>
  <c r="AE2340" i="7" l="1"/>
  <c r="AD2340" i="7"/>
  <c r="AF2339" i="7"/>
  <c r="AG2339" i="7"/>
  <c r="M3835" i="7"/>
  <c r="O3834" i="7"/>
  <c r="P3834" i="7" s="1"/>
  <c r="N3835" i="7"/>
  <c r="AE2341" i="7" l="1"/>
  <c r="AD2341" i="7"/>
  <c r="AF2340" i="7"/>
  <c r="AG2340" i="7"/>
  <c r="M3836" i="7"/>
  <c r="N3836" i="7"/>
  <c r="O3835" i="7"/>
  <c r="P3835" i="7" s="1"/>
  <c r="AF2341" i="7" l="1"/>
  <c r="AD2342" i="7"/>
  <c r="AE2342" i="7"/>
  <c r="AG2341" i="7"/>
  <c r="M3837" i="7"/>
  <c r="N3837" i="7"/>
  <c r="O3836" i="7"/>
  <c r="P3836" i="7" s="1"/>
  <c r="AE2343" i="7" l="1"/>
  <c r="AD2343" i="7"/>
  <c r="AF2342" i="7"/>
  <c r="AG2342" i="7" s="1"/>
  <c r="M3838" i="7"/>
  <c r="N3838" i="7"/>
  <c r="O3837" i="7"/>
  <c r="P3837" i="7" s="1"/>
  <c r="AD2344" i="7" l="1"/>
  <c r="AF2343" i="7"/>
  <c r="AE2344" i="7"/>
  <c r="AG2343" i="7"/>
  <c r="M3839" i="7"/>
  <c r="N3839" i="7"/>
  <c r="O3838" i="7"/>
  <c r="P3838" i="7" s="1"/>
  <c r="AE2345" i="7" l="1"/>
  <c r="AD2345" i="7"/>
  <c r="AF2344" i="7"/>
  <c r="AG2344" i="7" s="1"/>
  <c r="M3840" i="7"/>
  <c r="O3839" i="7"/>
  <c r="P3839" i="7" s="1"/>
  <c r="N3840" i="7"/>
  <c r="AE2346" i="7" l="1"/>
  <c r="AD2346" i="7"/>
  <c r="AF2345" i="7"/>
  <c r="AG2345" i="7"/>
  <c r="M3841" i="7"/>
  <c r="O3840" i="7"/>
  <c r="P3840" i="7" s="1"/>
  <c r="N3841" i="7"/>
  <c r="AF2346" i="7" l="1"/>
  <c r="AE2347" i="7"/>
  <c r="AD2347" i="7"/>
  <c r="AG2346" i="7"/>
  <c r="M3842" i="7"/>
  <c r="N3842" i="7"/>
  <c r="O3841" i="7"/>
  <c r="P3841" i="7" s="1"/>
  <c r="AE2348" i="7" l="1"/>
  <c r="AD2348" i="7"/>
  <c r="AF2347" i="7"/>
  <c r="AG2347" i="7"/>
  <c r="M3843" i="7"/>
  <c r="N3843" i="7"/>
  <c r="O3842" i="7"/>
  <c r="P3842" i="7" s="1"/>
  <c r="AF2348" i="7" l="1"/>
  <c r="AE2349" i="7"/>
  <c r="AD2349" i="7"/>
  <c r="AG2348" i="7"/>
  <c r="M3844" i="7"/>
  <c r="N3844" i="7"/>
  <c r="O3843" i="7"/>
  <c r="P3843" i="7" s="1"/>
  <c r="AE2350" i="7" l="1"/>
  <c r="AD2350" i="7"/>
  <c r="AF2349" i="7"/>
  <c r="AG2349" i="7"/>
  <c r="M3845" i="7"/>
  <c r="O3844" i="7"/>
  <c r="P3844" i="7" s="1"/>
  <c r="N3845" i="7"/>
  <c r="AE2351" i="7" l="1"/>
  <c r="AD2351" i="7"/>
  <c r="AF2350" i="7"/>
  <c r="AG2350" i="7"/>
  <c r="M3846" i="7"/>
  <c r="N3846" i="7"/>
  <c r="O3845" i="7"/>
  <c r="P3845" i="7" s="1"/>
  <c r="AE2352" i="7" l="1"/>
  <c r="AD2352" i="7"/>
  <c r="AF2351" i="7"/>
  <c r="AG2351" i="7"/>
  <c r="M3847" i="7"/>
  <c r="N3847" i="7"/>
  <c r="O3846" i="7"/>
  <c r="P3846" i="7" s="1"/>
  <c r="AE2353" i="7" l="1"/>
  <c r="AD2353" i="7"/>
  <c r="AF2352" i="7"/>
  <c r="AG2352" i="7"/>
  <c r="M3848" i="7"/>
  <c r="N3848" i="7"/>
  <c r="O3847" i="7"/>
  <c r="P3847" i="7" s="1"/>
  <c r="AF2353" i="7" l="1"/>
  <c r="AE2354" i="7"/>
  <c r="AD2354" i="7"/>
  <c r="AG2353" i="7"/>
  <c r="M3849" i="7"/>
  <c r="N3849" i="7"/>
  <c r="O3848" i="7"/>
  <c r="P3848" i="7" s="1"/>
  <c r="AE2355" i="7" l="1"/>
  <c r="AD2355" i="7"/>
  <c r="AF2354" i="7"/>
  <c r="AG2354" i="7"/>
  <c r="M3850" i="7"/>
  <c r="O3849" i="7"/>
  <c r="P3849" i="7" s="1"/>
  <c r="N3850" i="7"/>
  <c r="AD2356" i="7" l="1"/>
  <c r="AF2355" i="7"/>
  <c r="AE2356" i="7"/>
  <c r="AG2355" i="7"/>
  <c r="M3851" i="7"/>
  <c r="N3851" i="7"/>
  <c r="O3850" i="7"/>
  <c r="P3850" i="7" s="1"/>
  <c r="AE2357" i="7" l="1"/>
  <c r="AD2357" i="7"/>
  <c r="AF2356" i="7"/>
  <c r="AG2356" i="7" s="1"/>
  <c r="M3852" i="7"/>
  <c r="N3852" i="7"/>
  <c r="O3851" i="7"/>
  <c r="P3851" i="7" s="1"/>
  <c r="AE2358" i="7" l="1"/>
  <c r="AD2358" i="7"/>
  <c r="AF2357" i="7"/>
  <c r="AG2357" i="7"/>
  <c r="M3853" i="7"/>
  <c r="N3853" i="7"/>
  <c r="O3852" i="7"/>
  <c r="P3852" i="7" s="1"/>
  <c r="AF2358" i="7" l="1"/>
  <c r="AE2359" i="7"/>
  <c r="AD2359" i="7"/>
  <c r="AG2358" i="7"/>
  <c r="M3854" i="7"/>
  <c r="N3854" i="7"/>
  <c r="O3853" i="7"/>
  <c r="P3853" i="7" s="1"/>
  <c r="AE2360" i="7" l="1"/>
  <c r="AD2360" i="7"/>
  <c r="AF2359" i="7"/>
  <c r="AG2359" i="7" s="1"/>
  <c r="M3855" i="7"/>
  <c r="O3854" i="7"/>
  <c r="P3854" i="7" s="1"/>
  <c r="N3855" i="7"/>
  <c r="AF2360" i="7" l="1"/>
  <c r="AG2360" i="7" s="1"/>
  <c r="AE2361" i="7"/>
  <c r="AD2361" i="7"/>
  <c r="M3856" i="7"/>
  <c r="N3856" i="7"/>
  <c r="O3855" i="7"/>
  <c r="P3855" i="7" s="1"/>
  <c r="AE2362" i="7" l="1"/>
  <c r="AD2362" i="7"/>
  <c r="AF2361" i="7"/>
  <c r="AG2361" i="7"/>
  <c r="M3857" i="7"/>
  <c r="N3857" i="7"/>
  <c r="O3856" i="7"/>
  <c r="P3856" i="7" s="1"/>
  <c r="AE2363" i="7" l="1"/>
  <c r="AD2363" i="7"/>
  <c r="AF2362" i="7"/>
  <c r="AG2362" i="7"/>
  <c r="M3858" i="7"/>
  <c r="N3858" i="7"/>
  <c r="O3857" i="7"/>
  <c r="P3857" i="7" s="1"/>
  <c r="AE2364" i="7" l="1"/>
  <c r="AF2363" i="7"/>
  <c r="AD2364" i="7"/>
  <c r="AG2363" i="7"/>
  <c r="M3859" i="7"/>
  <c r="N3859" i="7"/>
  <c r="O3858" i="7"/>
  <c r="P3858" i="7" s="1"/>
  <c r="AE2365" i="7" l="1"/>
  <c r="AD2365" i="7"/>
  <c r="AF2364" i="7"/>
  <c r="AG2364" i="7"/>
  <c r="M3860" i="7"/>
  <c r="O3859" i="7"/>
  <c r="P3859" i="7" s="1"/>
  <c r="N3860" i="7"/>
  <c r="AF2365" i="7" l="1"/>
  <c r="AE2366" i="7"/>
  <c r="AD2366" i="7"/>
  <c r="AG2365" i="7"/>
  <c r="M3861" i="7"/>
  <c r="N3861" i="7"/>
  <c r="O3860" i="7"/>
  <c r="P3860" i="7" s="1"/>
  <c r="AE2367" i="7" l="1"/>
  <c r="AD2367" i="7"/>
  <c r="AF2366" i="7"/>
  <c r="AG2366" i="7"/>
  <c r="M3862" i="7"/>
  <c r="N3862" i="7"/>
  <c r="O3861" i="7"/>
  <c r="P3861" i="7" s="1"/>
  <c r="AD2368" i="7" l="1"/>
  <c r="AF2367" i="7"/>
  <c r="AE2368" i="7"/>
  <c r="AG2367" i="7"/>
  <c r="M3863" i="7"/>
  <c r="N3863" i="7"/>
  <c r="O3862" i="7"/>
  <c r="P3862" i="7" s="1"/>
  <c r="AE2369" i="7" l="1"/>
  <c r="AD2369" i="7"/>
  <c r="AF2368" i="7"/>
  <c r="AG2368" i="7" s="1"/>
  <c r="M3864" i="7"/>
  <c r="N3864" i="7"/>
  <c r="O3863" i="7"/>
  <c r="P3863" i="7" s="1"/>
  <c r="AE2370" i="7" l="1"/>
  <c r="AD2370" i="7"/>
  <c r="AF2369" i="7"/>
  <c r="AG2369" i="7"/>
  <c r="M3865" i="7"/>
  <c r="N3865" i="7"/>
  <c r="O3864" i="7"/>
  <c r="P3864" i="7" s="1"/>
  <c r="AF2370" i="7" l="1"/>
  <c r="AE2371" i="7"/>
  <c r="AD2371" i="7"/>
  <c r="AG2370" i="7"/>
  <c r="M3866" i="7"/>
  <c r="O3865" i="7"/>
  <c r="P3865" i="7" s="1"/>
  <c r="N3866" i="7"/>
  <c r="AE2372" i="7" l="1"/>
  <c r="AD2372" i="7"/>
  <c r="AF2371" i="7"/>
  <c r="AG2371" i="7"/>
  <c r="M3867" i="7"/>
  <c r="N3867" i="7"/>
  <c r="O3866" i="7"/>
  <c r="P3866" i="7" s="1"/>
  <c r="AF2372" i="7" l="1"/>
  <c r="AE2373" i="7"/>
  <c r="AD2373" i="7"/>
  <c r="AG2372" i="7"/>
  <c r="M3868" i="7"/>
  <c r="N3868" i="7"/>
  <c r="O3867" i="7"/>
  <c r="P3867" i="7" s="1"/>
  <c r="AE2374" i="7" l="1"/>
  <c r="AD2374" i="7"/>
  <c r="AF2373" i="7"/>
  <c r="AG2373" i="7"/>
  <c r="M3869" i="7"/>
  <c r="N3869" i="7"/>
  <c r="O3868" i="7"/>
  <c r="P3868" i="7" s="1"/>
  <c r="AE2375" i="7" l="1"/>
  <c r="AD2375" i="7"/>
  <c r="AF2374" i="7"/>
  <c r="AG2374" i="7"/>
  <c r="M3870" i="7"/>
  <c r="O3869" i="7"/>
  <c r="P3869" i="7" s="1"/>
  <c r="N3870" i="7"/>
  <c r="AE2376" i="7" l="1"/>
  <c r="AD2376" i="7"/>
  <c r="AF2375" i="7"/>
  <c r="AG2375" i="7"/>
  <c r="M3871" i="7"/>
  <c r="N3871" i="7"/>
  <c r="O3870" i="7"/>
  <c r="P3870" i="7" s="1"/>
  <c r="AE2377" i="7" l="1"/>
  <c r="AD2377" i="7"/>
  <c r="AF2376" i="7"/>
  <c r="AG2376" i="7"/>
  <c r="M3872" i="7"/>
  <c r="N3872" i="7"/>
  <c r="O3871" i="7"/>
  <c r="P3871" i="7" s="1"/>
  <c r="AF2377" i="7" l="1"/>
  <c r="AD2378" i="7"/>
  <c r="AE2378" i="7"/>
  <c r="AG2377" i="7"/>
  <c r="M3873" i="7"/>
  <c r="N3873" i="7"/>
  <c r="O3872" i="7"/>
  <c r="P3872" i="7" s="1"/>
  <c r="AE2379" i="7" l="1"/>
  <c r="AD2379" i="7"/>
  <c r="AF2378" i="7"/>
  <c r="AG2378" i="7" s="1"/>
  <c r="M3874" i="7"/>
  <c r="N3874" i="7"/>
  <c r="O3873" i="7"/>
  <c r="P3873" i="7" s="1"/>
  <c r="AD2380" i="7" l="1"/>
  <c r="AF2379" i="7"/>
  <c r="AE2380" i="7"/>
  <c r="AG2379" i="7"/>
  <c r="M3875" i="7"/>
  <c r="N3875" i="7"/>
  <c r="O3874" i="7"/>
  <c r="P3874" i="7" s="1"/>
  <c r="AE2381" i="7" l="1"/>
  <c r="AD2381" i="7"/>
  <c r="AF2380" i="7"/>
  <c r="AG2380" i="7" s="1"/>
  <c r="M3876" i="7"/>
  <c r="N3876" i="7"/>
  <c r="O3875" i="7"/>
  <c r="P3875" i="7" s="1"/>
  <c r="AE2382" i="7" l="1"/>
  <c r="AD2382" i="7"/>
  <c r="AF2381" i="7"/>
  <c r="AG2381" i="7"/>
  <c r="M3877" i="7"/>
  <c r="N3877" i="7"/>
  <c r="O3876" i="7"/>
  <c r="P3876" i="7" s="1"/>
  <c r="AF2382" i="7" l="1"/>
  <c r="AE2383" i="7"/>
  <c r="AD2383" i="7"/>
  <c r="AG2382" i="7"/>
  <c r="M3878" i="7"/>
  <c r="N3878" i="7"/>
  <c r="O3877" i="7"/>
  <c r="P3877" i="7" s="1"/>
  <c r="AE2384" i="7" l="1"/>
  <c r="AD2384" i="7"/>
  <c r="AF2383" i="7"/>
  <c r="AG2383" i="7"/>
  <c r="M3879" i="7"/>
  <c r="O3878" i="7"/>
  <c r="P3878" i="7" s="1"/>
  <c r="N3879" i="7"/>
  <c r="AF2384" i="7" l="1"/>
  <c r="AE2385" i="7"/>
  <c r="AD2385" i="7"/>
  <c r="AG2384" i="7"/>
  <c r="M3880" i="7"/>
  <c r="N3880" i="7"/>
  <c r="O3879" i="7"/>
  <c r="P3879" i="7" s="1"/>
  <c r="AE2386" i="7" l="1"/>
  <c r="AD2386" i="7"/>
  <c r="AF2385" i="7"/>
  <c r="AG2385" i="7"/>
  <c r="M3881" i="7"/>
  <c r="O3880" i="7"/>
  <c r="P3880" i="7" s="1"/>
  <c r="N3881" i="7"/>
  <c r="AE2387" i="7" l="1"/>
  <c r="AD2387" i="7"/>
  <c r="AF2386" i="7"/>
  <c r="AG2386" i="7"/>
  <c r="M3882" i="7"/>
  <c r="N3882" i="7"/>
  <c r="O3881" i="7"/>
  <c r="P3881" i="7" s="1"/>
  <c r="AE2388" i="7" l="1"/>
  <c r="AD2388" i="7"/>
  <c r="AF2387" i="7"/>
  <c r="AG2387" i="7" s="1"/>
  <c r="M3883" i="7"/>
  <c r="N3883" i="7"/>
  <c r="O3882" i="7"/>
  <c r="P3882" i="7" s="1"/>
  <c r="AE2389" i="7" l="1"/>
  <c r="AD2389" i="7"/>
  <c r="AF2388" i="7"/>
  <c r="AG2388" i="7"/>
  <c r="M3884" i="7"/>
  <c r="O3883" i="7"/>
  <c r="P3883" i="7" s="1"/>
  <c r="N3884" i="7"/>
  <c r="AF2389" i="7" l="1"/>
  <c r="AE2390" i="7"/>
  <c r="AD2390" i="7"/>
  <c r="AG2389" i="7"/>
  <c r="M3885" i="7"/>
  <c r="N3885" i="7"/>
  <c r="O3884" i="7"/>
  <c r="P3884" i="7" s="1"/>
  <c r="AE2391" i="7" l="1"/>
  <c r="AD2391" i="7"/>
  <c r="AF2390" i="7"/>
  <c r="AG2390" i="7"/>
  <c r="M3886" i="7"/>
  <c r="N3886" i="7"/>
  <c r="O3885" i="7"/>
  <c r="P3885" i="7" s="1"/>
  <c r="AD2392" i="7" l="1"/>
  <c r="AF2391" i="7"/>
  <c r="AE2392" i="7"/>
  <c r="AG2391" i="7"/>
  <c r="M3887" i="7"/>
  <c r="N3887" i="7"/>
  <c r="O3886" i="7"/>
  <c r="P3886" i="7" s="1"/>
  <c r="AE2393" i="7" l="1"/>
  <c r="AD2393" i="7"/>
  <c r="AF2392" i="7"/>
  <c r="AG2392" i="7" s="1"/>
  <c r="M3888" i="7"/>
  <c r="N3888" i="7"/>
  <c r="O3887" i="7"/>
  <c r="P3887" i="7" s="1"/>
  <c r="AE2394" i="7" l="1"/>
  <c r="AD2394" i="7"/>
  <c r="AF2393" i="7"/>
  <c r="AG2393" i="7"/>
  <c r="M3889" i="7"/>
  <c r="O3888" i="7"/>
  <c r="P3888" i="7" s="1"/>
  <c r="N3889" i="7"/>
  <c r="AF2394" i="7" l="1"/>
  <c r="AE2395" i="7"/>
  <c r="AD2395" i="7"/>
  <c r="AG2394" i="7"/>
  <c r="M3890" i="7"/>
  <c r="O3889" i="7"/>
  <c r="P3889" i="7" s="1"/>
  <c r="N3890" i="7"/>
  <c r="AE2396" i="7" l="1"/>
  <c r="AD2396" i="7"/>
  <c r="AF2395" i="7"/>
  <c r="AG2395" i="7"/>
  <c r="M3891" i="7"/>
  <c r="N3891" i="7"/>
  <c r="O3890" i="7"/>
  <c r="P3890" i="7" s="1"/>
  <c r="AF2396" i="7" l="1"/>
  <c r="AE2397" i="7"/>
  <c r="AD2397" i="7"/>
  <c r="AG2396" i="7"/>
  <c r="M3892" i="7"/>
  <c r="N3892" i="7"/>
  <c r="O3891" i="7"/>
  <c r="P3891" i="7" s="1"/>
  <c r="AE2398" i="7" l="1"/>
  <c r="AD2398" i="7"/>
  <c r="AF2397" i="7"/>
  <c r="AG2397" i="7"/>
  <c r="M3893" i="7"/>
  <c r="N3893" i="7"/>
  <c r="O3892" i="7"/>
  <c r="P3892" i="7" s="1"/>
  <c r="AE2399" i="7" l="1"/>
  <c r="AD2399" i="7"/>
  <c r="AF2398" i="7"/>
  <c r="AG2398" i="7"/>
  <c r="M3894" i="7"/>
  <c r="O3893" i="7"/>
  <c r="P3893" i="7" s="1"/>
  <c r="N3894" i="7"/>
  <c r="AE2400" i="7" l="1"/>
  <c r="AF2399" i="7"/>
  <c r="AD2400" i="7"/>
  <c r="AG2399" i="7"/>
  <c r="M3895" i="7"/>
  <c r="N3895" i="7"/>
  <c r="O3894" i="7"/>
  <c r="P3894" i="7" s="1"/>
  <c r="AE2401" i="7" l="1"/>
  <c r="AD2401" i="7"/>
  <c r="AF2400" i="7"/>
  <c r="AG2400" i="7"/>
  <c r="M3896" i="7"/>
  <c r="N3896" i="7"/>
  <c r="O3895" i="7"/>
  <c r="P3895" i="7" s="1"/>
  <c r="AF2401" i="7" l="1"/>
  <c r="AE2402" i="7"/>
  <c r="AD2402" i="7"/>
  <c r="AG2401" i="7"/>
  <c r="M3897" i="7"/>
  <c r="N3897" i="7"/>
  <c r="O3896" i="7"/>
  <c r="P3896" i="7" s="1"/>
  <c r="AE2403" i="7" l="1"/>
  <c r="AD2403" i="7"/>
  <c r="AF2402" i="7"/>
  <c r="AG2402" i="7"/>
  <c r="M3898" i="7"/>
  <c r="N3898" i="7"/>
  <c r="O3897" i="7"/>
  <c r="P3897" i="7" s="1"/>
  <c r="AD2404" i="7" l="1"/>
  <c r="AF2403" i="7"/>
  <c r="AE2404" i="7"/>
  <c r="AG2403" i="7"/>
  <c r="M3899" i="7"/>
  <c r="N3899" i="7"/>
  <c r="O3898" i="7"/>
  <c r="P3898" i="7" s="1"/>
  <c r="AE2405" i="7" l="1"/>
  <c r="AD2405" i="7"/>
  <c r="AF2404" i="7"/>
  <c r="AG2404" i="7" s="1"/>
  <c r="M3900" i="7"/>
  <c r="N3900" i="7"/>
  <c r="O3899" i="7"/>
  <c r="P3899" i="7" s="1"/>
  <c r="AE2406" i="7" l="1"/>
  <c r="AD2406" i="7"/>
  <c r="AF2405" i="7"/>
  <c r="AG2405" i="7"/>
  <c r="M3901" i="7"/>
  <c r="N3901" i="7"/>
  <c r="O3900" i="7"/>
  <c r="P3900" i="7" s="1"/>
  <c r="AF2406" i="7" l="1"/>
  <c r="AE2407" i="7"/>
  <c r="AD2407" i="7"/>
  <c r="AG2406" i="7"/>
  <c r="M3902" i="7"/>
  <c r="N3902" i="7"/>
  <c r="O3901" i="7"/>
  <c r="P3901" i="7" s="1"/>
  <c r="AE2408" i="7" l="1"/>
  <c r="AD2408" i="7"/>
  <c r="AF2407" i="7"/>
  <c r="AG2407" i="7"/>
  <c r="M3903" i="7"/>
  <c r="N3903" i="7"/>
  <c r="O3902" i="7"/>
  <c r="P3902" i="7" s="1"/>
  <c r="AF2408" i="7" l="1"/>
  <c r="AE2409" i="7"/>
  <c r="AD2409" i="7"/>
  <c r="AG2408" i="7"/>
  <c r="M3904" i="7"/>
  <c r="N3904" i="7"/>
  <c r="O3903" i="7"/>
  <c r="P3903" i="7" s="1"/>
  <c r="AE2410" i="7" l="1"/>
  <c r="AD2410" i="7"/>
  <c r="AF2409" i="7"/>
  <c r="AG2409" i="7"/>
  <c r="M3905" i="7"/>
  <c r="N3905" i="7"/>
  <c r="O3904" i="7"/>
  <c r="P3904" i="7" s="1"/>
  <c r="AE2411" i="7" l="1"/>
  <c r="AD2411" i="7"/>
  <c r="AF2410" i="7"/>
  <c r="AG2410" i="7"/>
  <c r="M3906" i="7"/>
  <c r="O3905" i="7"/>
  <c r="P3905" i="7" s="1"/>
  <c r="N3906" i="7"/>
  <c r="AE2412" i="7" l="1"/>
  <c r="AD2412" i="7"/>
  <c r="AF2411" i="7"/>
  <c r="AG2411" i="7"/>
  <c r="M3907" i="7"/>
  <c r="N3907" i="7"/>
  <c r="O3906" i="7"/>
  <c r="P3906" i="7" s="1"/>
  <c r="AE2413" i="7" l="1"/>
  <c r="AD2413" i="7"/>
  <c r="AF2412" i="7"/>
  <c r="AG2412" i="7"/>
  <c r="M3908" i="7"/>
  <c r="N3908" i="7"/>
  <c r="O3907" i="7"/>
  <c r="P3907" i="7" s="1"/>
  <c r="AF2413" i="7" l="1"/>
  <c r="AD2414" i="7"/>
  <c r="AE2414" i="7"/>
  <c r="AG2413" i="7"/>
  <c r="M3909" i="7"/>
  <c r="O3908" i="7"/>
  <c r="P3908" i="7" s="1"/>
  <c r="N3909" i="7"/>
  <c r="AE2415" i="7" l="1"/>
  <c r="AD2415" i="7"/>
  <c r="AF2414" i="7"/>
  <c r="AG2414" i="7" s="1"/>
  <c r="M3910" i="7"/>
  <c r="N3910" i="7"/>
  <c r="O3909" i="7"/>
  <c r="P3909" i="7" s="1"/>
  <c r="AD2416" i="7" l="1"/>
  <c r="AF2415" i="7"/>
  <c r="AE2416" i="7"/>
  <c r="AG2415" i="7"/>
  <c r="M3911" i="7"/>
  <c r="N3911" i="7"/>
  <c r="O3910" i="7"/>
  <c r="P3910" i="7" s="1"/>
  <c r="AE2417" i="7" l="1"/>
  <c r="AD2417" i="7"/>
  <c r="AF2416" i="7"/>
  <c r="AG2416" i="7" s="1"/>
  <c r="M3912" i="7"/>
  <c r="N3912" i="7"/>
  <c r="O3911" i="7"/>
  <c r="P3911" i="7" s="1"/>
  <c r="AE2418" i="7" l="1"/>
  <c r="AD2418" i="7"/>
  <c r="AF2417" i="7"/>
  <c r="AG2417" i="7"/>
  <c r="M3913" i="7"/>
  <c r="N3913" i="7"/>
  <c r="O3912" i="7"/>
  <c r="P3912" i="7" s="1"/>
  <c r="AF2418" i="7" l="1"/>
  <c r="AG2418" i="7" s="1"/>
  <c r="AE2419" i="7"/>
  <c r="AD2419" i="7"/>
  <c r="M3914" i="7"/>
  <c r="N3914" i="7"/>
  <c r="O3913" i="7"/>
  <c r="P3913" i="7" s="1"/>
  <c r="AE2420" i="7" l="1"/>
  <c r="AD2420" i="7"/>
  <c r="AF2419" i="7"/>
  <c r="AG2419" i="7"/>
  <c r="M3915" i="7"/>
  <c r="N3915" i="7"/>
  <c r="O3914" i="7"/>
  <c r="P3914" i="7" s="1"/>
  <c r="AF2420" i="7" l="1"/>
  <c r="AE2421" i="7"/>
  <c r="AD2421" i="7"/>
  <c r="AG2420" i="7"/>
  <c r="M3916" i="7"/>
  <c r="N3916" i="7"/>
  <c r="O3915" i="7"/>
  <c r="P3915" i="7" s="1"/>
  <c r="AE2422" i="7" l="1"/>
  <c r="AD2422" i="7"/>
  <c r="AF2421" i="7"/>
  <c r="AG2421" i="7"/>
  <c r="M3917" i="7"/>
  <c r="N3917" i="7"/>
  <c r="O3916" i="7"/>
  <c r="P3916" i="7" s="1"/>
  <c r="AE2423" i="7" l="1"/>
  <c r="AD2423" i="7"/>
  <c r="AF2422" i="7"/>
  <c r="AG2422" i="7"/>
  <c r="M3918" i="7"/>
  <c r="O3917" i="7"/>
  <c r="P3917" i="7" s="1"/>
  <c r="N3918" i="7"/>
  <c r="AE2424" i="7" l="1"/>
  <c r="AD2424" i="7"/>
  <c r="AF2423" i="7"/>
  <c r="AG2423" i="7"/>
  <c r="M3919" i="7"/>
  <c r="N3919" i="7"/>
  <c r="O3918" i="7"/>
  <c r="P3918" i="7" s="1"/>
  <c r="AE2425" i="7" l="1"/>
  <c r="AD2425" i="7"/>
  <c r="AF2424" i="7"/>
  <c r="AG2424" i="7"/>
  <c r="M3920" i="7"/>
  <c r="N3920" i="7"/>
  <c r="O3919" i="7"/>
  <c r="P3919" i="7" s="1"/>
  <c r="AF2425" i="7" l="1"/>
  <c r="AE2426" i="7"/>
  <c r="AD2426" i="7"/>
  <c r="AG2425" i="7"/>
  <c r="M3921" i="7"/>
  <c r="N3921" i="7"/>
  <c r="O3920" i="7"/>
  <c r="P3920" i="7" s="1"/>
  <c r="AE2427" i="7" l="1"/>
  <c r="AD2427" i="7"/>
  <c r="AF2426" i="7"/>
  <c r="AG2426" i="7"/>
  <c r="M3922" i="7"/>
  <c r="N3922" i="7"/>
  <c r="O3921" i="7"/>
  <c r="P3921" i="7" s="1"/>
  <c r="AD2428" i="7" l="1"/>
  <c r="AF2427" i="7"/>
  <c r="AE2428" i="7"/>
  <c r="AG2427" i="7"/>
  <c r="M3923" i="7"/>
  <c r="O3922" i="7"/>
  <c r="P3922" i="7" s="1"/>
  <c r="N3923" i="7"/>
  <c r="AE2429" i="7" l="1"/>
  <c r="AD2429" i="7"/>
  <c r="AF2428" i="7"/>
  <c r="AG2428" i="7" s="1"/>
  <c r="M3924" i="7"/>
  <c r="N3924" i="7"/>
  <c r="O3923" i="7"/>
  <c r="P3923" i="7" s="1"/>
  <c r="AE2430" i="7" l="1"/>
  <c r="AD2430" i="7"/>
  <c r="AF2429" i="7"/>
  <c r="AG2429" i="7"/>
  <c r="M3925" i="7"/>
  <c r="N3925" i="7"/>
  <c r="O3924" i="7"/>
  <c r="P3924" i="7" s="1"/>
  <c r="AF2430" i="7" l="1"/>
  <c r="AE2431" i="7"/>
  <c r="AD2431" i="7"/>
  <c r="AG2430" i="7"/>
  <c r="M3926" i="7"/>
  <c r="N3926" i="7"/>
  <c r="O3925" i="7"/>
  <c r="P3925" i="7" s="1"/>
  <c r="AE2432" i="7" l="1"/>
  <c r="AD2432" i="7"/>
  <c r="AF2431" i="7"/>
  <c r="AG2431" i="7"/>
  <c r="M3927" i="7"/>
  <c r="N3927" i="7"/>
  <c r="O3926" i="7"/>
  <c r="P3926" i="7" s="1"/>
  <c r="AF2432" i="7" l="1"/>
  <c r="AE2433" i="7"/>
  <c r="AD2433" i="7"/>
  <c r="AG2432" i="7"/>
  <c r="M3928" i="7"/>
  <c r="O3927" i="7"/>
  <c r="P3927" i="7" s="1"/>
  <c r="N3928" i="7"/>
  <c r="AE2434" i="7" l="1"/>
  <c r="AD2434" i="7"/>
  <c r="AF2433" i="7"/>
  <c r="AG2433" i="7"/>
  <c r="M3929" i="7"/>
  <c r="N3929" i="7"/>
  <c r="O3928" i="7"/>
  <c r="P3928" i="7" s="1"/>
  <c r="AE2435" i="7" l="1"/>
  <c r="AD2435" i="7"/>
  <c r="AF2434" i="7"/>
  <c r="AG2434" i="7"/>
  <c r="M3930" i="7"/>
  <c r="N3930" i="7"/>
  <c r="O3929" i="7"/>
  <c r="P3929" i="7" s="1"/>
  <c r="AE2436" i="7" l="1"/>
  <c r="AF2435" i="7"/>
  <c r="AD2436" i="7"/>
  <c r="AG2435" i="7"/>
  <c r="M3931" i="7"/>
  <c r="N3931" i="7"/>
  <c r="O3930" i="7"/>
  <c r="P3930" i="7" s="1"/>
  <c r="AE2437" i="7" l="1"/>
  <c r="AD2437" i="7"/>
  <c r="AF2436" i="7"/>
  <c r="AG2436" i="7"/>
  <c r="M3932" i="7"/>
  <c r="N3932" i="7"/>
  <c r="O3931" i="7"/>
  <c r="P3931" i="7" s="1"/>
  <c r="AF2437" i="7" l="1"/>
  <c r="AE2438" i="7"/>
  <c r="AD2438" i="7"/>
  <c r="AG2437" i="7"/>
  <c r="M3933" i="7"/>
  <c r="O3932" i="7"/>
  <c r="P3932" i="7" s="1"/>
  <c r="N3933" i="7"/>
  <c r="AE2439" i="7" l="1"/>
  <c r="AD2439" i="7"/>
  <c r="AF2438" i="7"/>
  <c r="AG2438" i="7"/>
  <c r="M3934" i="7"/>
  <c r="N3934" i="7"/>
  <c r="O3933" i="7"/>
  <c r="P3933" i="7" s="1"/>
  <c r="AD2440" i="7" l="1"/>
  <c r="AF2439" i="7"/>
  <c r="AE2440" i="7"/>
  <c r="AG2439" i="7"/>
  <c r="M3935" i="7"/>
  <c r="N3935" i="7"/>
  <c r="O3934" i="7"/>
  <c r="P3934" i="7" s="1"/>
  <c r="AE2441" i="7" l="1"/>
  <c r="AD2441" i="7"/>
  <c r="AF2440" i="7"/>
  <c r="AG2440" i="7" s="1"/>
  <c r="M3936" i="7"/>
  <c r="N3936" i="7"/>
  <c r="O3935" i="7"/>
  <c r="P3935" i="7" s="1"/>
  <c r="AE2442" i="7" l="1"/>
  <c r="AD2442" i="7"/>
  <c r="AF2441" i="7"/>
  <c r="AG2441" i="7"/>
  <c r="M3937" i="7"/>
  <c r="N3937" i="7"/>
  <c r="O3936" i="7"/>
  <c r="P3936" i="7" s="1"/>
  <c r="AF2442" i="7" l="1"/>
  <c r="AE2443" i="7"/>
  <c r="AD2443" i="7"/>
  <c r="AG2442" i="7"/>
  <c r="M3938" i="7"/>
  <c r="N3938" i="7"/>
  <c r="O3937" i="7"/>
  <c r="P3937" i="7" s="1"/>
  <c r="AE2444" i="7" l="1"/>
  <c r="AD2444" i="7"/>
  <c r="AF2443" i="7"/>
  <c r="AG2443" i="7" s="1"/>
  <c r="M3939" i="7"/>
  <c r="N3939" i="7"/>
  <c r="O3938" i="7"/>
  <c r="P3938" i="7" s="1"/>
  <c r="AF2444" i="7" l="1"/>
  <c r="AE2445" i="7"/>
  <c r="AD2445" i="7"/>
  <c r="AG2444" i="7"/>
  <c r="M3940" i="7"/>
  <c r="O3939" i="7"/>
  <c r="P3939" i="7" s="1"/>
  <c r="N3940" i="7"/>
  <c r="AE2446" i="7" l="1"/>
  <c r="AD2446" i="7"/>
  <c r="AF2445" i="7"/>
  <c r="AG2445" i="7"/>
  <c r="M3941" i="7"/>
  <c r="N3941" i="7"/>
  <c r="O3940" i="7"/>
  <c r="P3940" i="7" s="1"/>
  <c r="AE2447" i="7" l="1"/>
  <c r="AD2447" i="7"/>
  <c r="AF2446" i="7"/>
  <c r="AG2446" i="7"/>
  <c r="M3942" i="7"/>
  <c r="N3942" i="7"/>
  <c r="O3941" i="7"/>
  <c r="P3941" i="7" s="1"/>
  <c r="AE2448" i="7" l="1"/>
  <c r="AD2448" i="7"/>
  <c r="AF2447" i="7"/>
  <c r="AG2447" i="7"/>
  <c r="M3943" i="7"/>
  <c r="N3943" i="7"/>
  <c r="O3942" i="7"/>
  <c r="P3942" i="7" s="1"/>
  <c r="AE2449" i="7" l="1"/>
  <c r="AD2449" i="7"/>
  <c r="AF2448" i="7"/>
  <c r="AG2448" i="7"/>
  <c r="M3944" i="7"/>
  <c r="N3944" i="7"/>
  <c r="O3943" i="7"/>
  <c r="P3943" i="7" s="1"/>
  <c r="AF2449" i="7" l="1"/>
  <c r="AD2450" i="7"/>
  <c r="AE2450" i="7"/>
  <c r="AG2449" i="7"/>
  <c r="M3945" i="7"/>
  <c r="O3944" i="7"/>
  <c r="P3944" i="7" s="1"/>
  <c r="N3945" i="7"/>
  <c r="AE2451" i="7" l="1"/>
  <c r="AD2451" i="7"/>
  <c r="AF2450" i="7"/>
  <c r="AG2450" i="7" s="1"/>
  <c r="M3946" i="7"/>
  <c r="N3946" i="7"/>
  <c r="O3945" i="7"/>
  <c r="P3945" i="7" s="1"/>
  <c r="AD2452" i="7" l="1"/>
  <c r="AF2451" i="7"/>
  <c r="AE2452" i="7"/>
  <c r="AG2451" i="7"/>
  <c r="M3947" i="7"/>
  <c r="N3947" i="7"/>
  <c r="O3946" i="7"/>
  <c r="P3946" i="7" s="1"/>
  <c r="AE2453" i="7" l="1"/>
  <c r="AD2453" i="7"/>
  <c r="AF2452" i="7"/>
  <c r="AG2452" i="7" s="1"/>
  <c r="M3948" i="7"/>
  <c r="N3948" i="7"/>
  <c r="O3947" i="7"/>
  <c r="P3947" i="7" s="1"/>
  <c r="AE2454" i="7" l="1"/>
  <c r="AD2454" i="7"/>
  <c r="AF2453" i="7"/>
  <c r="AG2453" i="7"/>
  <c r="M3949" i="7"/>
  <c r="N3949" i="7"/>
  <c r="O3948" i="7"/>
  <c r="P3948" i="7" s="1"/>
  <c r="AF2454" i="7" l="1"/>
  <c r="AE2455" i="7"/>
  <c r="AD2455" i="7"/>
  <c r="AG2454" i="7"/>
  <c r="M3950" i="7"/>
  <c r="N3950" i="7"/>
  <c r="O3949" i="7"/>
  <c r="P3949" i="7" s="1"/>
  <c r="AE2456" i="7" l="1"/>
  <c r="AD2456" i="7"/>
  <c r="AF2455" i="7"/>
  <c r="AG2455" i="7"/>
  <c r="M3951" i="7"/>
  <c r="N3951" i="7"/>
  <c r="O3950" i="7"/>
  <c r="P3950" i="7" s="1"/>
  <c r="AF2456" i="7" l="1"/>
  <c r="AE2457" i="7"/>
  <c r="AD2457" i="7"/>
  <c r="AG2456" i="7"/>
  <c r="M3952" i="7"/>
  <c r="O3951" i="7"/>
  <c r="P3951" i="7" s="1"/>
  <c r="N3952" i="7"/>
  <c r="AE2458" i="7" l="1"/>
  <c r="AD2458" i="7"/>
  <c r="AF2457" i="7"/>
  <c r="AG2457" i="7"/>
  <c r="M3953" i="7"/>
  <c r="O3952" i="7"/>
  <c r="P3952" i="7" s="1"/>
  <c r="N3953" i="7"/>
  <c r="AE2459" i="7" l="1"/>
  <c r="AD2459" i="7"/>
  <c r="AF2458" i="7"/>
  <c r="AG2458" i="7"/>
  <c r="M3954" i="7"/>
  <c r="N3954" i="7"/>
  <c r="O3953" i="7"/>
  <c r="P3953" i="7" s="1"/>
  <c r="AE2460" i="7" l="1"/>
  <c r="AD2460" i="7"/>
  <c r="AF2459" i="7"/>
  <c r="AG2459" i="7"/>
  <c r="M3955" i="7"/>
  <c r="N3955" i="7"/>
  <c r="O3954" i="7"/>
  <c r="P3954" i="7" s="1"/>
  <c r="AE2461" i="7" l="1"/>
  <c r="AD2461" i="7"/>
  <c r="AF2460" i="7"/>
  <c r="AG2460" i="7"/>
  <c r="M3956" i="7"/>
  <c r="N3956" i="7"/>
  <c r="O3955" i="7"/>
  <c r="P3955" i="7" s="1"/>
  <c r="AF2461" i="7" l="1"/>
  <c r="AE2462" i="7"/>
  <c r="AD2462" i="7"/>
  <c r="AG2461" i="7"/>
  <c r="M3957" i="7"/>
  <c r="O3956" i="7"/>
  <c r="P3956" i="7" s="1"/>
  <c r="N3957" i="7"/>
  <c r="AE2463" i="7" l="1"/>
  <c r="AD2463" i="7"/>
  <c r="AF2462" i="7"/>
  <c r="AG2462" i="7"/>
  <c r="M3958" i="7"/>
  <c r="N3958" i="7"/>
  <c r="O3957" i="7"/>
  <c r="P3957" i="7" s="1"/>
  <c r="AD2464" i="7" l="1"/>
  <c r="AF2463" i="7"/>
  <c r="AE2464" i="7"/>
  <c r="AG2463" i="7"/>
  <c r="M3959" i="7"/>
  <c r="O3958" i="7"/>
  <c r="P3958" i="7" s="1"/>
  <c r="N3959" i="7"/>
  <c r="AE2465" i="7" l="1"/>
  <c r="AD2465" i="7"/>
  <c r="AF2464" i="7"/>
  <c r="AG2464" i="7" s="1"/>
  <c r="M3960" i="7"/>
  <c r="N3960" i="7"/>
  <c r="O3959" i="7"/>
  <c r="P3959" i="7" s="1"/>
  <c r="AE2466" i="7" l="1"/>
  <c r="AD2466" i="7"/>
  <c r="AF2465" i="7"/>
  <c r="AG2465" i="7"/>
  <c r="M3961" i="7"/>
  <c r="N3961" i="7"/>
  <c r="O3960" i="7"/>
  <c r="P3960" i="7" s="1"/>
  <c r="AF2466" i="7" l="1"/>
  <c r="AE2467" i="7"/>
  <c r="AD2467" i="7"/>
  <c r="AG2466" i="7"/>
  <c r="M3962" i="7"/>
  <c r="O3961" i="7"/>
  <c r="P3961" i="7" s="1"/>
  <c r="N3962" i="7"/>
  <c r="AE2468" i="7" l="1"/>
  <c r="AD2468" i="7"/>
  <c r="AF2467" i="7"/>
  <c r="AG2467" i="7"/>
  <c r="M3963" i="7"/>
  <c r="N3963" i="7"/>
  <c r="O3962" i="7"/>
  <c r="P3962" i="7" s="1"/>
  <c r="AF2468" i="7" l="1"/>
  <c r="AE2469" i="7"/>
  <c r="AD2469" i="7"/>
  <c r="AG2468" i="7"/>
  <c r="M3964" i="7"/>
  <c r="N3964" i="7"/>
  <c r="O3963" i="7"/>
  <c r="P3963" i="7" s="1"/>
  <c r="AE2470" i="7" l="1"/>
  <c r="AD2470" i="7"/>
  <c r="AF2469" i="7"/>
  <c r="AG2469" i="7"/>
  <c r="M3965" i="7"/>
  <c r="N3965" i="7"/>
  <c r="O3964" i="7"/>
  <c r="P3964" i="7" s="1"/>
  <c r="AE2471" i="7" l="1"/>
  <c r="AD2471" i="7"/>
  <c r="AF2470" i="7"/>
  <c r="AG2470" i="7"/>
  <c r="M3966" i="7"/>
  <c r="N3966" i="7"/>
  <c r="O3965" i="7"/>
  <c r="P3965" i="7" s="1"/>
  <c r="AE2472" i="7" l="1"/>
  <c r="AF2471" i="7"/>
  <c r="AD2472" i="7"/>
  <c r="AG2471" i="7"/>
  <c r="M3967" i="7"/>
  <c r="N3967" i="7"/>
  <c r="O3966" i="7"/>
  <c r="P3966" i="7" s="1"/>
  <c r="AE2473" i="7" l="1"/>
  <c r="AD2473" i="7"/>
  <c r="AF2472" i="7"/>
  <c r="AG2472" i="7"/>
  <c r="M3968" i="7"/>
  <c r="O3967" i="7"/>
  <c r="P3967" i="7" s="1"/>
  <c r="N3968" i="7"/>
  <c r="AF2473" i="7" l="1"/>
  <c r="AE2474" i="7"/>
  <c r="AD2474" i="7"/>
  <c r="AG2473" i="7"/>
  <c r="M3969" i="7"/>
  <c r="N3969" i="7"/>
  <c r="O3968" i="7"/>
  <c r="P3968" i="7" s="1"/>
  <c r="AE2475" i="7" l="1"/>
  <c r="AD2475" i="7"/>
  <c r="AF2474" i="7"/>
  <c r="AG2474" i="7"/>
  <c r="M3970" i="7"/>
  <c r="N3970" i="7"/>
  <c r="O3969" i="7"/>
  <c r="P3969" i="7" s="1"/>
  <c r="AD2476" i="7" l="1"/>
  <c r="AF2475" i="7"/>
  <c r="AE2476" i="7"/>
  <c r="AG2475" i="7"/>
  <c r="M3971" i="7"/>
  <c r="O3970" i="7"/>
  <c r="P3970" i="7" s="1"/>
  <c r="N3971" i="7"/>
  <c r="AE2477" i="7" l="1"/>
  <c r="AD2477" i="7"/>
  <c r="AF2476" i="7"/>
  <c r="AG2476" i="7" s="1"/>
  <c r="M3972" i="7"/>
  <c r="N3972" i="7"/>
  <c r="O3971" i="7"/>
  <c r="P3971" i="7" s="1"/>
  <c r="AE2478" i="7" l="1"/>
  <c r="AD2478" i="7"/>
  <c r="AF2477" i="7"/>
  <c r="AG2477" i="7"/>
  <c r="M3973" i="7"/>
  <c r="N3973" i="7"/>
  <c r="O3972" i="7"/>
  <c r="P3972" i="7" s="1"/>
  <c r="AF2478" i="7" l="1"/>
  <c r="AE2479" i="7"/>
  <c r="AD2479" i="7"/>
  <c r="AG2478" i="7"/>
  <c r="M3974" i="7"/>
  <c r="N3974" i="7"/>
  <c r="O3973" i="7"/>
  <c r="P3973" i="7" s="1"/>
  <c r="AE2480" i="7" l="1"/>
  <c r="AD2480" i="7"/>
  <c r="AF2479" i="7"/>
  <c r="AG2479" i="7"/>
  <c r="M3975" i="7"/>
  <c r="O3974" i="7"/>
  <c r="P3974" i="7" s="1"/>
  <c r="N3975" i="7"/>
  <c r="AF2480" i="7" l="1"/>
  <c r="AE2481" i="7"/>
  <c r="AD2481" i="7"/>
  <c r="AG2480" i="7"/>
  <c r="M3976" i="7"/>
  <c r="N3976" i="7"/>
  <c r="O3975" i="7"/>
  <c r="P3975" i="7" s="1"/>
  <c r="AE2482" i="7" l="1"/>
  <c r="AD2482" i="7"/>
  <c r="AF2481" i="7"/>
  <c r="AG2481" i="7"/>
  <c r="M3977" i="7"/>
  <c r="N3977" i="7"/>
  <c r="O3976" i="7"/>
  <c r="P3976" i="7" s="1"/>
  <c r="AE2483" i="7" l="1"/>
  <c r="AD2483" i="7"/>
  <c r="AF2482" i="7"/>
  <c r="AG2482" i="7"/>
  <c r="M3978" i="7"/>
  <c r="O3977" i="7"/>
  <c r="P3977" i="7" s="1"/>
  <c r="N3978" i="7"/>
  <c r="AE2484" i="7" l="1"/>
  <c r="AD2484" i="7"/>
  <c r="AF2483" i="7"/>
  <c r="AG2483" i="7"/>
  <c r="M3979" i="7"/>
  <c r="N3979" i="7"/>
  <c r="O3978" i="7"/>
  <c r="P3978" i="7" s="1"/>
  <c r="AE2485" i="7" l="1"/>
  <c r="AD2485" i="7"/>
  <c r="AF2484" i="7"/>
  <c r="AG2484" i="7"/>
  <c r="M3980" i="7"/>
  <c r="N3980" i="7"/>
  <c r="O3979" i="7"/>
  <c r="P3979" i="7" s="1"/>
  <c r="AF2485" i="7" l="1"/>
  <c r="AD2486" i="7"/>
  <c r="AE2486" i="7"/>
  <c r="AG2485" i="7"/>
  <c r="M3981" i="7"/>
  <c r="N3981" i="7"/>
  <c r="O3980" i="7"/>
  <c r="P3980" i="7" s="1"/>
  <c r="AE2487" i="7" l="1"/>
  <c r="AD2487" i="7"/>
  <c r="AF2486" i="7"/>
  <c r="AG2486" i="7"/>
  <c r="M3982" i="7"/>
  <c r="N3982" i="7"/>
  <c r="O3981" i="7"/>
  <c r="P3981" i="7" s="1"/>
  <c r="AD2488" i="7" l="1"/>
  <c r="AF2487" i="7"/>
  <c r="AE2488" i="7"/>
  <c r="AG2487" i="7"/>
  <c r="M3983" i="7"/>
  <c r="N3983" i="7"/>
  <c r="O3982" i="7"/>
  <c r="P3982" i="7" s="1"/>
  <c r="AE2489" i="7" l="1"/>
  <c r="AD2489" i="7"/>
  <c r="AF2488" i="7"/>
  <c r="AG2488" i="7" s="1"/>
  <c r="M3984" i="7"/>
  <c r="N3984" i="7"/>
  <c r="O3983" i="7"/>
  <c r="P3983" i="7" s="1"/>
  <c r="AE2490" i="7" l="1"/>
  <c r="AD2490" i="7"/>
  <c r="AF2489" i="7"/>
  <c r="AG2489" i="7"/>
  <c r="M3985" i="7"/>
  <c r="N3985" i="7"/>
  <c r="O3984" i="7"/>
  <c r="P3984" i="7" s="1"/>
  <c r="AF2490" i="7" l="1"/>
  <c r="AE2491" i="7"/>
  <c r="AD2491" i="7"/>
  <c r="AG2490" i="7"/>
  <c r="M3986" i="7"/>
  <c r="O3985" i="7"/>
  <c r="P3985" i="7" s="1"/>
  <c r="N3986" i="7"/>
  <c r="AE2492" i="7" l="1"/>
  <c r="AD2492" i="7"/>
  <c r="AF2491" i="7"/>
  <c r="AG2491" i="7"/>
  <c r="M3987" i="7"/>
  <c r="N3987" i="7"/>
  <c r="O3986" i="7"/>
  <c r="P3986" i="7" s="1"/>
  <c r="AF2492" i="7" l="1"/>
  <c r="AE2493" i="7"/>
  <c r="AD2493" i="7"/>
  <c r="AG2492" i="7"/>
  <c r="M3988" i="7"/>
  <c r="N3988" i="7"/>
  <c r="O3987" i="7"/>
  <c r="P3987" i="7" s="1"/>
  <c r="AE2494" i="7" l="1"/>
  <c r="AD2494" i="7"/>
  <c r="AF2493" i="7"/>
  <c r="AG2493" i="7"/>
  <c r="M3989" i="7"/>
  <c r="N3989" i="7"/>
  <c r="O3988" i="7"/>
  <c r="P3988" i="7" s="1"/>
  <c r="AE2495" i="7" l="1"/>
  <c r="AD2495" i="7"/>
  <c r="AF2494" i="7"/>
  <c r="AG2494" i="7"/>
  <c r="M3990" i="7"/>
  <c r="O3989" i="7"/>
  <c r="P3989" i="7" s="1"/>
  <c r="N3990" i="7"/>
  <c r="AE2496" i="7" l="1"/>
  <c r="AD2496" i="7"/>
  <c r="AF2495" i="7"/>
  <c r="AG2495" i="7"/>
  <c r="M3991" i="7"/>
  <c r="N3991" i="7"/>
  <c r="O3990" i="7"/>
  <c r="P3990" i="7" s="1"/>
  <c r="AE2497" i="7" l="1"/>
  <c r="AD2497" i="7"/>
  <c r="AF2496" i="7"/>
  <c r="AG2496" i="7"/>
  <c r="M3992" i="7"/>
  <c r="N3992" i="7"/>
  <c r="O3991" i="7"/>
  <c r="P3991" i="7" s="1"/>
  <c r="AF2497" i="7" l="1"/>
  <c r="AE2498" i="7"/>
  <c r="AD2498" i="7"/>
  <c r="AG2497" i="7"/>
  <c r="M3993" i="7"/>
  <c r="O3992" i="7"/>
  <c r="P3992" i="7" s="1"/>
  <c r="N3993" i="7"/>
  <c r="AE2499" i="7" l="1"/>
  <c r="AD2499" i="7"/>
  <c r="AF2498" i="7"/>
  <c r="AG2498" i="7"/>
  <c r="M3994" i="7"/>
  <c r="N3994" i="7"/>
  <c r="O3993" i="7"/>
  <c r="P3993" i="7" s="1"/>
  <c r="AD2500" i="7" l="1"/>
  <c r="AF2499" i="7"/>
  <c r="AE2500" i="7"/>
  <c r="AG2499" i="7"/>
  <c r="M3995" i="7"/>
  <c r="N3995" i="7"/>
  <c r="O3994" i="7"/>
  <c r="P3994" i="7" s="1"/>
  <c r="AE2501" i="7" l="1"/>
  <c r="AD2501" i="7"/>
  <c r="AF2500" i="7"/>
  <c r="AG2500" i="7" s="1"/>
  <c r="M3996" i="7"/>
  <c r="N3996" i="7"/>
  <c r="O3995" i="7"/>
  <c r="P3995" i="7" s="1"/>
  <c r="AE2502" i="7" l="1"/>
  <c r="AD2502" i="7"/>
  <c r="AF2501" i="7"/>
  <c r="AG2501" i="7"/>
  <c r="M3997" i="7"/>
  <c r="N3997" i="7"/>
  <c r="O3996" i="7"/>
  <c r="P3996" i="7" s="1"/>
  <c r="AF2502" i="7" l="1"/>
  <c r="AE2503" i="7"/>
  <c r="AD2503" i="7"/>
  <c r="AG2502" i="7"/>
  <c r="M3998" i="7"/>
  <c r="N3998" i="7"/>
  <c r="O3997" i="7"/>
  <c r="P3997" i="7" s="1"/>
  <c r="AE2504" i="7" l="1"/>
  <c r="AD2504" i="7"/>
  <c r="AF2503" i="7"/>
  <c r="AG2503" i="7"/>
  <c r="M3999" i="7"/>
  <c r="N3999" i="7"/>
  <c r="O3998" i="7"/>
  <c r="P3998" i="7" s="1"/>
  <c r="AF2504" i="7" l="1"/>
  <c r="AE2505" i="7"/>
  <c r="AD2505" i="7"/>
  <c r="AG2504" i="7"/>
  <c r="M4000" i="7"/>
  <c r="O3999" i="7"/>
  <c r="P3999" i="7" s="1"/>
  <c r="N4000" i="7"/>
  <c r="AE2506" i="7" l="1"/>
  <c r="AD2506" i="7"/>
  <c r="AF2505" i="7"/>
  <c r="AG2505" i="7"/>
  <c r="M4001" i="7"/>
  <c r="N4001" i="7"/>
  <c r="O4000" i="7"/>
  <c r="P4000" i="7" s="1"/>
  <c r="AE2507" i="7" l="1"/>
  <c r="AD2507" i="7"/>
  <c r="AF2506" i="7"/>
  <c r="AG2506" i="7" s="1"/>
  <c r="M4002" i="7"/>
  <c r="N4002" i="7"/>
  <c r="O4001" i="7"/>
  <c r="P4001" i="7" s="1"/>
  <c r="AE2508" i="7" l="1"/>
  <c r="AF2507" i="7"/>
  <c r="AD2508" i="7"/>
  <c r="AG2507" i="7"/>
  <c r="M4003" i="7"/>
  <c r="N4003" i="7"/>
  <c r="O4002" i="7"/>
  <c r="P4002" i="7" s="1"/>
  <c r="AE2509" i="7" l="1"/>
  <c r="AD2509" i="7"/>
  <c r="AF2508" i="7"/>
  <c r="AG2508" i="7"/>
  <c r="M4004" i="7"/>
  <c r="N4004" i="7"/>
  <c r="O4003" i="7"/>
  <c r="P4003" i="7" s="1"/>
  <c r="AF2509" i="7" l="1"/>
  <c r="AE2510" i="7"/>
  <c r="AD2510" i="7"/>
  <c r="AG2509" i="7"/>
  <c r="M4005" i="7"/>
  <c r="N4005" i="7"/>
  <c r="O4004" i="7"/>
  <c r="P4004" i="7" s="1"/>
  <c r="AE2511" i="7" l="1"/>
  <c r="AD2511" i="7"/>
  <c r="AF2510" i="7"/>
  <c r="AG2510" i="7"/>
  <c r="M4006" i="7"/>
  <c r="N4006" i="7"/>
  <c r="O4005" i="7"/>
  <c r="P4005" i="7" s="1"/>
  <c r="AD2512" i="7" l="1"/>
  <c r="AF2511" i="7"/>
  <c r="AE2512" i="7"/>
  <c r="AG2511" i="7"/>
  <c r="M4007" i="7"/>
  <c r="O4006" i="7"/>
  <c r="P4006" i="7" s="1"/>
  <c r="N4007" i="7"/>
  <c r="AE2513" i="7" l="1"/>
  <c r="AD2513" i="7"/>
  <c r="AF2512" i="7"/>
  <c r="AG2512" i="7" s="1"/>
  <c r="M4008" i="7"/>
  <c r="N4008" i="7"/>
  <c r="O4007" i="7"/>
  <c r="P4007" i="7" s="1"/>
  <c r="AE2514" i="7" l="1"/>
  <c r="AD2514" i="7"/>
  <c r="AF2513" i="7"/>
  <c r="AG2513" i="7"/>
  <c r="M4009" i="7"/>
  <c r="O4008" i="7"/>
  <c r="P4008" i="7" s="1"/>
  <c r="N4009" i="7"/>
  <c r="AF2514" i="7" l="1"/>
  <c r="AE2515" i="7"/>
  <c r="AD2515" i="7"/>
  <c r="AG2514" i="7"/>
  <c r="M4010" i="7"/>
  <c r="N4010" i="7"/>
  <c r="O4009" i="7"/>
  <c r="P4009" i="7" s="1"/>
  <c r="AE2516" i="7" l="1"/>
  <c r="AD2516" i="7"/>
  <c r="AF2515" i="7"/>
  <c r="AG2515" i="7"/>
  <c r="M4011" i="7"/>
  <c r="O4010" i="7"/>
  <c r="P4010" i="7" s="1"/>
  <c r="N4011" i="7"/>
  <c r="AF2516" i="7" l="1"/>
  <c r="AE2517" i="7"/>
  <c r="AD2517" i="7"/>
  <c r="AG2516" i="7"/>
  <c r="M4012" i="7"/>
  <c r="N4012" i="7"/>
  <c r="O4011" i="7"/>
  <c r="P4011" i="7" s="1"/>
  <c r="AE2518" i="7" l="1"/>
  <c r="AD2518" i="7"/>
  <c r="AF2517" i="7"/>
  <c r="AG2517" i="7"/>
  <c r="M4013" i="7"/>
  <c r="N4013" i="7"/>
  <c r="O4012" i="7"/>
  <c r="P4012" i="7" s="1"/>
  <c r="AE2519" i="7" l="1"/>
  <c r="AD2519" i="7"/>
  <c r="AF2518" i="7"/>
  <c r="AG2518" i="7"/>
  <c r="M4014" i="7"/>
  <c r="O4013" i="7"/>
  <c r="P4013" i="7" s="1"/>
  <c r="N4014" i="7"/>
  <c r="AE2520" i="7" l="1"/>
  <c r="AD2520" i="7"/>
  <c r="AF2519" i="7"/>
  <c r="AG2519" i="7"/>
  <c r="M4015" i="7"/>
  <c r="N4015" i="7"/>
  <c r="O4014" i="7"/>
  <c r="P4014" i="7" s="1"/>
  <c r="AE2521" i="7" l="1"/>
  <c r="AD2521" i="7"/>
  <c r="AF2520" i="7"/>
  <c r="AG2520" i="7"/>
  <c r="M4016" i="7"/>
  <c r="N4016" i="7"/>
  <c r="O4015" i="7"/>
  <c r="P4015" i="7" s="1"/>
  <c r="AF2521" i="7" l="1"/>
  <c r="AD2522" i="7"/>
  <c r="AE2522" i="7"/>
  <c r="AG2521" i="7"/>
  <c r="M4017" i="7"/>
  <c r="N4017" i="7"/>
  <c r="O4016" i="7"/>
  <c r="P4016" i="7" s="1"/>
  <c r="AE2523" i="7" l="1"/>
  <c r="AD2523" i="7"/>
  <c r="AF2522" i="7"/>
  <c r="AG2522" i="7" s="1"/>
  <c r="M4018" i="7"/>
  <c r="N4018" i="7"/>
  <c r="O4017" i="7"/>
  <c r="P4017" i="7" s="1"/>
  <c r="AD2524" i="7" l="1"/>
  <c r="AF2523" i="7"/>
  <c r="AE2524" i="7"/>
  <c r="AG2523" i="7"/>
  <c r="M4019" i="7"/>
  <c r="O4018" i="7"/>
  <c r="P4018" i="7" s="1"/>
  <c r="N4019" i="7"/>
  <c r="AE2525" i="7" l="1"/>
  <c r="AD2525" i="7"/>
  <c r="AF2524" i="7"/>
  <c r="AG2524" i="7" s="1"/>
  <c r="M4020" i="7"/>
  <c r="O4019" i="7"/>
  <c r="P4019" i="7" s="1"/>
  <c r="N4020" i="7"/>
  <c r="AE2526" i="7" l="1"/>
  <c r="AD2526" i="7"/>
  <c r="AF2525" i="7"/>
  <c r="AG2525" i="7"/>
  <c r="M4021" i="7"/>
  <c r="N4021" i="7"/>
  <c r="O4020" i="7"/>
  <c r="P4020" i="7" s="1"/>
  <c r="AF2526" i="7" l="1"/>
  <c r="AE2527" i="7"/>
  <c r="AD2527" i="7"/>
  <c r="AG2526" i="7"/>
  <c r="M4022" i="7"/>
  <c r="N4022" i="7"/>
  <c r="O4021" i="7"/>
  <c r="P4021" i="7" s="1"/>
  <c r="AE2528" i="7" l="1"/>
  <c r="AD2528" i="7"/>
  <c r="AF2527" i="7"/>
  <c r="AG2527" i="7"/>
  <c r="M4023" i="7"/>
  <c r="N4023" i="7"/>
  <c r="O4022" i="7"/>
  <c r="P4022" i="7" s="1"/>
  <c r="AF2528" i="7" l="1"/>
  <c r="AE2529" i="7"/>
  <c r="AD2529" i="7"/>
  <c r="AG2528" i="7"/>
  <c r="M4024" i="7"/>
  <c r="N4024" i="7"/>
  <c r="O4023" i="7"/>
  <c r="P4023" i="7" s="1"/>
  <c r="AE2530" i="7" l="1"/>
  <c r="AD2530" i="7"/>
  <c r="AF2529" i="7"/>
  <c r="AG2529" i="7"/>
  <c r="M4025" i="7"/>
  <c r="N4025" i="7"/>
  <c r="O4024" i="7"/>
  <c r="P4024" i="7" s="1"/>
  <c r="AE2531" i="7" l="1"/>
  <c r="AD2531" i="7"/>
  <c r="AF2530" i="7"/>
  <c r="AG2530" i="7"/>
  <c r="M4026" i="7"/>
  <c r="N4026" i="7"/>
  <c r="O4025" i="7"/>
  <c r="P4025" i="7" s="1"/>
  <c r="AE2532" i="7" l="1"/>
  <c r="AD2532" i="7"/>
  <c r="AF2531" i="7"/>
  <c r="AG2531" i="7"/>
  <c r="M4027" i="7"/>
  <c r="N4027" i="7"/>
  <c r="O4026" i="7"/>
  <c r="P4026" i="7" s="1"/>
  <c r="AE2533" i="7" l="1"/>
  <c r="AD2533" i="7"/>
  <c r="AF2532" i="7"/>
  <c r="AG2532" i="7"/>
  <c r="M4028" i="7"/>
  <c r="N4028" i="7"/>
  <c r="O4027" i="7"/>
  <c r="P4027" i="7" s="1"/>
  <c r="AF2533" i="7" l="1"/>
  <c r="AE2534" i="7"/>
  <c r="AD2534" i="7"/>
  <c r="AG2533" i="7"/>
  <c r="M4029" i="7"/>
  <c r="N4029" i="7"/>
  <c r="O4028" i="7"/>
  <c r="P4028" i="7" s="1"/>
  <c r="AE2535" i="7" l="1"/>
  <c r="AD2535" i="7"/>
  <c r="AF2534" i="7"/>
  <c r="AG2534" i="7"/>
  <c r="M4030" i="7"/>
  <c r="N4030" i="7"/>
  <c r="O4029" i="7"/>
  <c r="P4029" i="7" s="1"/>
  <c r="AD2536" i="7" l="1"/>
  <c r="AF2535" i="7"/>
  <c r="AE2536" i="7"/>
  <c r="AG2535" i="7"/>
  <c r="M4031" i="7"/>
  <c r="N4031" i="7"/>
  <c r="O4030" i="7"/>
  <c r="P4030" i="7" s="1"/>
  <c r="AE2537" i="7" l="1"/>
  <c r="AD2537" i="7"/>
  <c r="AF2536" i="7"/>
  <c r="AG2536" i="7" s="1"/>
  <c r="M4032" i="7"/>
  <c r="N4032" i="7"/>
  <c r="O4031" i="7"/>
  <c r="P4031" i="7" s="1"/>
  <c r="AE2538" i="7" l="1"/>
  <c r="AD2538" i="7"/>
  <c r="AF2537" i="7"/>
  <c r="AG2537" i="7"/>
  <c r="M4033" i="7"/>
  <c r="N4033" i="7"/>
  <c r="O4032" i="7"/>
  <c r="P4032" i="7" s="1"/>
  <c r="AF2538" i="7" l="1"/>
  <c r="AE2539" i="7"/>
  <c r="AD2539" i="7"/>
  <c r="AG2538" i="7"/>
  <c r="M4034" i="7"/>
  <c r="O4033" i="7"/>
  <c r="P4033" i="7" s="1"/>
  <c r="N4034" i="7"/>
  <c r="AE2540" i="7" l="1"/>
  <c r="AD2540" i="7"/>
  <c r="AF2539" i="7"/>
  <c r="AG2539" i="7"/>
  <c r="M4035" i="7"/>
  <c r="N4035" i="7"/>
  <c r="O4034" i="7"/>
  <c r="P4034" i="7" s="1"/>
  <c r="AF2540" i="7" l="1"/>
  <c r="AE2541" i="7"/>
  <c r="AD2541" i="7"/>
  <c r="AG2540" i="7"/>
  <c r="M4036" i="7"/>
  <c r="O4035" i="7"/>
  <c r="P4035" i="7" s="1"/>
  <c r="N4036" i="7"/>
  <c r="AE2542" i="7" l="1"/>
  <c r="AD2542" i="7"/>
  <c r="AF2541" i="7"/>
  <c r="AG2541" i="7"/>
  <c r="M4037" i="7"/>
  <c r="N4037" i="7"/>
  <c r="O4036" i="7"/>
  <c r="P4036" i="7" s="1"/>
  <c r="AE2543" i="7" l="1"/>
  <c r="AD2543" i="7"/>
  <c r="AF2542" i="7"/>
  <c r="AG2542" i="7"/>
  <c r="M4038" i="7"/>
  <c r="N4038" i="7"/>
  <c r="O4037" i="7"/>
  <c r="P4037" i="7" s="1"/>
  <c r="AE2544" i="7" l="1"/>
  <c r="AF2543" i="7"/>
  <c r="AD2544" i="7"/>
  <c r="AG2543" i="7"/>
  <c r="M4039" i="7"/>
  <c r="N4039" i="7"/>
  <c r="O4038" i="7"/>
  <c r="P4038" i="7" s="1"/>
  <c r="AE2545" i="7" l="1"/>
  <c r="AD2545" i="7"/>
  <c r="AF2544" i="7"/>
  <c r="AG2544" i="7"/>
  <c r="M4040" i="7"/>
  <c r="O4039" i="7"/>
  <c r="P4039" i="7" s="1"/>
  <c r="N4040" i="7"/>
  <c r="AF2545" i="7" l="1"/>
  <c r="AE2546" i="7"/>
  <c r="AD2546" i="7"/>
  <c r="AG2545" i="7"/>
  <c r="M4041" i="7"/>
  <c r="N4041" i="7"/>
  <c r="O4040" i="7"/>
  <c r="P4040" i="7" s="1"/>
  <c r="AE2547" i="7" l="1"/>
  <c r="AD2547" i="7"/>
  <c r="AF2546" i="7"/>
  <c r="AG2546" i="7"/>
  <c r="M4042" i="7"/>
  <c r="N4042" i="7"/>
  <c r="O4041" i="7"/>
  <c r="P4041" i="7" s="1"/>
  <c r="AD2548" i="7" l="1"/>
  <c r="AF2547" i="7"/>
  <c r="AE2548" i="7"/>
  <c r="AG2547" i="7"/>
  <c r="M4043" i="7"/>
  <c r="N4043" i="7"/>
  <c r="O4042" i="7"/>
  <c r="P4042" i="7" s="1"/>
  <c r="AE2549" i="7" l="1"/>
  <c r="AD2549" i="7"/>
  <c r="AF2548" i="7"/>
  <c r="AG2548" i="7" s="1"/>
  <c r="M4044" i="7"/>
  <c r="N4044" i="7"/>
  <c r="O4043" i="7"/>
  <c r="P4043" i="7" s="1"/>
  <c r="AE2550" i="7" l="1"/>
  <c r="AD2550" i="7"/>
  <c r="AF2549" i="7"/>
  <c r="AG2549" i="7"/>
  <c r="M4045" i="7"/>
  <c r="N4045" i="7"/>
  <c r="O4044" i="7"/>
  <c r="P4044" i="7" s="1"/>
  <c r="AF2550" i="7" l="1"/>
  <c r="AE2551" i="7"/>
  <c r="AD2551" i="7"/>
  <c r="AG2550" i="7"/>
  <c r="M4046" i="7"/>
  <c r="N4046" i="7"/>
  <c r="O4045" i="7"/>
  <c r="P4045" i="7" s="1"/>
  <c r="AE2552" i="7" l="1"/>
  <c r="AD2552" i="7"/>
  <c r="AF2551" i="7"/>
  <c r="AG2551" i="7"/>
  <c r="M4047" i="7"/>
  <c r="N4047" i="7"/>
  <c r="O4046" i="7"/>
  <c r="P4046" i="7" s="1"/>
  <c r="AF2552" i="7" l="1"/>
  <c r="AE2553" i="7"/>
  <c r="AD2553" i="7"/>
  <c r="AG2552" i="7"/>
  <c r="M4048" i="7"/>
  <c r="N4048" i="7"/>
  <c r="O4047" i="7"/>
  <c r="P4047" i="7" s="1"/>
  <c r="AE2554" i="7" l="1"/>
  <c r="AD2554" i="7"/>
  <c r="AF2553" i="7"/>
  <c r="AG2553" i="7"/>
  <c r="M4049" i="7"/>
  <c r="N4049" i="7"/>
  <c r="O4048" i="7"/>
  <c r="P4048" i="7" s="1"/>
  <c r="AE2555" i="7" l="1"/>
  <c r="AD2555" i="7"/>
  <c r="AF2554" i="7"/>
  <c r="AG2554" i="7"/>
  <c r="M4050" i="7"/>
  <c r="N4050" i="7"/>
  <c r="O4049" i="7"/>
  <c r="P4049" i="7" s="1"/>
  <c r="AE2556" i="7" l="1"/>
  <c r="AD2556" i="7"/>
  <c r="AF2555" i="7"/>
  <c r="AG2555" i="7"/>
  <c r="M4051" i="7"/>
  <c r="N4051" i="7"/>
  <c r="O4050" i="7"/>
  <c r="P4050" i="7" s="1"/>
  <c r="AE2557" i="7" l="1"/>
  <c r="AD2557" i="7"/>
  <c r="AF2556" i="7"/>
  <c r="AG2556" i="7"/>
  <c r="M4052" i="7"/>
  <c r="N4052" i="7"/>
  <c r="O4051" i="7"/>
  <c r="P4051" i="7" s="1"/>
  <c r="AF2557" i="7" l="1"/>
  <c r="AD2558" i="7"/>
  <c r="AE2558" i="7"/>
  <c r="AG2557" i="7"/>
  <c r="M4053" i="7"/>
  <c r="N4053" i="7"/>
  <c r="O4052" i="7"/>
  <c r="P4052" i="7" s="1"/>
  <c r="AE2559" i="7" l="1"/>
  <c r="AD2559" i="7"/>
  <c r="AF2558" i="7"/>
  <c r="AG2558" i="7" s="1"/>
  <c r="M4054" i="7"/>
  <c r="O4053" i="7"/>
  <c r="P4053" i="7" s="1"/>
  <c r="N4054" i="7"/>
  <c r="AD2560" i="7" l="1"/>
  <c r="AF2559" i="7"/>
  <c r="AE2560" i="7"/>
  <c r="AG2559" i="7"/>
  <c r="M4055" i="7"/>
  <c r="N4055" i="7"/>
  <c r="O4054" i="7"/>
  <c r="P4054" i="7" s="1"/>
  <c r="AE2561" i="7" l="1"/>
  <c r="AD2561" i="7"/>
  <c r="AF2560" i="7"/>
  <c r="AG2560" i="7" s="1"/>
  <c r="M4056" i="7"/>
  <c r="N4056" i="7"/>
  <c r="O4055" i="7"/>
  <c r="P4055" i="7" s="1"/>
  <c r="AE2562" i="7" l="1"/>
  <c r="AD2562" i="7"/>
  <c r="AF2561" i="7"/>
  <c r="AG2561" i="7"/>
  <c r="M4057" i="7"/>
  <c r="O4056" i="7"/>
  <c r="P4056" i="7" s="1"/>
  <c r="N4057" i="7"/>
  <c r="AF2562" i="7" l="1"/>
  <c r="AE2563" i="7"/>
  <c r="AD2563" i="7"/>
  <c r="AG2562" i="7"/>
  <c r="M4058" i="7"/>
  <c r="N4058" i="7"/>
  <c r="O4057" i="7"/>
  <c r="P4057" i="7" s="1"/>
  <c r="AE2564" i="7" l="1"/>
  <c r="AD2564" i="7"/>
  <c r="AF2563" i="7"/>
  <c r="AG2563" i="7" s="1"/>
  <c r="M4059" i="7"/>
  <c r="O4058" i="7"/>
  <c r="P4058" i="7" s="1"/>
  <c r="N4059" i="7"/>
  <c r="AF2564" i="7" l="1"/>
  <c r="AE2565" i="7"/>
  <c r="AD2565" i="7"/>
  <c r="AG2564" i="7"/>
  <c r="M4060" i="7"/>
  <c r="N4060" i="7"/>
  <c r="O4059" i="7"/>
  <c r="P4059" i="7" s="1"/>
  <c r="AE2566" i="7" l="1"/>
  <c r="AD2566" i="7"/>
  <c r="AF2565" i="7"/>
  <c r="AG2565" i="7"/>
  <c r="M4061" i="7"/>
  <c r="N4061" i="7"/>
  <c r="O4060" i="7"/>
  <c r="P4060" i="7" s="1"/>
  <c r="AE2567" i="7" l="1"/>
  <c r="AD2567" i="7"/>
  <c r="AF2566" i="7"/>
  <c r="AG2566" i="7"/>
  <c r="M4062" i="7"/>
  <c r="O4061" i="7"/>
  <c r="P4061" i="7" s="1"/>
  <c r="N4062" i="7"/>
  <c r="AE2568" i="7" l="1"/>
  <c r="AD2568" i="7"/>
  <c r="AF2567" i="7"/>
  <c r="AG2567" i="7"/>
  <c r="M4063" i="7"/>
  <c r="N4063" i="7"/>
  <c r="O4062" i="7"/>
  <c r="P4062" i="7" s="1"/>
  <c r="AE2569" i="7" l="1"/>
  <c r="AD2569" i="7"/>
  <c r="AF2568" i="7"/>
  <c r="AG2568" i="7"/>
  <c r="M4064" i="7"/>
  <c r="N4064" i="7"/>
  <c r="O4063" i="7"/>
  <c r="P4063" i="7" s="1"/>
  <c r="AF2569" i="7" l="1"/>
  <c r="AE2570" i="7"/>
  <c r="AD2570" i="7"/>
  <c r="AG2569" i="7"/>
  <c r="M4065" i="7"/>
  <c r="N4065" i="7"/>
  <c r="O4064" i="7"/>
  <c r="P4064" i="7" s="1"/>
  <c r="AE2571" i="7" l="1"/>
  <c r="AD2571" i="7"/>
  <c r="AF2570" i="7"/>
  <c r="AG2570" i="7"/>
  <c r="M4066" i="7"/>
  <c r="N4066" i="7"/>
  <c r="O4065" i="7"/>
  <c r="P4065" i="7" s="1"/>
  <c r="AD2572" i="7" l="1"/>
  <c r="AF2571" i="7"/>
  <c r="AE2572" i="7"/>
  <c r="AG2571" i="7"/>
  <c r="M4067" i="7"/>
  <c r="N4067" i="7"/>
  <c r="O4066" i="7"/>
  <c r="P4066" i="7" s="1"/>
  <c r="AE2573" i="7" l="1"/>
  <c r="AD2573" i="7"/>
  <c r="AF2572" i="7"/>
  <c r="AG2572" i="7" s="1"/>
  <c r="M4068" i="7"/>
  <c r="N4068" i="7"/>
  <c r="O4067" i="7"/>
  <c r="P4067" i="7" s="1"/>
  <c r="AE2574" i="7" l="1"/>
  <c r="AD2574" i="7"/>
  <c r="AF2573" i="7"/>
  <c r="AG2573" i="7"/>
  <c r="M4069" i="7"/>
  <c r="O4068" i="7"/>
  <c r="P4068" i="7" s="1"/>
  <c r="N4069" i="7"/>
  <c r="AF2574" i="7" l="1"/>
  <c r="AE2575" i="7"/>
  <c r="AD2575" i="7"/>
  <c r="AG2574" i="7"/>
  <c r="M4070" i="7"/>
  <c r="N4070" i="7"/>
  <c r="O4069" i="7"/>
  <c r="P4069" i="7" s="1"/>
  <c r="AE2576" i="7" l="1"/>
  <c r="AD2576" i="7"/>
  <c r="AF2575" i="7"/>
  <c r="AG2575" i="7" s="1"/>
  <c r="M4071" i="7"/>
  <c r="N4071" i="7"/>
  <c r="O4070" i="7"/>
  <c r="P4070" i="7" s="1"/>
  <c r="AF2576" i="7" l="1"/>
  <c r="AE2577" i="7"/>
  <c r="AD2577" i="7"/>
  <c r="AG2576" i="7"/>
  <c r="M4072" i="7"/>
  <c r="N4072" i="7"/>
  <c r="O4071" i="7"/>
  <c r="P4071" i="7" s="1"/>
  <c r="AE2578" i="7" l="1"/>
  <c r="AD2578" i="7"/>
  <c r="AF2577" i="7"/>
  <c r="AG2577" i="7" s="1"/>
  <c r="M4073" i="7"/>
  <c r="N4073" i="7"/>
  <c r="O4072" i="7"/>
  <c r="P4072" i="7" s="1"/>
  <c r="AE2579" i="7" l="1"/>
  <c r="AD2579" i="7"/>
  <c r="AF2578" i="7"/>
  <c r="AG2578" i="7" s="1"/>
  <c r="M4074" i="7"/>
  <c r="O4073" i="7"/>
  <c r="P4073" i="7" s="1"/>
  <c r="N4074" i="7"/>
  <c r="AE2580" i="7" l="1"/>
  <c r="AF2579" i="7"/>
  <c r="AG2579" i="7" s="1"/>
  <c r="AD2580" i="7"/>
  <c r="M4075" i="7"/>
  <c r="N4075" i="7"/>
  <c r="O4074" i="7"/>
  <c r="P4074" i="7" s="1"/>
  <c r="AE2581" i="7" l="1"/>
  <c r="AD2581" i="7"/>
  <c r="AF2580" i="7"/>
  <c r="AG2580" i="7"/>
  <c r="M4076" i="7"/>
  <c r="N4076" i="7"/>
  <c r="O4075" i="7"/>
  <c r="P4075" i="7" s="1"/>
  <c r="AF2581" i="7" l="1"/>
  <c r="AE2582" i="7"/>
  <c r="AD2582" i="7"/>
  <c r="AG2581" i="7"/>
  <c r="M4077" i="7"/>
  <c r="N4077" i="7"/>
  <c r="O4076" i="7"/>
  <c r="P4076" i="7" s="1"/>
  <c r="AE2583" i="7" l="1"/>
  <c r="AD2583" i="7"/>
  <c r="AF2582" i="7"/>
  <c r="AG2582" i="7" s="1"/>
  <c r="M4078" i="7"/>
  <c r="N4078" i="7"/>
  <c r="O4077" i="7"/>
  <c r="P4077" i="7" s="1"/>
  <c r="AD2584" i="7" l="1"/>
  <c r="AF2583" i="7"/>
  <c r="AE2584" i="7"/>
  <c r="AG2583" i="7"/>
  <c r="M4079" i="7"/>
  <c r="O4078" i="7"/>
  <c r="P4078" i="7" s="1"/>
  <c r="N4079" i="7"/>
  <c r="AE2585" i="7" l="1"/>
  <c r="AD2585" i="7"/>
  <c r="AF2584" i="7"/>
  <c r="AG2584" i="7" s="1"/>
  <c r="M4080" i="7"/>
  <c r="N4080" i="7"/>
  <c r="O4079" i="7"/>
  <c r="P4079" i="7" s="1"/>
  <c r="AE2586" i="7" l="1"/>
  <c r="AD2586" i="7"/>
  <c r="AF2585" i="7"/>
  <c r="AG2585" i="7"/>
  <c r="M4081" i="7"/>
  <c r="N4081" i="7"/>
  <c r="O4080" i="7"/>
  <c r="P4080" i="7" s="1"/>
  <c r="AF2586" i="7" l="1"/>
  <c r="AE2587" i="7"/>
  <c r="AD2587" i="7"/>
  <c r="AG2586" i="7"/>
  <c r="M4082" i="7"/>
  <c r="N4082" i="7"/>
  <c r="O4081" i="7"/>
  <c r="P4081" i="7" s="1"/>
  <c r="AE2588" i="7" l="1"/>
  <c r="AD2588" i="7"/>
  <c r="AF2587" i="7"/>
  <c r="AG2587" i="7"/>
  <c r="M4083" i="7"/>
  <c r="N4083" i="7"/>
  <c r="O4082" i="7"/>
  <c r="P4082" i="7" s="1"/>
  <c r="AF2588" i="7" l="1"/>
  <c r="AE2589" i="7"/>
  <c r="AD2589" i="7"/>
  <c r="AG2588" i="7"/>
  <c r="M4084" i="7"/>
  <c r="N4084" i="7"/>
  <c r="O4083" i="7"/>
  <c r="P4083" i="7" s="1"/>
  <c r="AE2590" i="7" l="1"/>
  <c r="AD2590" i="7"/>
  <c r="AF2589" i="7"/>
  <c r="AG2589" i="7"/>
  <c r="M4085" i="7"/>
  <c r="N4085" i="7"/>
  <c r="O4084" i="7"/>
  <c r="P4084" i="7" s="1"/>
  <c r="AE2591" i="7" l="1"/>
  <c r="AD2591" i="7"/>
  <c r="AF2590" i="7"/>
  <c r="AG2590" i="7"/>
  <c r="M4086" i="7"/>
  <c r="N4086" i="7"/>
  <c r="O4085" i="7"/>
  <c r="P4085" i="7" s="1"/>
  <c r="AE2592" i="7" l="1"/>
  <c r="AD2592" i="7"/>
  <c r="AF2591" i="7"/>
  <c r="AG2591" i="7"/>
  <c r="M4087" i="7"/>
  <c r="O4086" i="7"/>
  <c r="P4086" i="7" s="1"/>
  <c r="N4087" i="7"/>
  <c r="AE2593" i="7" l="1"/>
  <c r="AD2593" i="7"/>
  <c r="AF2592" i="7"/>
  <c r="AG2592" i="7"/>
  <c r="M4088" i="7"/>
  <c r="N4088" i="7"/>
  <c r="O4087" i="7"/>
  <c r="P4087" i="7" s="1"/>
  <c r="AF2593" i="7" l="1"/>
  <c r="AD2594" i="7"/>
  <c r="AE2594" i="7"/>
  <c r="AG2593" i="7"/>
  <c r="M4089" i="7"/>
  <c r="O4088" i="7"/>
  <c r="P4088" i="7" s="1"/>
  <c r="N4089" i="7"/>
  <c r="AE2595" i="7" l="1"/>
  <c r="AD2595" i="7"/>
  <c r="AF2594" i="7"/>
  <c r="AG2594" i="7" s="1"/>
  <c r="M4090" i="7"/>
  <c r="N4090" i="7"/>
  <c r="O4089" i="7"/>
  <c r="P4089" i="7" s="1"/>
  <c r="AD2596" i="7" l="1"/>
  <c r="AF2595" i="7"/>
  <c r="AE2596" i="7"/>
  <c r="AG2595" i="7"/>
  <c r="M4091" i="7"/>
  <c r="N4091" i="7"/>
  <c r="O4090" i="7"/>
  <c r="P4090" i="7" s="1"/>
  <c r="AE2597" i="7" l="1"/>
  <c r="AD2597" i="7"/>
  <c r="AF2596" i="7"/>
  <c r="AG2596" i="7" s="1"/>
  <c r="M4092" i="7"/>
  <c r="N4092" i="7"/>
  <c r="O4091" i="7"/>
  <c r="P4091" i="7" s="1"/>
  <c r="AE2598" i="7" l="1"/>
  <c r="AD2598" i="7"/>
  <c r="AF2597" i="7"/>
  <c r="AG2597" i="7"/>
  <c r="M4093" i="7"/>
  <c r="N4093" i="7"/>
  <c r="O4092" i="7"/>
  <c r="P4092" i="7" s="1"/>
  <c r="AF2598" i="7" l="1"/>
  <c r="AE2599" i="7"/>
  <c r="AD2599" i="7"/>
  <c r="AG2598" i="7"/>
  <c r="M4094" i="7"/>
  <c r="O4093" i="7"/>
  <c r="P4093" i="7" s="1"/>
  <c r="N4094" i="7"/>
  <c r="AE2600" i="7" l="1"/>
  <c r="AD2600" i="7"/>
  <c r="AF2599" i="7"/>
  <c r="AG2599" i="7"/>
  <c r="M4095" i="7"/>
  <c r="O4094" i="7"/>
  <c r="P4094" i="7" s="1"/>
  <c r="N4095" i="7"/>
  <c r="AF2600" i="7" l="1"/>
  <c r="AE2601" i="7"/>
  <c r="AD2601" i="7"/>
  <c r="AG2600" i="7"/>
  <c r="M4096" i="7"/>
  <c r="O4095" i="7"/>
  <c r="P4095" i="7" s="1"/>
  <c r="N4096" i="7"/>
  <c r="AE2602" i="7" l="1"/>
  <c r="AD2602" i="7"/>
  <c r="AF2601" i="7"/>
  <c r="AG2601" i="7"/>
  <c r="M4097" i="7"/>
  <c r="N4097" i="7"/>
  <c r="O4096" i="7"/>
  <c r="P4096" i="7" s="1"/>
  <c r="AE2603" i="7" l="1"/>
  <c r="AD2603" i="7"/>
  <c r="AF2602" i="7"/>
  <c r="AG2602" i="7"/>
  <c r="M4098" i="7"/>
  <c r="N4098" i="7"/>
  <c r="O4097" i="7"/>
  <c r="P4097" i="7" s="1"/>
  <c r="AE2604" i="7" l="1"/>
  <c r="AD2604" i="7"/>
  <c r="AF2603" i="7"/>
  <c r="AG2603" i="7"/>
  <c r="M4099" i="7"/>
  <c r="N4099" i="7"/>
  <c r="O4098" i="7"/>
  <c r="P4098" i="7" s="1"/>
  <c r="AE2605" i="7" l="1"/>
  <c r="AD2605" i="7"/>
  <c r="AF2604" i="7"/>
  <c r="AG2604" i="7"/>
  <c r="M4100" i="7"/>
  <c r="O4099" i="7"/>
  <c r="P4099" i="7" s="1"/>
  <c r="N4100" i="7"/>
  <c r="AF2605" i="7" l="1"/>
  <c r="AE2606" i="7"/>
  <c r="AD2606" i="7"/>
  <c r="AG2605" i="7"/>
  <c r="M4101" i="7"/>
  <c r="N4101" i="7"/>
  <c r="O4100" i="7"/>
  <c r="P4100" i="7" s="1"/>
  <c r="AE2607" i="7" l="1"/>
  <c r="AD2607" i="7"/>
  <c r="AF2606" i="7"/>
  <c r="AG2606" i="7"/>
  <c r="M4102" i="7"/>
  <c r="N4102" i="7"/>
  <c r="O4101" i="7"/>
  <c r="P4101" i="7" s="1"/>
  <c r="AD2608" i="7" l="1"/>
  <c r="AF2607" i="7"/>
  <c r="AE2608" i="7"/>
  <c r="AG2607" i="7"/>
  <c r="M4103" i="7"/>
  <c r="N4103" i="7"/>
  <c r="O4102" i="7"/>
  <c r="P4102" i="7" s="1"/>
  <c r="AE2609" i="7" l="1"/>
  <c r="AD2609" i="7"/>
  <c r="AF2608" i="7"/>
  <c r="AG2608" i="7" s="1"/>
  <c r="M4104" i="7"/>
  <c r="O4103" i="7"/>
  <c r="P4103" i="7" s="1"/>
  <c r="N4104" i="7"/>
  <c r="AE2610" i="7" l="1"/>
  <c r="AD2610" i="7"/>
  <c r="AF2609" i="7"/>
  <c r="AG2609" i="7"/>
  <c r="M4105" i="7"/>
  <c r="N4105" i="7"/>
  <c r="O4104" i="7"/>
  <c r="P4104" i="7" s="1"/>
  <c r="AF2610" i="7" l="1"/>
  <c r="AE2611" i="7"/>
  <c r="AD2611" i="7"/>
  <c r="AG2610" i="7"/>
  <c r="M4106" i="7"/>
  <c r="N4106" i="7"/>
  <c r="O4105" i="7"/>
  <c r="P4105" i="7" s="1"/>
  <c r="AE2612" i="7" l="1"/>
  <c r="AD2612" i="7"/>
  <c r="AF2611" i="7"/>
  <c r="AG2611" i="7"/>
  <c r="M4107" i="7"/>
  <c r="N4107" i="7"/>
  <c r="O4106" i="7"/>
  <c r="P4106" i="7" s="1"/>
  <c r="AF2612" i="7" l="1"/>
  <c r="AE2613" i="7"/>
  <c r="AD2613" i="7"/>
  <c r="AG2612" i="7"/>
  <c r="M4108" i="7"/>
  <c r="N4108" i="7"/>
  <c r="O4107" i="7"/>
  <c r="P4107" i="7" s="1"/>
  <c r="AE2614" i="7" l="1"/>
  <c r="AD2614" i="7"/>
  <c r="AF2613" i="7"/>
  <c r="AG2613" i="7"/>
  <c r="M4109" i="7"/>
  <c r="N4109" i="7"/>
  <c r="O4108" i="7"/>
  <c r="P4108" i="7" s="1"/>
  <c r="AE2615" i="7" l="1"/>
  <c r="AD2615" i="7"/>
  <c r="AF2614" i="7"/>
  <c r="AG2614" i="7"/>
  <c r="M4110" i="7"/>
  <c r="N4110" i="7"/>
  <c r="O4109" i="7"/>
  <c r="P4109" i="7" s="1"/>
  <c r="AE2616" i="7" l="1"/>
  <c r="AF2615" i="7"/>
  <c r="AD2616" i="7"/>
  <c r="AG2615" i="7"/>
  <c r="M4111" i="7"/>
  <c r="N4111" i="7"/>
  <c r="O4110" i="7"/>
  <c r="P4110" i="7" s="1"/>
  <c r="AE2617" i="7" l="1"/>
  <c r="AD2617" i="7"/>
  <c r="AF2616" i="7"/>
  <c r="AG2616" i="7"/>
  <c r="M4112" i="7"/>
  <c r="N4112" i="7"/>
  <c r="O4111" i="7"/>
  <c r="P4111" i="7" s="1"/>
  <c r="AF2617" i="7" l="1"/>
  <c r="AE2618" i="7"/>
  <c r="AD2618" i="7"/>
  <c r="AG2617" i="7"/>
  <c r="M4113" i="7"/>
  <c r="N4113" i="7"/>
  <c r="O4112" i="7"/>
  <c r="P4112" i="7" s="1"/>
  <c r="AE2619" i="7" l="1"/>
  <c r="AD2619" i="7"/>
  <c r="AF2618" i="7"/>
  <c r="AG2618" i="7"/>
  <c r="M4114" i="7"/>
  <c r="N4114" i="7"/>
  <c r="O4113" i="7"/>
  <c r="P4113" i="7" s="1"/>
  <c r="AD2620" i="7" l="1"/>
  <c r="AF2619" i="7"/>
  <c r="AE2620" i="7"/>
  <c r="AG2619" i="7"/>
  <c r="M4115" i="7"/>
  <c r="O4114" i="7"/>
  <c r="P4114" i="7" s="1"/>
  <c r="N4115" i="7"/>
  <c r="AE2621" i="7" l="1"/>
  <c r="AD2621" i="7"/>
  <c r="AF2620" i="7"/>
  <c r="AG2620" i="7" s="1"/>
  <c r="M4116" i="7"/>
  <c r="N4116" i="7"/>
  <c r="O4115" i="7"/>
  <c r="P4115" i="7" s="1"/>
  <c r="AE2622" i="7" l="1"/>
  <c r="AD2622" i="7"/>
  <c r="AF2621" i="7"/>
  <c r="AG2621" i="7"/>
  <c r="M4117" i="7"/>
  <c r="N4117" i="7"/>
  <c r="O4116" i="7"/>
  <c r="P4116" i="7" s="1"/>
  <c r="AF2622" i="7" l="1"/>
  <c r="AE2623" i="7"/>
  <c r="AD2623" i="7"/>
  <c r="AG2622" i="7"/>
  <c r="M4118" i="7"/>
  <c r="N4118" i="7"/>
  <c r="O4117" i="7"/>
  <c r="P4117" i="7" s="1"/>
  <c r="AE2624" i="7" l="1"/>
  <c r="AD2624" i="7"/>
  <c r="AF2623" i="7"/>
  <c r="AG2623" i="7"/>
  <c r="M4119" i="7"/>
  <c r="N4119" i="7"/>
  <c r="O4118" i="7"/>
  <c r="P4118" i="7" s="1"/>
  <c r="AF2624" i="7" l="1"/>
  <c r="AE2625" i="7"/>
  <c r="AD2625" i="7"/>
  <c r="AG2624" i="7"/>
  <c r="M4120" i="7"/>
  <c r="N4120" i="7"/>
  <c r="O4119" i="7"/>
  <c r="P4119" i="7" s="1"/>
  <c r="AE2626" i="7" l="1"/>
  <c r="AD2626" i="7"/>
  <c r="AF2625" i="7"/>
  <c r="AG2625" i="7"/>
  <c r="M4121" i="7"/>
  <c r="N4121" i="7"/>
  <c r="O4120" i="7"/>
  <c r="P4120" i="7" s="1"/>
  <c r="AE2627" i="7" l="1"/>
  <c r="AD2627" i="7"/>
  <c r="AF2626" i="7"/>
  <c r="AG2626" i="7"/>
  <c r="M4122" i="7"/>
  <c r="N4122" i="7"/>
  <c r="O4121" i="7"/>
  <c r="P4121" i="7" s="1"/>
  <c r="AE2628" i="7" l="1"/>
  <c r="AD2628" i="7"/>
  <c r="AF2627" i="7"/>
  <c r="AG2627" i="7"/>
  <c r="M4123" i="7"/>
  <c r="O4122" i="7"/>
  <c r="P4122" i="7" s="1"/>
  <c r="N4123" i="7"/>
  <c r="AE2629" i="7" l="1"/>
  <c r="AD2629" i="7"/>
  <c r="AF2628" i="7"/>
  <c r="AG2628" i="7"/>
  <c r="M4124" i="7"/>
  <c r="N4124" i="7"/>
  <c r="O4123" i="7"/>
  <c r="P4123" i="7" s="1"/>
  <c r="AF2629" i="7" l="1"/>
  <c r="AD2630" i="7"/>
  <c r="AE2630" i="7"/>
  <c r="AG2629" i="7"/>
  <c r="M4125" i="7"/>
  <c r="N4125" i="7"/>
  <c r="O4124" i="7"/>
  <c r="P4124" i="7" s="1"/>
  <c r="AE2631" i="7" l="1"/>
  <c r="AD2631" i="7"/>
  <c r="AF2630" i="7"/>
  <c r="AG2630" i="7" s="1"/>
  <c r="M4126" i="7"/>
  <c r="N4126" i="7"/>
  <c r="O4125" i="7"/>
  <c r="P4125" i="7" s="1"/>
  <c r="AD2632" i="7" l="1"/>
  <c r="AF2631" i="7"/>
  <c r="AE2632" i="7"/>
  <c r="AG2631" i="7"/>
  <c r="M4127" i="7"/>
  <c r="N4127" i="7"/>
  <c r="O4126" i="7"/>
  <c r="P4126" i="7" s="1"/>
  <c r="AE2633" i="7" l="1"/>
  <c r="AD2633" i="7"/>
  <c r="AF2632" i="7"/>
  <c r="AG2632" i="7" s="1"/>
  <c r="M4128" i="7"/>
  <c r="N4128" i="7"/>
  <c r="O4127" i="7"/>
  <c r="P4127" i="7" s="1"/>
  <c r="AE2634" i="7" l="1"/>
  <c r="AD2634" i="7"/>
  <c r="AF2633" i="7"/>
  <c r="AG2633" i="7"/>
  <c r="M4129" i="7"/>
  <c r="N4129" i="7"/>
  <c r="O4128" i="7"/>
  <c r="P4128" i="7" s="1"/>
  <c r="AF2634" i="7" l="1"/>
  <c r="AE2635" i="7"/>
  <c r="AD2635" i="7"/>
  <c r="AG2634" i="7"/>
  <c r="M4130" i="7"/>
  <c r="N4130" i="7"/>
  <c r="O4129" i="7"/>
  <c r="P4129" i="7" s="1"/>
  <c r="AE2636" i="7" l="1"/>
  <c r="AD2636" i="7"/>
  <c r="AF2635" i="7"/>
  <c r="AG2635" i="7"/>
  <c r="M4131" i="7"/>
  <c r="O4130" i="7"/>
  <c r="P4130" i="7" s="1"/>
  <c r="N4131" i="7"/>
  <c r="AF2636" i="7" l="1"/>
  <c r="AE2637" i="7"/>
  <c r="AD2637" i="7"/>
  <c r="AG2636" i="7"/>
  <c r="M4132" i="7"/>
  <c r="N4132" i="7"/>
  <c r="O4131" i="7"/>
  <c r="P4131" i="7" s="1"/>
  <c r="AE2638" i="7" l="1"/>
  <c r="AD2638" i="7"/>
  <c r="AF2637" i="7"/>
  <c r="AG2637" i="7"/>
  <c r="M4133" i="7"/>
  <c r="N4133" i="7"/>
  <c r="O4132" i="7"/>
  <c r="P4132" i="7" s="1"/>
  <c r="AE2639" i="7" l="1"/>
  <c r="AD2639" i="7"/>
  <c r="AF2638" i="7"/>
  <c r="AG2638" i="7"/>
  <c r="M4134" i="7"/>
  <c r="N4134" i="7"/>
  <c r="O4133" i="7"/>
  <c r="P4133" i="7" s="1"/>
  <c r="AE2640" i="7" l="1"/>
  <c r="AD2640" i="7"/>
  <c r="AF2639" i="7"/>
  <c r="AG2639" i="7"/>
  <c r="M4135" i="7"/>
  <c r="N4135" i="7"/>
  <c r="O4134" i="7"/>
  <c r="P4134" i="7" s="1"/>
  <c r="AE2641" i="7" l="1"/>
  <c r="AD2641" i="7"/>
  <c r="AF2640" i="7"/>
  <c r="AG2640" i="7"/>
  <c r="M4136" i="7"/>
  <c r="O4135" i="7"/>
  <c r="P4135" i="7" s="1"/>
  <c r="N4136" i="7"/>
  <c r="AF2641" i="7" l="1"/>
  <c r="AE2642" i="7"/>
  <c r="AD2642" i="7"/>
  <c r="AG2641" i="7"/>
  <c r="M4137" i="7"/>
  <c r="N4137" i="7"/>
  <c r="O4136" i="7"/>
  <c r="P4136" i="7" s="1"/>
  <c r="AE2643" i="7" l="1"/>
  <c r="AD2643" i="7"/>
  <c r="AF2642" i="7"/>
  <c r="AG2642" i="7"/>
  <c r="M4138" i="7"/>
  <c r="N4138" i="7"/>
  <c r="O4137" i="7"/>
  <c r="P4137" i="7" s="1"/>
  <c r="AD2644" i="7" l="1"/>
  <c r="AF2643" i="7"/>
  <c r="AE2644" i="7"/>
  <c r="AG2643" i="7"/>
  <c r="M4139" i="7"/>
  <c r="N4139" i="7"/>
  <c r="O4138" i="7"/>
  <c r="P4138" i="7" s="1"/>
  <c r="AE2645" i="7" l="1"/>
  <c r="AD2645" i="7"/>
  <c r="AF2644" i="7"/>
  <c r="AG2644" i="7" s="1"/>
  <c r="M4140" i="7"/>
  <c r="N4140" i="7"/>
  <c r="O4139" i="7"/>
  <c r="P4139" i="7" s="1"/>
  <c r="AE2646" i="7" l="1"/>
  <c r="AD2646" i="7"/>
  <c r="AF2645" i="7"/>
  <c r="AG2645" i="7"/>
  <c r="M4141" i="7"/>
  <c r="N4141" i="7"/>
  <c r="O4140" i="7"/>
  <c r="P4140" i="7" s="1"/>
  <c r="AF2646" i="7" l="1"/>
  <c r="AE2647" i="7"/>
  <c r="AD2647" i="7"/>
  <c r="AG2646" i="7"/>
  <c r="M4142" i="7"/>
  <c r="N4142" i="7"/>
  <c r="O4141" i="7"/>
  <c r="P4141" i="7" s="1"/>
  <c r="AE2648" i="7" l="1"/>
  <c r="AD2648" i="7"/>
  <c r="AF2647" i="7"/>
  <c r="AG2647" i="7" s="1"/>
  <c r="M4143" i="7"/>
  <c r="O4142" i="7"/>
  <c r="P4142" i="7" s="1"/>
  <c r="N4143" i="7"/>
  <c r="AF2648" i="7" l="1"/>
  <c r="AE2649" i="7"/>
  <c r="AD2649" i="7"/>
  <c r="AG2648" i="7"/>
  <c r="M4144" i="7"/>
  <c r="N4144" i="7"/>
  <c r="O4143" i="7"/>
  <c r="P4143" i="7" s="1"/>
  <c r="AE2650" i="7" l="1"/>
  <c r="AD2650" i="7"/>
  <c r="AF2649" i="7"/>
  <c r="AG2649" i="7"/>
  <c r="M4145" i="7"/>
  <c r="N4145" i="7"/>
  <c r="O4144" i="7"/>
  <c r="P4144" i="7" s="1"/>
  <c r="AE2651" i="7" l="1"/>
  <c r="AD2651" i="7"/>
  <c r="AF2650" i="7"/>
  <c r="AG2650" i="7"/>
  <c r="M4146" i="7"/>
  <c r="N4146" i="7"/>
  <c r="O4145" i="7"/>
  <c r="P4145" i="7" s="1"/>
  <c r="AE2652" i="7" l="1"/>
  <c r="AF2651" i="7"/>
  <c r="AD2652" i="7"/>
  <c r="AG2651" i="7"/>
  <c r="M4147" i="7"/>
  <c r="N4147" i="7"/>
  <c r="O4146" i="7"/>
  <c r="P4146" i="7" s="1"/>
  <c r="AE2653" i="7" l="1"/>
  <c r="AD2653" i="7"/>
  <c r="AF2652" i="7"/>
  <c r="AG2652" i="7"/>
  <c r="M4148" i="7"/>
  <c r="O4147" i="7"/>
  <c r="P4147" i="7" s="1"/>
  <c r="N4148" i="7"/>
  <c r="AF2653" i="7" l="1"/>
  <c r="AE2654" i="7"/>
  <c r="AD2654" i="7"/>
  <c r="AG2653" i="7"/>
  <c r="M4149" i="7"/>
  <c r="N4149" i="7"/>
  <c r="O4148" i="7"/>
  <c r="P4148" i="7" s="1"/>
  <c r="AE2655" i="7" l="1"/>
  <c r="AD2655" i="7"/>
  <c r="AF2654" i="7"/>
  <c r="AG2654" i="7"/>
  <c r="M4150" i="7"/>
  <c r="N4150" i="7"/>
  <c r="O4149" i="7"/>
  <c r="P4149" i="7" s="1"/>
  <c r="AD2656" i="7" l="1"/>
  <c r="AF2655" i="7"/>
  <c r="AE2656" i="7"/>
  <c r="AG2655" i="7"/>
  <c r="M4151" i="7"/>
  <c r="N4151" i="7"/>
  <c r="O4150" i="7"/>
  <c r="P4150" i="7" s="1"/>
  <c r="AE2657" i="7" l="1"/>
  <c r="AD2657" i="7"/>
  <c r="AF2656" i="7"/>
  <c r="AG2656" i="7" s="1"/>
  <c r="M4152" i="7"/>
  <c r="N4152" i="7"/>
  <c r="O4151" i="7"/>
  <c r="P4151" i="7" s="1"/>
  <c r="AE2658" i="7" l="1"/>
  <c r="AD2658" i="7"/>
  <c r="AF2657" i="7"/>
  <c r="AG2657" i="7"/>
  <c r="M4153" i="7"/>
  <c r="O4152" i="7"/>
  <c r="P4152" i="7" s="1"/>
  <c r="N4153" i="7"/>
  <c r="AF2658" i="7" l="1"/>
  <c r="AE2659" i="7"/>
  <c r="AD2659" i="7"/>
  <c r="AG2658" i="7"/>
  <c r="M4154" i="7"/>
  <c r="O4153" i="7"/>
  <c r="P4153" i="7" s="1"/>
  <c r="N4154" i="7"/>
  <c r="AE2660" i="7" l="1"/>
  <c r="AD2660" i="7"/>
  <c r="AF2659" i="7"/>
  <c r="AG2659" i="7"/>
  <c r="M4155" i="7"/>
  <c r="O4154" i="7"/>
  <c r="P4154" i="7" s="1"/>
  <c r="N4155" i="7"/>
  <c r="AF2660" i="7" l="1"/>
  <c r="AE2661" i="7"/>
  <c r="AD2661" i="7"/>
  <c r="AG2660" i="7"/>
  <c r="M4156" i="7"/>
  <c r="N4156" i="7"/>
  <c r="O4155" i="7"/>
  <c r="P4155" i="7" s="1"/>
  <c r="AE2662" i="7" l="1"/>
  <c r="AD2662" i="7"/>
  <c r="AF2661" i="7"/>
  <c r="AG2661" i="7"/>
  <c r="M4157" i="7"/>
  <c r="N4157" i="7"/>
  <c r="O4156" i="7"/>
  <c r="P4156" i="7" s="1"/>
  <c r="AE2663" i="7" l="1"/>
  <c r="AD2663" i="7"/>
  <c r="AF2662" i="7"/>
  <c r="AG2662" i="7"/>
  <c r="M4158" i="7"/>
  <c r="O4157" i="7"/>
  <c r="P4157" i="7" s="1"/>
  <c r="N4158" i="7"/>
  <c r="AE2664" i="7" l="1"/>
  <c r="AD2664" i="7"/>
  <c r="AF2663" i="7"/>
  <c r="AG2663" i="7"/>
  <c r="M4159" i="7"/>
  <c r="N4159" i="7"/>
  <c r="O4158" i="7"/>
  <c r="P4158" i="7" s="1"/>
  <c r="AE2665" i="7" l="1"/>
  <c r="AD2665" i="7"/>
  <c r="AF2664" i="7"/>
  <c r="AG2664" i="7"/>
  <c r="M4160" i="7"/>
  <c r="N4160" i="7"/>
  <c r="O4159" i="7"/>
  <c r="P4159" i="7" s="1"/>
  <c r="AF2665" i="7" l="1"/>
  <c r="AD2666" i="7"/>
  <c r="AE2666" i="7"/>
  <c r="AG2665" i="7"/>
  <c r="M4161" i="7"/>
  <c r="N4161" i="7"/>
  <c r="O4160" i="7"/>
  <c r="P4160" i="7" s="1"/>
  <c r="AE2667" i="7" l="1"/>
  <c r="AD2667" i="7"/>
  <c r="AF2666" i="7"/>
  <c r="AG2666" i="7" s="1"/>
  <c r="M4162" i="7"/>
  <c r="N4162" i="7"/>
  <c r="O4161" i="7"/>
  <c r="P4161" i="7" s="1"/>
  <c r="AD2668" i="7" l="1"/>
  <c r="AF2667" i="7"/>
  <c r="AE2668" i="7"/>
  <c r="AG2667" i="7"/>
  <c r="M4163" i="7"/>
  <c r="O4162" i="7"/>
  <c r="P4162" i="7" s="1"/>
  <c r="N4163" i="7"/>
  <c r="AE2669" i="7" l="1"/>
  <c r="AD2669" i="7"/>
  <c r="AF2668" i="7"/>
  <c r="AG2668" i="7" s="1"/>
  <c r="M4164" i="7"/>
  <c r="O4163" i="7"/>
  <c r="P4163" i="7" s="1"/>
  <c r="N4164" i="7"/>
  <c r="AE2670" i="7" l="1"/>
  <c r="AD2670" i="7"/>
  <c r="AF2669" i="7"/>
  <c r="AG2669" i="7"/>
  <c r="M4165" i="7"/>
  <c r="O4164" i="7"/>
  <c r="P4164" i="7" s="1"/>
  <c r="N4165" i="7"/>
  <c r="AF2670" i="7" l="1"/>
  <c r="AE2671" i="7"/>
  <c r="AD2671" i="7"/>
  <c r="AG2670" i="7"/>
  <c r="M4166" i="7"/>
  <c r="N4166" i="7"/>
  <c r="O4165" i="7"/>
  <c r="P4165" i="7" s="1"/>
  <c r="AE2672" i="7" l="1"/>
  <c r="AD2672" i="7"/>
  <c r="AF2671" i="7"/>
  <c r="AG2671" i="7"/>
  <c r="M4167" i="7"/>
  <c r="N4167" i="7"/>
  <c r="O4166" i="7"/>
  <c r="P4166" i="7" s="1"/>
  <c r="AF2672" i="7" l="1"/>
  <c r="AE2673" i="7"/>
  <c r="AD2673" i="7"/>
  <c r="AG2672" i="7"/>
  <c r="M4168" i="7"/>
  <c r="N4168" i="7"/>
  <c r="O4167" i="7"/>
  <c r="P4167" i="7" s="1"/>
  <c r="AE2674" i="7" l="1"/>
  <c r="AD2674" i="7"/>
  <c r="AF2673" i="7"/>
  <c r="AG2673" i="7"/>
  <c r="M4169" i="7"/>
  <c r="N4169" i="7"/>
  <c r="O4168" i="7"/>
  <c r="P4168" i="7" s="1"/>
  <c r="AE2675" i="7" l="1"/>
  <c r="AD2675" i="7"/>
  <c r="AF2674" i="7"/>
  <c r="AG2674" i="7"/>
  <c r="M4170" i="7"/>
  <c r="N4170" i="7"/>
  <c r="O4169" i="7"/>
  <c r="P4169" i="7" s="1"/>
  <c r="AE2676" i="7" l="1"/>
  <c r="AD2676" i="7"/>
  <c r="AF2675" i="7"/>
  <c r="AG2675" i="7"/>
  <c r="M4171" i="7"/>
  <c r="N4171" i="7"/>
  <c r="O4170" i="7"/>
  <c r="P4170" i="7" s="1"/>
  <c r="AE2677" i="7" l="1"/>
  <c r="AD2677" i="7"/>
  <c r="AF2676" i="7"/>
  <c r="AG2676" i="7"/>
  <c r="M4172" i="7"/>
  <c r="N4172" i="7"/>
  <c r="O4171" i="7"/>
  <c r="P4171" i="7" s="1"/>
  <c r="AF2677" i="7" l="1"/>
  <c r="AE2678" i="7"/>
  <c r="AD2678" i="7"/>
  <c r="AG2677" i="7"/>
  <c r="M4173" i="7"/>
  <c r="N4173" i="7"/>
  <c r="O4172" i="7"/>
  <c r="P4172" i="7" s="1"/>
  <c r="AE2679" i="7" l="1"/>
  <c r="AD2679" i="7"/>
  <c r="AF2678" i="7"/>
  <c r="AG2678" i="7"/>
  <c r="M4174" i="7"/>
  <c r="O4173" i="7"/>
  <c r="P4173" i="7" s="1"/>
  <c r="N4174" i="7"/>
  <c r="AD2680" i="7" l="1"/>
  <c r="AF2679" i="7"/>
  <c r="AE2680" i="7"/>
  <c r="AG2679" i="7"/>
  <c r="M4175" i="7"/>
  <c r="N4175" i="7"/>
  <c r="O4174" i="7"/>
  <c r="P4174" i="7" s="1"/>
  <c r="AE2681" i="7" l="1"/>
  <c r="AD2681" i="7"/>
  <c r="AF2680" i="7"/>
  <c r="AG2680" i="7" s="1"/>
  <c r="M4176" i="7"/>
  <c r="N4176" i="7"/>
  <c r="O4175" i="7"/>
  <c r="P4175" i="7" s="1"/>
  <c r="AE2682" i="7" l="1"/>
  <c r="AD2682" i="7"/>
  <c r="AF2681" i="7"/>
  <c r="AG2681" i="7"/>
  <c r="M4177" i="7"/>
  <c r="N4177" i="7"/>
  <c r="O4176" i="7"/>
  <c r="P4176" i="7" s="1"/>
  <c r="AF2682" i="7" l="1"/>
  <c r="AE2683" i="7"/>
  <c r="AD2683" i="7"/>
  <c r="AG2682" i="7"/>
  <c r="M4178" i="7"/>
  <c r="O4177" i="7"/>
  <c r="P4177" i="7" s="1"/>
  <c r="N4178" i="7"/>
  <c r="AE2684" i="7" l="1"/>
  <c r="AD2684" i="7"/>
  <c r="AF2683" i="7"/>
  <c r="AG2683" i="7"/>
  <c r="M4179" i="7"/>
  <c r="N4179" i="7"/>
  <c r="O4178" i="7"/>
  <c r="P4178" i="7" s="1"/>
  <c r="AF2684" i="7" l="1"/>
  <c r="AE2685" i="7"/>
  <c r="AD2685" i="7"/>
  <c r="AG2684" i="7"/>
  <c r="M4180" i="7"/>
  <c r="O4179" i="7"/>
  <c r="P4179" i="7" s="1"/>
  <c r="N4180" i="7"/>
  <c r="AE2686" i="7" l="1"/>
  <c r="AD2686" i="7"/>
  <c r="AF2685" i="7"/>
  <c r="AG2685" i="7"/>
  <c r="M4181" i="7"/>
  <c r="N4181" i="7"/>
  <c r="O4180" i="7"/>
  <c r="P4180" i="7" s="1"/>
  <c r="AE2687" i="7" l="1"/>
  <c r="AD2687" i="7"/>
  <c r="AF2686" i="7"/>
  <c r="AG2686" i="7"/>
  <c r="M4182" i="7"/>
  <c r="N4182" i="7"/>
  <c r="O4181" i="7"/>
  <c r="P4181" i="7" s="1"/>
  <c r="AE2688" i="7" l="1"/>
  <c r="AF2687" i="7"/>
  <c r="AD2688" i="7"/>
  <c r="AG2687" i="7"/>
  <c r="M4183" i="7"/>
  <c r="O4182" i="7"/>
  <c r="P4182" i="7" s="1"/>
  <c r="N4183" i="7"/>
  <c r="AE2689" i="7" l="1"/>
  <c r="AD2689" i="7"/>
  <c r="AF2688" i="7"/>
  <c r="AG2688" i="7"/>
  <c r="M4184" i="7"/>
  <c r="N4184" i="7"/>
  <c r="O4183" i="7"/>
  <c r="P4183" i="7" s="1"/>
  <c r="AF2689" i="7" l="1"/>
  <c r="AE2690" i="7"/>
  <c r="AD2690" i="7"/>
  <c r="AG2689" i="7"/>
  <c r="M4185" i="7"/>
  <c r="N4185" i="7"/>
  <c r="O4184" i="7"/>
  <c r="P4184" i="7" s="1"/>
  <c r="AE2691" i="7" l="1"/>
  <c r="AD2691" i="7"/>
  <c r="AF2690" i="7"/>
  <c r="AG2690" i="7"/>
  <c r="M4186" i="7"/>
  <c r="O4185" i="7"/>
  <c r="P4185" i="7" s="1"/>
  <c r="N4186" i="7"/>
  <c r="AD2692" i="7" l="1"/>
  <c r="AF2691" i="7"/>
  <c r="AE2692" i="7"/>
  <c r="AG2691" i="7"/>
  <c r="M4187" i="7"/>
  <c r="N4187" i="7"/>
  <c r="O4186" i="7"/>
  <c r="P4186" i="7" s="1"/>
  <c r="AE2693" i="7" l="1"/>
  <c r="AD2693" i="7"/>
  <c r="AF2692" i="7"/>
  <c r="AG2692" i="7" s="1"/>
  <c r="M4188" i="7"/>
  <c r="N4188" i="7"/>
  <c r="O4187" i="7"/>
  <c r="P4187" i="7" s="1"/>
  <c r="AE2694" i="7" l="1"/>
  <c r="AD2694" i="7"/>
  <c r="AF2693" i="7"/>
  <c r="AG2693" i="7"/>
  <c r="M4189" i="7"/>
  <c r="O4188" i="7"/>
  <c r="P4188" i="7" s="1"/>
  <c r="N4189" i="7"/>
  <c r="AF2694" i="7" l="1"/>
  <c r="AE2695" i="7"/>
  <c r="AD2695" i="7"/>
  <c r="AG2694" i="7"/>
  <c r="M4190" i="7"/>
  <c r="N4190" i="7"/>
  <c r="O4189" i="7"/>
  <c r="P4189" i="7" s="1"/>
  <c r="AE2696" i="7" l="1"/>
  <c r="AD2696" i="7"/>
  <c r="AF2695" i="7"/>
  <c r="AG2695" i="7"/>
  <c r="M4191" i="7"/>
  <c r="N4191" i="7"/>
  <c r="O4190" i="7"/>
  <c r="P4190" i="7" s="1"/>
  <c r="AF2696" i="7" l="1"/>
  <c r="AE2697" i="7"/>
  <c r="AD2697" i="7"/>
  <c r="AG2696" i="7"/>
  <c r="M4192" i="7"/>
  <c r="O4191" i="7"/>
  <c r="P4191" i="7" s="1"/>
  <c r="N4192" i="7"/>
  <c r="AE2698" i="7" l="1"/>
  <c r="AD2698" i="7"/>
  <c r="AF2697" i="7"/>
  <c r="AG2697" i="7"/>
  <c r="M4193" i="7"/>
  <c r="O4192" i="7"/>
  <c r="P4192" i="7" s="1"/>
  <c r="N4193" i="7"/>
  <c r="AE2699" i="7" l="1"/>
  <c r="AD2699" i="7"/>
  <c r="AF2698" i="7"/>
  <c r="AG2698" i="7"/>
  <c r="M4194" i="7"/>
  <c r="N4194" i="7"/>
  <c r="O4193" i="7"/>
  <c r="P4193" i="7" s="1"/>
  <c r="AE2700" i="7" l="1"/>
  <c r="AD2700" i="7"/>
  <c r="AF2699" i="7"/>
  <c r="AG2699" i="7"/>
  <c r="M4195" i="7"/>
  <c r="N4195" i="7"/>
  <c r="O4194" i="7"/>
  <c r="P4194" i="7" s="1"/>
  <c r="AE2701" i="7" l="1"/>
  <c r="AD2701" i="7"/>
  <c r="AF2700" i="7"/>
  <c r="AG2700" i="7"/>
  <c r="M4196" i="7"/>
  <c r="N4196" i="7"/>
  <c r="O4195" i="7"/>
  <c r="P4195" i="7" s="1"/>
  <c r="AF2701" i="7" l="1"/>
  <c r="AD2702" i="7"/>
  <c r="AE2702" i="7"/>
  <c r="AG2701" i="7"/>
  <c r="M4197" i="7"/>
  <c r="N4197" i="7"/>
  <c r="O4196" i="7"/>
  <c r="P4196" i="7" s="1"/>
  <c r="AE2703" i="7" l="1"/>
  <c r="AD2703" i="7"/>
  <c r="AF2702" i="7"/>
  <c r="AG2702" i="7" s="1"/>
  <c r="M4198" i="7"/>
  <c r="N4198" i="7"/>
  <c r="O4197" i="7"/>
  <c r="P4197" i="7" s="1"/>
  <c r="AD2704" i="7" l="1"/>
  <c r="AF2703" i="7"/>
  <c r="AE2704" i="7"/>
  <c r="AG2703" i="7"/>
  <c r="M4199" i="7"/>
  <c r="N4199" i="7"/>
  <c r="O4198" i="7"/>
  <c r="P4198" i="7" s="1"/>
  <c r="AE2705" i="7" l="1"/>
  <c r="AD2705" i="7"/>
  <c r="AF2704" i="7"/>
  <c r="AG2704" i="7" s="1"/>
  <c r="M4200" i="7"/>
  <c r="N4200" i="7"/>
  <c r="O4199" i="7"/>
  <c r="P4199" i="7" s="1"/>
  <c r="AE2706" i="7" l="1"/>
  <c r="AD2706" i="7"/>
  <c r="AF2705" i="7"/>
  <c r="AG2705" i="7"/>
  <c r="M4201" i="7"/>
  <c r="O4200" i="7"/>
  <c r="P4200" i="7" s="1"/>
  <c r="N4201" i="7"/>
  <c r="AF2706" i="7" l="1"/>
  <c r="AE2707" i="7"/>
  <c r="AD2707" i="7"/>
  <c r="AG2706" i="7"/>
  <c r="M4202" i="7"/>
  <c r="N4202" i="7"/>
  <c r="O4201" i="7"/>
  <c r="P4201" i="7" s="1"/>
  <c r="AE2708" i="7" l="1"/>
  <c r="AD2708" i="7"/>
  <c r="AF2707" i="7"/>
  <c r="AG2707" i="7"/>
  <c r="M4203" i="7"/>
  <c r="N4203" i="7"/>
  <c r="O4202" i="7"/>
  <c r="P4202" i="7" s="1"/>
  <c r="AF2708" i="7" l="1"/>
  <c r="AE2709" i="7"/>
  <c r="AD2709" i="7"/>
  <c r="AG2708" i="7"/>
  <c r="M4204" i="7"/>
  <c r="N4204" i="7"/>
  <c r="O4203" i="7"/>
  <c r="P4203" i="7" s="1"/>
  <c r="AE2710" i="7" l="1"/>
  <c r="AD2710" i="7"/>
  <c r="AF2709" i="7"/>
  <c r="AG2709" i="7"/>
  <c r="M4205" i="7"/>
  <c r="O4204" i="7"/>
  <c r="P4204" i="7" s="1"/>
  <c r="N4205" i="7"/>
  <c r="AE2711" i="7" l="1"/>
  <c r="AD2711" i="7"/>
  <c r="AF2710" i="7"/>
  <c r="AG2710" i="7"/>
  <c r="M4206" i="7"/>
  <c r="N4206" i="7"/>
  <c r="O4205" i="7"/>
  <c r="P4205" i="7" s="1"/>
  <c r="AE2712" i="7" l="1"/>
  <c r="AD2712" i="7"/>
  <c r="AF2711" i="7"/>
  <c r="AG2711" i="7"/>
  <c r="M4207" i="7"/>
  <c r="N4207" i="7"/>
  <c r="O4206" i="7"/>
  <c r="P4206" i="7" s="1"/>
  <c r="AE2713" i="7" l="1"/>
  <c r="AD2713" i="7"/>
  <c r="AF2712" i="7"/>
  <c r="AG2712" i="7"/>
  <c r="M4208" i="7"/>
  <c r="O4207" i="7"/>
  <c r="P4207" i="7" s="1"/>
  <c r="N4208" i="7"/>
  <c r="AF2713" i="7" l="1"/>
  <c r="AE2714" i="7"/>
  <c r="AD2714" i="7"/>
  <c r="AG2713" i="7"/>
  <c r="M4209" i="7"/>
  <c r="N4209" i="7"/>
  <c r="O4208" i="7"/>
  <c r="P4208" i="7" s="1"/>
  <c r="AE2715" i="7" l="1"/>
  <c r="AD2715" i="7"/>
  <c r="AF2714" i="7"/>
  <c r="AG2714" i="7"/>
  <c r="M4210" i="7"/>
  <c r="N4210" i="7"/>
  <c r="O4209" i="7"/>
  <c r="P4209" i="7" s="1"/>
  <c r="AD2716" i="7" l="1"/>
  <c r="AF2715" i="7"/>
  <c r="AE2716" i="7"/>
  <c r="AG2715" i="7"/>
  <c r="M4211" i="7"/>
  <c r="N4211" i="7"/>
  <c r="O4210" i="7"/>
  <c r="P4210" i="7" s="1"/>
  <c r="AE2717" i="7" l="1"/>
  <c r="AD2717" i="7"/>
  <c r="AF2716" i="7"/>
  <c r="AG2716" i="7" s="1"/>
  <c r="M4212" i="7"/>
  <c r="O4211" i="7"/>
  <c r="P4211" i="7" s="1"/>
  <c r="N4212" i="7"/>
  <c r="AE2718" i="7" l="1"/>
  <c r="AD2718" i="7"/>
  <c r="AF2717" i="7"/>
  <c r="AG2717" i="7"/>
  <c r="M4213" i="7"/>
  <c r="O4212" i="7"/>
  <c r="P4212" i="7" s="1"/>
  <c r="N4213" i="7"/>
  <c r="AF2718" i="7" l="1"/>
  <c r="AE2719" i="7"/>
  <c r="AD2719" i="7"/>
  <c r="AG2718" i="7"/>
  <c r="M4214" i="7"/>
  <c r="N4214" i="7"/>
  <c r="O4213" i="7"/>
  <c r="P4213" i="7" s="1"/>
  <c r="AE2720" i="7" l="1"/>
  <c r="AD2720" i="7"/>
  <c r="AF2719" i="7"/>
  <c r="AG2719" i="7"/>
  <c r="M4215" i="7"/>
  <c r="N4215" i="7"/>
  <c r="O4214" i="7"/>
  <c r="P4214" i="7" s="1"/>
  <c r="AF2720" i="7" l="1"/>
  <c r="AE2721" i="7"/>
  <c r="AD2721" i="7"/>
  <c r="AG2720" i="7"/>
  <c r="M4216" i="7"/>
  <c r="N4216" i="7"/>
  <c r="O4215" i="7"/>
  <c r="P4215" i="7" s="1"/>
  <c r="AE2722" i="7" l="1"/>
  <c r="AD2722" i="7"/>
  <c r="AF2721" i="7"/>
  <c r="AG2721" i="7"/>
  <c r="M4217" i="7"/>
  <c r="O4216" i="7"/>
  <c r="P4216" i="7" s="1"/>
  <c r="N4217" i="7"/>
  <c r="AE2723" i="7" l="1"/>
  <c r="AD2723" i="7"/>
  <c r="AF2722" i="7"/>
  <c r="AG2722" i="7"/>
  <c r="M4218" i="7"/>
  <c r="N4218" i="7"/>
  <c r="O4217" i="7"/>
  <c r="P4217" i="7" s="1"/>
  <c r="AE2724" i="7" l="1"/>
  <c r="AF2723" i="7"/>
  <c r="AD2724" i="7"/>
  <c r="AG2723" i="7"/>
  <c r="M4219" i="7"/>
  <c r="N4219" i="7"/>
  <c r="O4218" i="7"/>
  <c r="P4218" i="7" s="1"/>
  <c r="AE2725" i="7" l="1"/>
  <c r="AD2725" i="7"/>
  <c r="AF2724" i="7"/>
  <c r="AG2724" i="7"/>
  <c r="M4220" i="7"/>
  <c r="N4220" i="7"/>
  <c r="O4219" i="7"/>
  <c r="P4219" i="7" s="1"/>
  <c r="AF2725" i="7" l="1"/>
  <c r="AE2726" i="7"/>
  <c r="AD2726" i="7"/>
  <c r="AG2725" i="7"/>
  <c r="M4221" i="7"/>
  <c r="O4220" i="7"/>
  <c r="P4220" i="7" s="1"/>
  <c r="N4221" i="7"/>
  <c r="AE2727" i="7" l="1"/>
  <c r="AD2727" i="7"/>
  <c r="AF2726" i="7"/>
  <c r="AG2726" i="7"/>
  <c r="M4222" i="7"/>
  <c r="O4221" i="7"/>
  <c r="P4221" i="7" s="1"/>
  <c r="N4222" i="7"/>
  <c r="AD2728" i="7" l="1"/>
  <c r="AF2727" i="7"/>
  <c r="AE2728" i="7"/>
  <c r="AG2727" i="7"/>
  <c r="M4223" i="7"/>
  <c r="N4223" i="7"/>
  <c r="O4222" i="7"/>
  <c r="P4222" i="7" s="1"/>
  <c r="AE2729" i="7" l="1"/>
  <c r="AD2729" i="7"/>
  <c r="AF2728" i="7"/>
  <c r="AG2728" i="7" s="1"/>
  <c r="M4224" i="7"/>
  <c r="O4223" i="7"/>
  <c r="P4223" i="7" s="1"/>
  <c r="N4224" i="7"/>
  <c r="AE2730" i="7" l="1"/>
  <c r="AD2730" i="7"/>
  <c r="AF2729" i="7"/>
  <c r="AG2729" i="7"/>
  <c r="M4225" i="7"/>
  <c r="N4225" i="7"/>
  <c r="O4224" i="7"/>
  <c r="P4224" i="7" s="1"/>
  <c r="AF2730" i="7" l="1"/>
  <c r="AE2731" i="7"/>
  <c r="AD2731" i="7"/>
  <c r="AG2730" i="7"/>
  <c r="M4226" i="7"/>
  <c r="N4226" i="7"/>
  <c r="O4225" i="7"/>
  <c r="P4225" i="7" s="1"/>
  <c r="AE2732" i="7" l="1"/>
  <c r="AD2732" i="7"/>
  <c r="AF2731" i="7"/>
  <c r="AG2731" i="7"/>
  <c r="M4227" i="7"/>
  <c r="N4227" i="7"/>
  <c r="O4226" i="7"/>
  <c r="P4226" i="7" s="1"/>
  <c r="AF2732" i="7" l="1"/>
  <c r="AE2733" i="7"/>
  <c r="AD2733" i="7"/>
  <c r="AG2732" i="7"/>
  <c r="M4228" i="7"/>
  <c r="O4227" i="7"/>
  <c r="P4227" i="7" s="1"/>
  <c r="N4228" i="7"/>
  <c r="AE2734" i="7" l="1"/>
  <c r="AD2734" i="7"/>
  <c r="AF2733" i="7"/>
  <c r="AG2733" i="7"/>
  <c r="M4229" i="7"/>
  <c r="O4228" i="7"/>
  <c r="P4228" i="7" s="1"/>
  <c r="N4229" i="7"/>
  <c r="AE2735" i="7" l="1"/>
  <c r="AD2735" i="7"/>
  <c r="AF2734" i="7"/>
  <c r="AG2734" i="7"/>
  <c r="M4230" i="7"/>
  <c r="N4230" i="7"/>
  <c r="O4229" i="7"/>
  <c r="P4229" i="7" s="1"/>
  <c r="AE2736" i="7" l="1"/>
  <c r="AD2736" i="7"/>
  <c r="AF2735" i="7"/>
  <c r="AG2735" i="7"/>
  <c r="M4231" i="7"/>
  <c r="N4231" i="7"/>
  <c r="O4230" i="7"/>
  <c r="P4230" i="7" s="1"/>
  <c r="AE2737" i="7" l="1"/>
  <c r="AD2737" i="7"/>
  <c r="AF2736" i="7"/>
  <c r="AG2736" i="7"/>
  <c r="M4232" i="7"/>
  <c r="O4231" i="7"/>
  <c r="P4231" i="7" s="1"/>
  <c r="N4232" i="7"/>
  <c r="AF2737" i="7" l="1"/>
  <c r="AD2738" i="7"/>
  <c r="AE2738" i="7"/>
  <c r="AG2737" i="7"/>
  <c r="M4233" i="7"/>
  <c r="N4233" i="7"/>
  <c r="O4232" i="7"/>
  <c r="P4232" i="7" s="1"/>
  <c r="AE2739" i="7" l="1"/>
  <c r="AD2739" i="7"/>
  <c r="AF2738" i="7"/>
  <c r="AG2738" i="7" s="1"/>
  <c r="M4234" i="7"/>
  <c r="N4234" i="7"/>
  <c r="O4233" i="7"/>
  <c r="P4233" i="7" s="1"/>
  <c r="AD2740" i="7" l="1"/>
  <c r="AF2739" i="7"/>
  <c r="AE2740" i="7"/>
  <c r="AG2739" i="7"/>
  <c r="M4235" i="7"/>
  <c r="N4235" i="7"/>
  <c r="O4234" i="7"/>
  <c r="P4234" i="7" s="1"/>
  <c r="AE2741" i="7" l="1"/>
  <c r="AD2741" i="7"/>
  <c r="AF2740" i="7"/>
  <c r="AG2740" i="7" s="1"/>
  <c r="M4236" i="7"/>
  <c r="N4236" i="7"/>
  <c r="O4235" i="7"/>
  <c r="P4235" i="7" s="1"/>
  <c r="AE2742" i="7" l="1"/>
  <c r="AD2742" i="7"/>
  <c r="AF2741" i="7"/>
  <c r="AG2741" i="7"/>
  <c r="M4237" i="7"/>
  <c r="O4236" i="7"/>
  <c r="P4236" i="7" s="1"/>
  <c r="N4237" i="7"/>
  <c r="AF2742" i="7" l="1"/>
  <c r="AE2743" i="7"/>
  <c r="AD2743" i="7"/>
  <c r="AG2742" i="7"/>
  <c r="M4238" i="7"/>
  <c r="N4238" i="7"/>
  <c r="O4237" i="7"/>
  <c r="P4237" i="7" s="1"/>
  <c r="AE2744" i="7" l="1"/>
  <c r="AD2744" i="7"/>
  <c r="AF2743" i="7"/>
  <c r="AG2743" i="7"/>
  <c r="M4239" i="7"/>
  <c r="N4239" i="7"/>
  <c r="O4238" i="7"/>
  <c r="P4238" i="7" s="1"/>
  <c r="AF2744" i="7" l="1"/>
  <c r="AE2745" i="7"/>
  <c r="AD2745" i="7"/>
  <c r="AG2744" i="7"/>
  <c r="M4240" i="7"/>
  <c r="N4240" i="7"/>
  <c r="O4239" i="7"/>
  <c r="P4239" i="7" s="1"/>
  <c r="AE2746" i="7" l="1"/>
  <c r="AD2746" i="7"/>
  <c r="AF2745" i="7"/>
  <c r="AG2745" i="7"/>
  <c r="M4241" i="7"/>
  <c r="N4241" i="7"/>
  <c r="O4240" i="7"/>
  <c r="P4240" i="7" s="1"/>
  <c r="AE2747" i="7" l="1"/>
  <c r="AD2747" i="7"/>
  <c r="AF2746" i="7"/>
  <c r="AG2746" i="7"/>
  <c r="M4242" i="7"/>
  <c r="N4242" i="7"/>
  <c r="O4241" i="7"/>
  <c r="P4241" i="7" s="1"/>
  <c r="AE2748" i="7" l="1"/>
  <c r="AD2748" i="7"/>
  <c r="AF2747" i="7"/>
  <c r="AG2747" i="7"/>
  <c r="M4243" i="7"/>
  <c r="N4243" i="7"/>
  <c r="O4242" i="7"/>
  <c r="P4242" i="7" s="1"/>
  <c r="AE2749" i="7" l="1"/>
  <c r="AD2749" i="7"/>
  <c r="AF2748" i="7"/>
  <c r="AG2748" i="7"/>
  <c r="M4244" i="7"/>
  <c r="O4243" i="7"/>
  <c r="P4243" i="7" s="1"/>
  <c r="N4244" i="7"/>
  <c r="AF2749" i="7" l="1"/>
  <c r="AE2750" i="7"/>
  <c r="AD2750" i="7"/>
  <c r="AG2749" i="7"/>
  <c r="M4245" i="7"/>
  <c r="N4245" i="7"/>
  <c r="O4244" i="7"/>
  <c r="P4244" i="7" s="1"/>
  <c r="AE2751" i="7" l="1"/>
  <c r="AD2751" i="7"/>
  <c r="AF2750" i="7"/>
  <c r="AG2750" i="7"/>
  <c r="M4246" i="7"/>
  <c r="N4246" i="7"/>
  <c r="O4245" i="7"/>
  <c r="P4245" i="7" s="1"/>
  <c r="AD2752" i="7" l="1"/>
  <c r="AF2751" i="7"/>
  <c r="AE2752" i="7"/>
  <c r="AG2751" i="7"/>
  <c r="M4247" i="7"/>
  <c r="O4246" i="7"/>
  <c r="P4246" i="7" s="1"/>
  <c r="N4247" i="7"/>
  <c r="AE2753" i="7" l="1"/>
  <c r="AD2753" i="7"/>
  <c r="AF2752" i="7"/>
  <c r="AG2752" i="7" s="1"/>
  <c r="M4248" i="7"/>
  <c r="N4248" i="7"/>
  <c r="O4247" i="7"/>
  <c r="P4247" i="7" s="1"/>
  <c r="AE2754" i="7" l="1"/>
  <c r="AD2754" i="7"/>
  <c r="AF2753" i="7"/>
  <c r="AG2753" i="7"/>
  <c r="M4249" i="7"/>
  <c r="N4249" i="7"/>
  <c r="O4248" i="7"/>
  <c r="P4248" i="7" s="1"/>
  <c r="AE2755" i="7" l="1"/>
  <c r="AF2754" i="7"/>
  <c r="AD2755" i="7"/>
  <c r="AG2754" i="7"/>
  <c r="M4250" i="7"/>
  <c r="N4250" i="7"/>
  <c r="O4249" i="7"/>
  <c r="P4249" i="7" s="1"/>
  <c r="AE2756" i="7" l="1"/>
  <c r="AD2756" i="7"/>
  <c r="AF2755" i="7"/>
  <c r="AG2755" i="7" s="1"/>
  <c r="M4251" i="7"/>
  <c r="N4251" i="7"/>
  <c r="O4250" i="7"/>
  <c r="P4250" i="7" s="1"/>
  <c r="AE2757" i="7" l="1"/>
  <c r="AD2757" i="7"/>
  <c r="AF2756" i="7"/>
  <c r="AG2756" i="7" s="1"/>
  <c r="M4252" i="7"/>
  <c r="N4252" i="7"/>
  <c r="O4251" i="7"/>
  <c r="P4251" i="7" s="1"/>
  <c r="AF2757" i="7" l="1"/>
  <c r="AE2758" i="7"/>
  <c r="AD2758" i="7"/>
  <c r="AG2757" i="7"/>
  <c r="M4253" i="7"/>
  <c r="O4252" i="7"/>
  <c r="P4252" i="7" s="1"/>
  <c r="N4253" i="7"/>
  <c r="AE2759" i="7" l="1"/>
  <c r="AF2758" i="7"/>
  <c r="AD2759" i="7"/>
  <c r="AG2758" i="7"/>
  <c r="M4254" i="7"/>
  <c r="N4254" i="7"/>
  <c r="O4253" i="7"/>
  <c r="P4253" i="7" s="1"/>
  <c r="AD2760" i="7" l="1"/>
  <c r="AE2760" i="7"/>
  <c r="AF2759" i="7"/>
  <c r="AG2759" i="7"/>
  <c r="M4255" i="7"/>
  <c r="N4255" i="7"/>
  <c r="O4254" i="7"/>
  <c r="P4254" i="7" s="1"/>
  <c r="AE2761" i="7" l="1"/>
  <c r="AD2761" i="7"/>
  <c r="AF2760" i="7"/>
  <c r="AG2760" i="7" s="1"/>
  <c r="M4256" i="7"/>
  <c r="O4255" i="7"/>
  <c r="P4255" i="7" s="1"/>
  <c r="N4256" i="7"/>
  <c r="AF2761" i="7" l="1"/>
  <c r="AD2762" i="7"/>
  <c r="AE2762" i="7"/>
  <c r="AG2761" i="7"/>
  <c r="M4257" i="7"/>
  <c r="N4257" i="7"/>
  <c r="O4256" i="7"/>
  <c r="P4256" i="7" s="1"/>
  <c r="AE2763" i="7" l="1"/>
  <c r="AF2762" i="7"/>
  <c r="AG2762" i="7" s="1"/>
  <c r="AD2763" i="7"/>
  <c r="M4258" i="7"/>
  <c r="N4258" i="7"/>
  <c r="O4257" i="7"/>
  <c r="P4257" i="7" s="1"/>
  <c r="AD2764" i="7" l="1"/>
  <c r="AF2763" i="7"/>
  <c r="AE2764" i="7"/>
  <c r="AG2763" i="7"/>
  <c r="M4259" i="7"/>
  <c r="O4258" i="7"/>
  <c r="P4258" i="7" s="1"/>
  <c r="N4259" i="7"/>
  <c r="AE2765" i="7" l="1"/>
  <c r="AD2765" i="7"/>
  <c r="AF2764" i="7"/>
  <c r="AG2764" i="7" s="1"/>
  <c r="M4260" i="7"/>
  <c r="N4260" i="7"/>
  <c r="O4259" i="7"/>
  <c r="P4259" i="7" s="1"/>
  <c r="AE2766" i="7" l="1"/>
  <c r="AD2766" i="7"/>
  <c r="AF2765" i="7"/>
  <c r="AG2765" i="7"/>
  <c r="M4261" i="7"/>
  <c r="N4261" i="7"/>
  <c r="O4260" i="7"/>
  <c r="P4260" i="7" s="1"/>
  <c r="AF2766" i="7" l="1"/>
  <c r="AE2767" i="7"/>
  <c r="AD2767" i="7"/>
  <c r="AG2766" i="7"/>
  <c r="M4262" i="7"/>
  <c r="N4262" i="7"/>
  <c r="O4261" i="7"/>
  <c r="P4261" i="7" s="1"/>
  <c r="AE2768" i="7" l="1"/>
  <c r="AD2768" i="7"/>
  <c r="AF2767" i="7"/>
  <c r="AG2767" i="7" s="1"/>
  <c r="M4263" i="7"/>
  <c r="N4263" i="7"/>
  <c r="O4262" i="7"/>
  <c r="P4262" i="7" s="1"/>
  <c r="AF2768" i="7" l="1"/>
  <c r="AE2769" i="7"/>
  <c r="AD2769" i="7"/>
  <c r="AG2768" i="7"/>
  <c r="M4264" i="7"/>
  <c r="O4263" i="7"/>
  <c r="P4263" i="7" s="1"/>
  <c r="N4264" i="7"/>
  <c r="AE2770" i="7" l="1"/>
  <c r="AD2770" i="7"/>
  <c r="AF2769" i="7"/>
  <c r="AG2769" i="7"/>
  <c r="M4265" i="7"/>
  <c r="N4265" i="7"/>
  <c r="O4264" i="7"/>
  <c r="P4264" i="7" s="1"/>
  <c r="AE2771" i="7" l="1"/>
  <c r="AD2771" i="7"/>
  <c r="AF2770" i="7"/>
  <c r="AG2770" i="7"/>
  <c r="M4266" i="7"/>
  <c r="N4266" i="7"/>
  <c r="O4265" i="7"/>
  <c r="P4265" i="7" s="1"/>
  <c r="AE2772" i="7" l="1"/>
  <c r="AD2772" i="7"/>
  <c r="AF2771" i="7"/>
  <c r="AG2771" i="7"/>
  <c r="M4267" i="7"/>
  <c r="O4266" i="7"/>
  <c r="P4266" i="7" s="1"/>
  <c r="N4267" i="7"/>
  <c r="AE2773" i="7" l="1"/>
  <c r="AD2773" i="7"/>
  <c r="AF2772" i="7"/>
  <c r="AG2772" i="7"/>
  <c r="M4268" i="7"/>
  <c r="N4268" i="7"/>
  <c r="O4267" i="7"/>
  <c r="P4267" i="7" s="1"/>
  <c r="AF2773" i="7" l="1"/>
  <c r="AE2774" i="7"/>
  <c r="AD2774" i="7"/>
  <c r="AG2773" i="7"/>
  <c r="M4269" i="7"/>
  <c r="N4269" i="7"/>
  <c r="O4268" i="7"/>
  <c r="P4268" i="7" s="1"/>
  <c r="AE2775" i="7" l="1"/>
  <c r="AF2774" i="7"/>
  <c r="AD2775" i="7"/>
  <c r="AG2774" i="7"/>
  <c r="M4270" i="7"/>
  <c r="N4270" i="7"/>
  <c r="O4269" i="7"/>
  <c r="P4269" i="7" s="1"/>
  <c r="AD2776" i="7" l="1"/>
  <c r="AF2775" i="7"/>
  <c r="AE2776" i="7"/>
  <c r="AG2775" i="7"/>
  <c r="M4271" i="7"/>
  <c r="O4270" i="7"/>
  <c r="P4270" i="7" s="1"/>
  <c r="N4271" i="7"/>
  <c r="AD2777" i="7" l="1"/>
  <c r="AF2776" i="7"/>
  <c r="AG2776" i="7" s="1"/>
  <c r="AE2777" i="7"/>
  <c r="M4272" i="7"/>
  <c r="O4271" i="7"/>
  <c r="P4271" i="7" s="1"/>
  <c r="N4272" i="7"/>
  <c r="AE2778" i="7" l="1"/>
  <c r="AD2778" i="7"/>
  <c r="AF2777" i="7"/>
  <c r="AG2777" i="7" s="1"/>
  <c r="M4273" i="7"/>
  <c r="N4273" i="7"/>
  <c r="O4272" i="7"/>
  <c r="P4272" i="7" s="1"/>
  <c r="AF2778" i="7" l="1"/>
  <c r="AE2779" i="7"/>
  <c r="AD2779" i="7"/>
  <c r="AG2778" i="7"/>
  <c r="M4274" i="7"/>
  <c r="N4274" i="7"/>
  <c r="O4273" i="7"/>
  <c r="P4273" i="7" s="1"/>
  <c r="AE2780" i="7" l="1"/>
  <c r="AD2780" i="7"/>
  <c r="AF2779" i="7"/>
  <c r="AG2779" i="7" s="1"/>
  <c r="M4275" i="7"/>
  <c r="N4275" i="7"/>
  <c r="O4274" i="7"/>
  <c r="P4274" i="7" s="1"/>
  <c r="AF2780" i="7" l="1"/>
  <c r="AE2781" i="7"/>
  <c r="AD2781" i="7"/>
  <c r="AG2780" i="7"/>
  <c r="M4276" i="7"/>
  <c r="N4276" i="7"/>
  <c r="O4275" i="7"/>
  <c r="P4275" i="7" s="1"/>
  <c r="AE2782" i="7" l="1"/>
  <c r="AD2782" i="7"/>
  <c r="AF2781" i="7"/>
  <c r="AG2781" i="7"/>
  <c r="M4277" i="7"/>
  <c r="O4276" i="7"/>
  <c r="P4276" i="7" s="1"/>
  <c r="N4277" i="7"/>
  <c r="AE2783" i="7" l="1"/>
  <c r="AD2783" i="7"/>
  <c r="AF2782" i="7"/>
  <c r="AG2782" i="7"/>
  <c r="M4278" i="7"/>
  <c r="N4278" i="7"/>
  <c r="O4277" i="7"/>
  <c r="P4277" i="7" s="1"/>
  <c r="AE2784" i="7" l="1"/>
  <c r="AD2784" i="7"/>
  <c r="AF2783" i="7"/>
  <c r="AG2783" i="7"/>
  <c r="M4279" i="7"/>
  <c r="N4279" i="7"/>
  <c r="O4278" i="7"/>
  <c r="P4278" i="7" s="1"/>
  <c r="AE2785" i="7" l="1"/>
  <c r="AD2785" i="7"/>
  <c r="AF2784" i="7"/>
  <c r="AG2784" i="7"/>
  <c r="M4280" i="7"/>
  <c r="N4280" i="7"/>
  <c r="O4279" i="7"/>
  <c r="P4279" i="7" s="1"/>
  <c r="AF2785" i="7" l="1"/>
  <c r="AE2786" i="7"/>
  <c r="AD2786" i="7"/>
  <c r="AG2785" i="7"/>
  <c r="M4281" i="7"/>
  <c r="O4280" i="7"/>
  <c r="P4280" i="7" s="1"/>
  <c r="N4281" i="7"/>
  <c r="AE2787" i="7" l="1"/>
  <c r="AD2787" i="7"/>
  <c r="AF2786" i="7"/>
  <c r="AG2786" i="7"/>
  <c r="M4282" i="7"/>
  <c r="N4282" i="7"/>
  <c r="O4281" i="7"/>
  <c r="P4281" i="7" s="1"/>
  <c r="AD2788" i="7" l="1"/>
  <c r="AF2787" i="7"/>
  <c r="AE2788" i="7"/>
  <c r="AG2787" i="7"/>
  <c r="M4283" i="7"/>
  <c r="N4283" i="7"/>
  <c r="O4282" i="7"/>
  <c r="P4282" i="7" s="1"/>
  <c r="AE2789" i="7" l="1"/>
  <c r="AD2789" i="7"/>
  <c r="AF2788" i="7"/>
  <c r="AG2788" i="7" s="1"/>
  <c r="M4284" i="7"/>
  <c r="N4284" i="7"/>
  <c r="O4283" i="7"/>
  <c r="P4283" i="7" s="1"/>
  <c r="AE2790" i="7" l="1"/>
  <c r="AD2790" i="7"/>
  <c r="AF2789" i="7"/>
  <c r="AG2789" i="7"/>
  <c r="M4285" i="7"/>
  <c r="O4284" i="7"/>
  <c r="P4284" i="7" s="1"/>
  <c r="N4285" i="7"/>
  <c r="AF2790" i="7" l="1"/>
  <c r="AE2791" i="7"/>
  <c r="AD2791" i="7"/>
  <c r="AG2790" i="7"/>
  <c r="M4286" i="7"/>
  <c r="N4286" i="7"/>
  <c r="O4285" i="7"/>
  <c r="P4285" i="7" s="1"/>
  <c r="AE2792" i="7" l="1"/>
  <c r="AD2792" i="7"/>
  <c r="AF2791" i="7"/>
  <c r="AG2791" i="7"/>
  <c r="M4287" i="7"/>
  <c r="N4287" i="7"/>
  <c r="O4286" i="7"/>
  <c r="P4286" i="7" s="1"/>
  <c r="AF2792" i="7" l="1"/>
  <c r="AE2793" i="7"/>
  <c r="AD2793" i="7"/>
  <c r="AG2792" i="7"/>
  <c r="M4288" i="7"/>
  <c r="N4288" i="7"/>
  <c r="O4287" i="7"/>
  <c r="P4287" i="7" s="1"/>
  <c r="AE2794" i="7" l="1"/>
  <c r="AD2794" i="7"/>
  <c r="AF2793" i="7"/>
  <c r="AG2793" i="7"/>
  <c r="M4289" i="7"/>
  <c r="N4289" i="7"/>
  <c r="O4288" i="7"/>
  <c r="P4288" i="7" s="1"/>
  <c r="AE2795" i="7" l="1"/>
  <c r="AD2795" i="7"/>
  <c r="AF2794" i="7"/>
  <c r="AG2794" i="7"/>
  <c r="M4290" i="7"/>
  <c r="O4289" i="7"/>
  <c r="P4289" i="7" s="1"/>
  <c r="N4290" i="7"/>
  <c r="AE2796" i="7" l="1"/>
  <c r="AD2796" i="7"/>
  <c r="AF2795" i="7"/>
  <c r="AG2795" i="7"/>
  <c r="M4291" i="7"/>
  <c r="N4291" i="7"/>
  <c r="O4290" i="7"/>
  <c r="P4290" i="7" s="1"/>
  <c r="AE2797" i="7" l="1"/>
  <c r="AD2797" i="7"/>
  <c r="AF2796" i="7"/>
  <c r="AG2796" i="7"/>
  <c r="M4292" i="7"/>
  <c r="N4292" i="7"/>
  <c r="O4291" i="7"/>
  <c r="P4291" i="7" s="1"/>
  <c r="AF2797" i="7" l="1"/>
  <c r="AE2798" i="7"/>
  <c r="AD2798" i="7"/>
  <c r="AG2797" i="7"/>
  <c r="M4293" i="7"/>
  <c r="O4292" i="7"/>
  <c r="P4292" i="7" s="1"/>
  <c r="N4293" i="7"/>
  <c r="AE2799" i="7" l="1"/>
  <c r="AD2799" i="7"/>
  <c r="AF2798" i="7"/>
  <c r="AG2798" i="7"/>
  <c r="M4294" i="7"/>
  <c r="N4294" i="7"/>
  <c r="O4293" i="7"/>
  <c r="P4293" i="7" s="1"/>
  <c r="AD2800" i="7" l="1"/>
  <c r="AF2799" i="7"/>
  <c r="AE2800" i="7"/>
  <c r="AG2799" i="7"/>
  <c r="M4295" i="7"/>
  <c r="O4294" i="7"/>
  <c r="P4294" i="7" s="1"/>
  <c r="N4295" i="7"/>
  <c r="AE2801" i="7" l="1"/>
  <c r="AD2801" i="7"/>
  <c r="AF2800" i="7"/>
  <c r="AG2800" i="7" s="1"/>
  <c r="M4296" i="7"/>
  <c r="O4295" i="7"/>
  <c r="P4295" i="7" s="1"/>
  <c r="N4296" i="7"/>
  <c r="AE2802" i="7" l="1"/>
  <c r="AD2802" i="7"/>
  <c r="AF2801" i="7"/>
  <c r="AG2801" i="7"/>
  <c r="M4297" i="7"/>
  <c r="N4297" i="7"/>
  <c r="O4296" i="7"/>
  <c r="P4296" i="7" s="1"/>
  <c r="AF2802" i="7" l="1"/>
  <c r="AE2803" i="7"/>
  <c r="AD2803" i="7"/>
  <c r="AG2802" i="7"/>
  <c r="M4298" i="7"/>
  <c r="O4297" i="7"/>
  <c r="P4297" i="7" s="1"/>
  <c r="N4298" i="7"/>
  <c r="AE2804" i="7" l="1"/>
  <c r="AD2804" i="7"/>
  <c r="AF2803" i="7"/>
  <c r="AG2803" i="7"/>
  <c r="M4299" i="7"/>
  <c r="N4299" i="7"/>
  <c r="O4298" i="7"/>
  <c r="P4298" i="7" s="1"/>
  <c r="AF2804" i="7" l="1"/>
  <c r="AE2805" i="7"/>
  <c r="AD2805" i="7"/>
  <c r="AG2804" i="7"/>
  <c r="M4300" i="7"/>
  <c r="N4300" i="7"/>
  <c r="O4299" i="7"/>
  <c r="P4299" i="7" s="1"/>
  <c r="AE2806" i="7" l="1"/>
  <c r="AD2806" i="7"/>
  <c r="AF2805" i="7"/>
  <c r="AG2805" i="7"/>
  <c r="M4301" i="7"/>
  <c r="O4300" i="7"/>
  <c r="P4300" i="7" s="1"/>
  <c r="N4301" i="7"/>
  <c r="AE2807" i="7" l="1"/>
  <c r="AD2807" i="7"/>
  <c r="AF2806" i="7"/>
  <c r="AG2806" i="7"/>
  <c r="M4302" i="7"/>
  <c r="N4302" i="7"/>
  <c r="O4301" i="7"/>
  <c r="P4301" i="7" s="1"/>
  <c r="AE2808" i="7" l="1"/>
  <c r="AD2808" i="7"/>
  <c r="AF2807" i="7"/>
  <c r="AG2807" i="7"/>
  <c r="M4303" i="7"/>
  <c r="N4303" i="7"/>
  <c r="O4302" i="7"/>
  <c r="P4302" i="7" s="1"/>
  <c r="AE2809" i="7" l="1"/>
  <c r="AD2809" i="7"/>
  <c r="AF2808" i="7"/>
  <c r="AG2808" i="7"/>
  <c r="M4304" i="7"/>
  <c r="N4304" i="7"/>
  <c r="O4303" i="7"/>
  <c r="P4303" i="7" s="1"/>
  <c r="AF2809" i="7" l="1"/>
  <c r="AE2810" i="7"/>
  <c r="AD2810" i="7"/>
  <c r="AG2809" i="7"/>
  <c r="M4305" i="7"/>
  <c r="O4304" i="7"/>
  <c r="P4304" i="7" s="1"/>
  <c r="N4305" i="7"/>
  <c r="AE2811" i="7" l="1"/>
  <c r="AD2811" i="7"/>
  <c r="AF2810" i="7"/>
  <c r="AG2810" i="7"/>
  <c r="M4306" i="7"/>
  <c r="N4306" i="7"/>
  <c r="O4305" i="7"/>
  <c r="P4305" i="7" s="1"/>
  <c r="AD2812" i="7" l="1"/>
  <c r="AF2811" i="7"/>
  <c r="AE2812" i="7"/>
  <c r="AG2811" i="7"/>
  <c r="M4307" i="7"/>
  <c r="N4307" i="7"/>
  <c r="O4306" i="7"/>
  <c r="P4306" i="7" s="1"/>
  <c r="AE2813" i="7" l="1"/>
  <c r="AD2813" i="7"/>
  <c r="AF2812" i="7"/>
  <c r="AG2812" i="7" s="1"/>
  <c r="M4308" i="7"/>
  <c r="N4308" i="7"/>
  <c r="O4307" i="7"/>
  <c r="P4307" i="7" s="1"/>
  <c r="AE2814" i="7" l="1"/>
  <c r="AD2814" i="7"/>
  <c r="AF2813" i="7"/>
  <c r="AG2813" i="7"/>
  <c r="M4309" i="7"/>
  <c r="N4309" i="7"/>
  <c r="O4308" i="7"/>
  <c r="P4308" i="7" s="1"/>
  <c r="AF2814" i="7" l="1"/>
  <c r="AE2815" i="7"/>
  <c r="AD2815" i="7"/>
  <c r="AG2814" i="7"/>
  <c r="M4310" i="7"/>
  <c r="N4310" i="7"/>
  <c r="O4309" i="7"/>
  <c r="P4309" i="7" s="1"/>
  <c r="AE2816" i="7" l="1"/>
  <c r="AD2816" i="7"/>
  <c r="AF2815" i="7"/>
  <c r="AG2815" i="7"/>
  <c r="M4311" i="7"/>
  <c r="N4311" i="7"/>
  <c r="O4310" i="7"/>
  <c r="P4310" i="7" s="1"/>
  <c r="AF2816" i="7" l="1"/>
  <c r="AE2817" i="7"/>
  <c r="AD2817" i="7"/>
  <c r="AG2816" i="7"/>
  <c r="M4312" i="7"/>
  <c r="O4311" i="7"/>
  <c r="P4311" i="7" s="1"/>
  <c r="N4312" i="7"/>
  <c r="AE2818" i="7" l="1"/>
  <c r="AD2818" i="7"/>
  <c r="AF2817" i="7"/>
  <c r="AG2817" i="7"/>
  <c r="M4313" i="7"/>
  <c r="N4313" i="7"/>
  <c r="O4312" i="7"/>
  <c r="P4312" i="7" s="1"/>
  <c r="AE2819" i="7" l="1"/>
  <c r="AD2819" i="7"/>
  <c r="AF2818" i="7"/>
  <c r="AG2818" i="7"/>
  <c r="M4314" i="7"/>
  <c r="N4314" i="7"/>
  <c r="O4313" i="7"/>
  <c r="P4313" i="7" s="1"/>
  <c r="AE2820" i="7" l="1"/>
  <c r="AD2820" i="7"/>
  <c r="AF2819" i="7"/>
  <c r="AG2819" i="7"/>
  <c r="M4315" i="7"/>
  <c r="N4315" i="7"/>
  <c r="O4314" i="7"/>
  <c r="P4314" i="7" s="1"/>
  <c r="AE2821" i="7" l="1"/>
  <c r="AD2821" i="7"/>
  <c r="AF2820" i="7"/>
  <c r="AG2820" i="7"/>
  <c r="M4316" i="7"/>
  <c r="N4316" i="7"/>
  <c r="O4315" i="7"/>
  <c r="P4315" i="7" s="1"/>
  <c r="AF2821" i="7" l="1"/>
  <c r="AG2821" i="7" s="1"/>
  <c r="AE2822" i="7"/>
  <c r="AD2822" i="7"/>
  <c r="M4317" i="7"/>
  <c r="O4316" i="7"/>
  <c r="P4316" i="7" s="1"/>
  <c r="N4317" i="7"/>
  <c r="AE2823" i="7" l="1"/>
  <c r="AD2823" i="7"/>
  <c r="AF2822" i="7"/>
  <c r="AG2822" i="7"/>
  <c r="M4318" i="7"/>
  <c r="O4317" i="7"/>
  <c r="P4317" i="7" s="1"/>
  <c r="N4318" i="7"/>
  <c r="AD2824" i="7" l="1"/>
  <c r="AF2823" i="7"/>
  <c r="AE2824" i="7"/>
  <c r="AG2823" i="7"/>
  <c r="M4319" i="7"/>
  <c r="N4319" i="7"/>
  <c r="O4318" i="7"/>
  <c r="P4318" i="7" s="1"/>
  <c r="AE2825" i="7" l="1"/>
  <c r="AD2825" i="7"/>
  <c r="AF2824" i="7"/>
  <c r="AG2824" i="7" s="1"/>
  <c r="M4320" i="7"/>
  <c r="O4319" i="7"/>
  <c r="P4319" i="7" s="1"/>
  <c r="N4320" i="7"/>
  <c r="AE2826" i="7" l="1"/>
  <c r="AD2826" i="7"/>
  <c r="AF2825" i="7"/>
  <c r="AG2825" i="7"/>
  <c r="M4321" i="7"/>
  <c r="N4321" i="7"/>
  <c r="O4320" i="7"/>
  <c r="P4320" i="7" s="1"/>
  <c r="AF2826" i="7" l="1"/>
  <c r="AE2827" i="7"/>
  <c r="AD2827" i="7"/>
  <c r="AG2826" i="7"/>
  <c r="M4322" i="7"/>
  <c r="N4322" i="7"/>
  <c r="O4321" i="7"/>
  <c r="P4321" i="7" s="1"/>
  <c r="AE2828" i="7" l="1"/>
  <c r="AD2828" i="7"/>
  <c r="AF2827" i="7"/>
  <c r="AG2827" i="7"/>
  <c r="M4323" i="7"/>
  <c r="N4323" i="7"/>
  <c r="O4322" i="7"/>
  <c r="P4322" i="7" s="1"/>
  <c r="AF2828" i="7" l="1"/>
  <c r="AE2829" i="7"/>
  <c r="AD2829" i="7"/>
  <c r="AG2828" i="7"/>
  <c r="M4324" i="7"/>
  <c r="O4323" i="7"/>
  <c r="P4323" i="7" s="1"/>
  <c r="N4324" i="7"/>
  <c r="AE2830" i="7" l="1"/>
  <c r="AD2830" i="7"/>
  <c r="AF2829" i="7"/>
  <c r="AG2829" i="7"/>
  <c r="M4325" i="7"/>
  <c r="O4324" i="7"/>
  <c r="P4324" i="7" s="1"/>
  <c r="N4325" i="7"/>
  <c r="AE2831" i="7" l="1"/>
  <c r="AD2831" i="7"/>
  <c r="AF2830" i="7"/>
  <c r="AG2830" i="7"/>
  <c r="M4326" i="7"/>
  <c r="N4326" i="7"/>
  <c r="O4325" i="7"/>
  <c r="P4325" i="7" s="1"/>
  <c r="AE2832" i="7" l="1"/>
  <c r="AD2832" i="7"/>
  <c r="AF2831" i="7"/>
  <c r="AG2831" i="7"/>
  <c r="M4327" i="7"/>
  <c r="N4327" i="7"/>
  <c r="O4326" i="7"/>
  <c r="P4326" i="7" s="1"/>
  <c r="AE2833" i="7" l="1"/>
  <c r="AD2833" i="7"/>
  <c r="AF2832" i="7"/>
  <c r="AG2832" i="7"/>
  <c r="M4328" i="7"/>
  <c r="O4327" i="7"/>
  <c r="P4327" i="7" s="1"/>
  <c r="N4328" i="7"/>
  <c r="AF2833" i="7" l="1"/>
  <c r="AD2834" i="7"/>
  <c r="AE2834" i="7"/>
  <c r="AG2833" i="7"/>
  <c r="M4329" i="7"/>
  <c r="N4329" i="7"/>
  <c r="O4328" i="7"/>
  <c r="P4328" i="7" s="1"/>
  <c r="AE2835" i="7" l="1"/>
  <c r="AD2835" i="7"/>
  <c r="AF2834" i="7"/>
  <c r="AG2834" i="7" s="1"/>
  <c r="M4330" i="7"/>
  <c r="O4329" i="7"/>
  <c r="P4329" i="7" s="1"/>
  <c r="N4330" i="7"/>
  <c r="AD2836" i="7" l="1"/>
  <c r="AF2835" i="7"/>
  <c r="AG2835" i="7" s="1"/>
  <c r="AE2836" i="7"/>
  <c r="M4331" i="7"/>
  <c r="N4331" i="7"/>
  <c r="O4330" i="7"/>
  <c r="P4330" i="7" s="1"/>
  <c r="AE2837" i="7" l="1"/>
  <c r="AD2837" i="7"/>
  <c r="AF2836" i="7"/>
  <c r="AG2836" i="7" s="1"/>
  <c r="M4332" i="7"/>
  <c r="N4332" i="7"/>
  <c r="O4331" i="7"/>
  <c r="P4331" i="7" s="1"/>
  <c r="AE2838" i="7" l="1"/>
  <c r="AD2838" i="7"/>
  <c r="AF2837" i="7"/>
  <c r="AG2837" i="7" s="1"/>
  <c r="M4333" i="7"/>
  <c r="N4333" i="7"/>
  <c r="O4332" i="7"/>
  <c r="P4332" i="7" s="1"/>
  <c r="AF2838" i="7" l="1"/>
  <c r="AG2838" i="7" s="1"/>
  <c r="AE2839" i="7"/>
  <c r="AD2839" i="7"/>
  <c r="M4334" i="7"/>
  <c r="O4333" i="7"/>
  <c r="P4333" i="7" s="1"/>
  <c r="N4334" i="7"/>
  <c r="AE2840" i="7" l="1"/>
  <c r="AD2840" i="7"/>
  <c r="AF2839" i="7"/>
  <c r="AG2839" i="7"/>
  <c r="M4335" i="7"/>
  <c r="N4335" i="7"/>
  <c r="O4334" i="7"/>
  <c r="P4334" i="7" s="1"/>
  <c r="AF2840" i="7" l="1"/>
  <c r="AE2841" i="7"/>
  <c r="AD2841" i="7"/>
  <c r="AG2840" i="7"/>
  <c r="M4336" i="7"/>
  <c r="N4336" i="7"/>
  <c r="O4335" i="7"/>
  <c r="P4335" i="7" s="1"/>
  <c r="AE2842" i="7" l="1"/>
  <c r="AD2842" i="7"/>
  <c r="AF2841" i="7"/>
  <c r="AG2841" i="7" s="1"/>
  <c r="M4337" i="7"/>
  <c r="N4337" i="7"/>
  <c r="O4336" i="7"/>
  <c r="P4336" i="7" s="1"/>
  <c r="AE2843" i="7" l="1"/>
  <c r="AD2843" i="7"/>
  <c r="AF2842" i="7"/>
  <c r="AG2842" i="7"/>
  <c r="M4338" i="7"/>
  <c r="N4338" i="7"/>
  <c r="O4337" i="7"/>
  <c r="P4337" i="7" s="1"/>
  <c r="AE2844" i="7" l="1"/>
  <c r="AD2844" i="7"/>
  <c r="AF2843" i="7"/>
  <c r="AG2843" i="7"/>
  <c r="M4339" i="7"/>
  <c r="N4339" i="7"/>
  <c r="O4338" i="7"/>
  <c r="P4338" i="7" s="1"/>
  <c r="AE2845" i="7" l="1"/>
  <c r="AD2845" i="7"/>
  <c r="AF2844" i="7"/>
  <c r="AG2844" i="7"/>
  <c r="M4340" i="7"/>
  <c r="N4340" i="7"/>
  <c r="O4339" i="7"/>
  <c r="P4339" i="7" s="1"/>
  <c r="AF2845" i="7" l="1"/>
  <c r="AG2845" i="7" s="1"/>
  <c r="AE2846" i="7"/>
  <c r="AD2846" i="7"/>
  <c r="M4341" i="7"/>
  <c r="O4340" i="7"/>
  <c r="P4340" i="7" s="1"/>
  <c r="N4341" i="7"/>
  <c r="AE2847" i="7" l="1"/>
  <c r="AD2847" i="7"/>
  <c r="AF2846" i="7"/>
  <c r="AG2846" i="7" s="1"/>
  <c r="M4342" i="7"/>
  <c r="N4342" i="7"/>
  <c r="O4341" i="7"/>
  <c r="P4341" i="7" s="1"/>
  <c r="AD2848" i="7" l="1"/>
  <c r="AF2847" i="7"/>
  <c r="AE2848" i="7"/>
  <c r="AG2847" i="7"/>
  <c r="M4343" i="7"/>
  <c r="N4343" i="7"/>
  <c r="O4342" i="7"/>
  <c r="P4342" i="7" s="1"/>
  <c r="AE2849" i="7" l="1"/>
  <c r="AD2849" i="7"/>
  <c r="AF2848" i="7"/>
  <c r="AG2848" i="7" s="1"/>
  <c r="M4344" i="7"/>
  <c r="N4344" i="7"/>
  <c r="O4343" i="7"/>
  <c r="P4343" i="7" s="1"/>
  <c r="AE2850" i="7" l="1"/>
  <c r="AD2850" i="7"/>
  <c r="AF2849" i="7"/>
  <c r="AG2849" i="7"/>
  <c r="M4345" i="7"/>
  <c r="O4344" i="7"/>
  <c r="P4344" i="7" s="1"/>
  <c r="N4345" i="7"/>
  <c r="AF2850" i="7" l="1"/>
  <c r="AE2851" i="7"/>
  <c r="AD2851" i="7"/>
  <c r="AG2850" i="7"/>
  <c r="M4346" i="7"/>
  <c r="N4346" i="7"/>
  <c r="O4345" i="7"/>
  <c r="P4345" i="7" s="1"/>
  <c r="AE2852" i="7" l="1"/>
  <c r="AD2852" i="7"/>
  <c r="AF2851" i="7"/>
  <c r="AG2851" i="7"/>
  <c r="M4347" i="7"/>
  <c r="N4347" i="7"/>
  <c r="O4346" i="7"/>
  <c r="P4346" i="7" s="1"/>
  <c r="AF2852" i="7" l="1"/>
  <c r="AE2853" i="7"/>
  <c r="AD2853" i="7"/>
  <c r="AG2852" i="7"/>
  <c r="M4348" i="7"/>
  <c r="N4348" i="7"/>
  <c r="O4347" i="7"/>
  <c r="P4347" i="7" s="1"/>
  <c r="AE2854" i="7" l="1"/>
  <c r="AD2854" i="7"/>
  <c r="AF2853" i="7"/>
  <c r="AG2853" i="7" s="1"/>
  <c r="M4349" i="7"/>
  <c r="N4349" i="7"/>
  <c r="O4348" i="7"/>
  <c r="P4348" i="7" s="1"/>
  <c r="AE2855" i="7" l="1"/>
  <c r="AD2855" i="7"/>
  <c r="AF2854" i="7"/>
  <c r="AG2854" i="7" s="1"/>
  <c r="M4350" i="7"/>
  <c r="O4349" i="7"/>
  <c r="P4349" i="7" s="1"/>
  <c r="N4350" i="7"/>
  <c r="AE2856" i="7" l="1"/>
  <c r="AD2856" i="7"/>
  <c r="AF2855" i="7"/>
  <c r="AG2855" i="7" s="1"/>
  <c r="M4351" i="7"/>
  <c r="N4351" i="7"/>
  <c r="O4350" i="7"/>
  <c r="P4350" i="7" s="1"/>
  <c r="AE2857" i="7" l="1"/>
  <c r="AD2857" i="7"/>
  <c r="AF2856" i="7"/>
  <c r="AG2856" i="7" s="1"/>
  <c r="M4352" i="7"/>
  <c r="N4352" i="7"/>
  <c r="O4351" i="7"/>
  <c r="P4351" i="7" s="1"/>
  <c r="AF2857" i="7" l="1"/>
  <c r="AE2858" i="7"/>
  <c r="AD2858" i="7"/>
  <c r="AG2857" i="7"/>
  <c r="M4353" i="7"/>
  <c r="N4353" i="7"/>
  <c r="O4352" i="7"/>
  <c r="P4352" i="7" s="1"/>
  <c r="AE2859" i="7" l="1"/>
  <c r="AD2859" i="7"/>
  <c r="AF2858" i="7"/>
  <c r="AG2858" i="7" s="1"/>
  <c r="M4354" i="7"/>
  <c r="N4354" i="7"/>
  <c r="O4353" i="7"/>
  <c r="P4353" i="7" s="1"/>
  <c r="AD2860" i="7" l="1"/>
  <c r="AF2859" i="7"/>
  <c r="AE2860" i="7"/>
  <c r="AG2859" i="7"/>
  <c r="M4355" i="7"/>
  <c r="O4354" i="7"/>
  <c r="P4354" i="7" s="1"/>
  <c r="N4355" i="7"/>
  <c r="AE2861" i="7" l="1"/>
  <c r="AD2861" i="7"/>
  <c r="AF2860" i="7"/>
  <c r="AG2860" i="7" s="1"/>
  <c r="M4356" i="7"/>
  <c r="N4356" i="7"/>
  <c r="O4355" i="7"/>
  <c r="P4355" i="7" s="1"/>
  <c r="AE2862" i="7" l="1"/>
  <c r="AD2862" i="7"/>
  <c r="AF2861" i="7"/>
  <c r="AG2861" i="7" s="1"/>
  <c r="M4357" i="7"/>
  <c r="N4357" i="7"/>
  <c r="O4356" i="7"/>
  <c r="P4356" i="7" s="1"/>
  <c r="AF2862" i="7" l="1"/>
  <c r="AG2862" i="7" s="1"/>
  <c r="AE2863" i="7"/>
  <c r="AD2863" i="7"/>
  <c r="M4358" i="7"/>
  <c r="O4357" i="7"/>
  <c r="P4357" i="7" s="1"/>
  <c r="N4358" i="7"/>
  <c r="AE2864" i="7" l="1"/>
  <c r="AD2864" i="7"/>
  <c r="AF2863" i="7"/>
  <c r="AG2863" i="7"/>
  <c r="M4359" i="7"/>
  <c r="N4359" i="7"/>
  <c r="O4358" i="7"/>
  <c r="P4358" i="7" s="1"/>
  <c r="AF2864" i="7" l="1"/>
  <c r="AE2865" i="7"/>
  <c r="AD2865" i="7"/>
  <c r="AG2864" i="7"/>
  <c r="M4360" i="7"/>
  <c r="O4359" i="7"/>
  <c r="P4359" i="7" s="1"/>
  <c r="N4360" i="7"/>
  <c r="AE2866" i="7" l="1"/>
  <c r="AD2866" i="7"/>
  <c r="AF2865" i="7"/>
  <c r="AG2865" i="7"/>
  <c r="M4361" i="7"/>
  <c r="N4361" i="7"/>
  <c r="O4360" i="7"/>
  <c r="P4360" i="7" s="1"/>
  <c r="AE2867" i="7" l="1"/>
  <c r="AD2867" i="7"/>
  <c r="AF2866" i="7"/>
  <c r="AG2866" i="7"/>
  <c r="M4362" i="7"/>
  <c r="N4362" i="7"/>
  <c r="O4361" i="7"/>
  <c r="P4361" i="7" s="1"/>
  <c r="AE2868" i="7" l="1"/>
  <c r="AD2868" i="7"/>
  <c r="AF2867" i="7"/>
  <c r="AG2867" i="7"/>
  <c r="M4363" i="7"/>
  <c r="O4362" i="7"/>
  <c r="P4362" i="7" s="1"/>
  <c r="N4363" i="7"/>
  <c r="AE2869" i="7" l="1"/>
  <c r="AD2869" i="7"/>
  <c r="AF2868" i="7"/>
  <c r="AG2868" i="7"/>
  <c r="M4364" i="7"/>
  <c r="N4364" i="7"/>
  <c r="O4363" i="7"/>
  <c r="P4363" i="7" s="1"/>
  <c r="AF2869" i="7" l="1"/>
  <c r="AE2870" i="7"/>
  <c r="AD2870" i="7"/>
  <c r="AG2869" i="7"/>
  <c r="M4365" i="7"/>
  <c r="N4365" i="7"/>
  <c r="O4364" i="7"/>
  <c r="P4364" i="7" s="1"/>
  <c r="AE2871" i="7" l="1"/>
  <c r="AD2871" i="7"/>
  <c r="AF2870" i="7"/>
  <c r="AG2870" i="7" s="1"/>
  <c r="M4366" i="7"/>
  <c r="O4365" i="7"/>
  <c r="P4365" i="7" s="1"/>
  <c r="N4366" i="7"/>
  <c r="AD2872" i="7" l="1"/>
  <c r="AF2871" i="7"/>
  <c r="AE2872" i="7"/>
  <c r="AG2871" i="7"/>
  <c r="M4367" i="7"/>
  <c r="N4367" i="7"/>
  <c r="O4366" i="7"/>
  <c r="P4366" i="7" s="1"/>
  <c r="AE2873" i="7" l="1"/>
  <c r="AD2873" i="7"/>
  <c r="AF2872" i="7"/>
  <c r="AG2872" i="7" s="1"/>
  <c r="M4368" i="7"/>
  <c r="N4368" i="7"/>
  <c r="O4367" i="7"/>
  <c r="P4367" i="7" s="1"/>
  <c r="AE2874" i="7" l="1"/>
  <c r="AD2874" i="7"/>
  <c r="AF2873" i="7"/>
  <c r="AG2873" i="7" s="1"/>
  <c r="M4369" i="7"/>
  <c r="N4369" i="7"/>
  <c r="O4368" i="7"/>
  <c r="P4368" i="7" s="1"/>
  <c r="AF2874" i="7" l="1"/>
  <c r="AG2874" i="7" s="1"/>
  <c r="AE2875" i="7"/>
  <c r="AD2875" i="7"/>
  <c r="M4370" i="7"/>
  <c r="N4370" i="7"/>
  <c r="O4369" i="7"/>
  <c r="P4369" i="7" s="1"/>
  <c r="AE2876" i="7" l="1"/>
  <c r="AD2876" i="7"/>
  <c r="AF2875" i="7"/>
  <c r="AG2875" i="7"/>
  <c r="M4371" i="7"/>
  <c r="N4371" i="7"/>
  <c r="O4370" i="7"/>
  <c r="P4370" i="7" s="1"/>
  <c r="AF2876" i="7" l="1"/>
  <c r="AE2877" i="7"/>
  <c r="AD2877" i="7"/>
  <c r="AG2876" i="7"/>
  <c r="M4372" i="7"/>
  <c r="N4372" i="7"/>
  <c r="O4371" i="7"/>
  <c r="P4371" i="7" s="1"/>
  <c r="AE2878" i="7" l="1"/>
  <c r="AD2878" i="7"/>
  <c r="AF2877" i="7"/>
  <c r="AG2877" i="7"/>
  <c r="M4373" i="7"/>
  <c r="N4373" i="7"/>
  <c r="O4372" i="7"/>
  <c r="P4372" i="7" s="1"/>
  <c r="AE2879" i="7" l="1"/>
  <c r="AD2879" i="7"/>
  <c r="AF2878" i="7"/>
  <c r="AG2878" i="7" s="1"/>
  <c r="M4374" i="7"/>
  <c r="N4374" i="7"/>
  <c r="O4373" i="7"/>
  <c r="P4373" i="7" s="1"/>
  <c r="AE2880" i="7" l="1"/>
  <c r="AD2880" i="7"/>
  <c r="AF2879" i="7"/>
  <c r="AG2879" i="7"/>
  <c r="M4375" i="7"/>
  <c r="O4374" i="7"/>
  <c r="P4374" i="7" s="1"/>
  <c r="N4375" i="7"/>
  <c r="AE2881" i="7" l="1"/>
  <c r="AD2881" i="7"/>
  <c r="AF2880" i="7"/>
  <c r="AG2880" i="7"/>
  <c r="M4376" i="7"/>
  <c r="O4375" i="7"/>
  <c r="P4375" i="7" s="1"/>
  <c r="N4376" i="7"/>
  <c r="AF2881" i="7" l="1"/>
  <c r="AE2882" i="7"/>
  <c r="AD2882" i="7"/>
  <c r="AG2881" i="7"/>
  <c r="M4377" i="7"/>
  <c r="N4377" i="7"/>
  <c r="O4376" i="7"/>
  <c r="P4376" i="7" s="1"/>
  <c r="AE2883" i="7" l="1"/>
  <c r="AD2883" i="7"/>
  <c r="AF2882" i="7"/>
  <c r="AG2882" i="7"/>
  <c r="M4378" i="7"/>
  <c r="N4378" i="7"/>
  <c r="O4377" i="7"/>
  <c r="P4377" i="7" s="1"/>
  <c r="AD2884" i="7" l="1"/>
  <c r="AF2883" i="7"/>
  <c r="AE2884" i="7"/>
  <c r="AG2883" i="7"/>
  <c r="M4379" i="7"/>
  <c r="O4378" i="7"/>
  <c r="P4378" i="7" s="1"/>
  <c r="N4379" i="7"/>
  <c r="AE2885" i="7" l="1"/>
  <c r="AD2885" i="7"/>
  <c r="AF2884" i="7"/>
  <c r="AG2884" i="7" s="1"/>
  <c r="M4380" i="7"/>
  <c r="N4380" i="7"/>
  <c r="O4379" i="7"/>
  <c r="P4379" i="7" s="1"/>
  <c r="AE2886" i="7" l="1"/>
  <c r="AD2886" i="7"/>
  <c r="AF2885" i="7"/>
  <c r="AG2885" i="7"/>
  <c r="M4381" i="7"/>
  <c r="N4381" i="7"/>
  <c r="O4380" i="7"/>
  <c r="P4380" i="7" s="1"/>
  <c r="AF2886" i="7" l="1"/>
  <c r="AG2886" i="7" s="1"/>
  <c r="AE2887" i="7"/>
  <c r="AD2887" i="7"/>
  <c r="M4382" i="7"/>
  <c r="N4382" i="7"/>
  <c r="O4381" i="7"/>
  <c r="P4381" i="7" s="1"/>
  <c r="AE2888" i="7" l="1"/>
  <c r="AD2888" i="7"/>
  <c r="AF2887" i="7"/>
  <c r="AG2887" i="7" s="1"/>
  <c r="M4383" i="7"/>
  <c r="N4383" i="7"/>
  <c r="O4382" i="7"/>
  <c r="P4382" i="7" s="1"/>
  <c r="AF2888" i="7" l="1"/>
  <c r="AE2889" i="7"/>
  <c r="AD2889" i="7"/>
  <c r="AG2888" i="7"/>
  <c r="M4384" i="7"/>
  <c r="N4384" i="7"/>
  <c r="O4383" i="7"/>
  <c r="P4383" i="7" s="1"/>
  <c r="AE2890" i="7" l="1"/>
  <c r="AD2890" i="7"/>
  <c r="AF2889" i="7"/>
  <c r="AG2889" i="7"/>
  <c r="M4385" i="7"/>
  <c r="N4385" i="7"/>
  <c r="O4384" i="7"/>
  <c r="P4384" i="7" s="1"/>
  <c r="AE2891" i="7" l="1"/>
  <c r="AD2891" i="7"/>
  <c r="AF2890" i="7"/>
  <c r="AG2890" i="7" s="1"/>
  <c r="M4386" i="7"/>
  <c r="N4386" i="7"/>
  <c r="O4385" i="7"/>
  <c r="P4385" i="7" s="1"/>
  <c r="AE2892" i="7" l="1"/>
  <c r="AD2892" i="7"/>
  <c r="AF2891" i="7"/>
  <c r="AG2891" i="7" s="1"/>
  <c r="M4387" i="7"/>
  <c r="N4387" i="7"/>
  <c r="O4386" i="7"/>
  <c r="P4386" i="7" s="1"/>
  <c r="AE2893" i="7" l="1"/>
  <c r="AD2893" i="7"/>
  <c r="AF2892" i="7"/>
  <c r="AG2892" i="7"/>
  <c r="M4388" i="7"/>
  <c r="N4388" i="7"/>
  <c r="O4387" i="7"/>
  <c r="P4387" i="7" s="1"/>
  <c r="AF2893" i="7" l="1"/>
  <c r="AE2894" i="7"/>
  <c r="AD2894" i="7"/>
  <c r="AG2893" i="7"/>
  <c r="M4389" i="7"/>
  <c r="N4389" i="7"/>
  <c r="O4388" i="7"/>
  <c r="P4388" i="7" s="1"/>
  <c r="AE2895" i="7" l="1"/>
  <c r="AD2895" i="7"/>
  <c r="AF2894" i="7"/>
  <c r="AG2894" i="7"/>
  <c r="M4390" i="7"/>
  <c r="N4390" i="7"/>
  <c r="O4389" i="7"/>
  <c r="P4389" i="7" s="1"/>
  <c r="AD2896" i="7" l="1"/>
  <c r="AF2895" i="7"/>
  <c r="AE2896" i="7"/>
  <c r="AG2895" i="7"/>
  <c r="M4391" i="7"/>
  <c r="N4391" i="7"/>
  <c r="O4390" i="7"/>
  <c r="P4390" i="7" s="1"/>
  <c r="AE2897" i="7" l="1"/>
  <c r="AD2897" i="7"/>
  <c r="AF2896" i="7"/>
  <c r="AG2896" i="7" s="1"/>
  <c r="M4392" i="7"/>
  <c r="N4392" i="7"/>
  <c r="O4391" i="7"/>
  <c r="P4391" i="7" s="1"/>
  <c r="AE2898" i="7" l="1"/>
  <c r="AD2898" i="7"/>
  <c r="AF2897" i="7"/>
  <c r="AG2897" i="7" s="1"/>
  <c r="M4393" i="7"/>
  <c r="N4393" i="7"/>
  <c r="O4392" i="7"/>
  <c r="P4392" i="7" s="1"/>
  <c r="AF2898" i="7" l="1"/>
  <c r="AE2899" i="7"/>
  <c r="AD2899" i="7"/>
  <c r="AG2898" i="7"/>
  <c r="M4394" i="7"/>
  <c r="O4393" i="7"/>
  <c r="P4393" i="7" s="1"/>
  <c r="N4394" i="7"/>
  <c r="AE2900" i="7" l="1"/>
  <c r="AD2900" i="7"/>
  <c r="AF2899" i="7"/>
  <c r="AG2899" i="7"/>
  <c r="M4395" i="7"/>
  <c r="N4395" i="7"/>
  <c r="O4394" i="7"/>
  <c r="P4394" i="7" s="1"/>
  <c r="AF2900" i="7" l="1"/>
  <c r="AE2901" i="7"/>
  <c r="AD2901" i="7"/>
  <c r="AG2900" i="7"/>
  <c r="M4396" i="7"/>
  <c r="N4396" i="7"/>
  <c r="O4395" i="7"/>
  <c r="P4395" i="7" s="1"/>
  <c r="AE2902" i="7" l="1"/>
  <c r="AD2902" i="7"/>
  <c r="AF2901" i="7"/>
  <c r="AG2901" i="7"/>
  <c r="M4397" i="7"/>
  <c r="N4397" i="7"/>
  <c r="O4396" i="7"/>
  <c r="P4396" i="7" s="1"/>
  <c r="AE2903" i="7" l="1"/>
  <c r="AD2903" i="7"/>
  <c r="AF2902" i="7"/>
  <c r="AG2902" i="7"/>
  <c r="M4398" i="7"/>
  <c r="N4398" i="7"/>
  <c r="O4397" i="7"/>
  <c r="P4397" i="7" s="1"/>
  <c r="AE2904" i="7" l="1"/>
  <c r="AD2904" i="7"/>
  <c r="AF2903" i="7"/>
  <c r="AG2903" i="7"/>
  <c r="M4399" i="7"/>
  <c r="N4399" i="7"/>
  <c r="O4398" i="7"/>
  <c r="P4398" i="7" s="1"/>
  <c r="AE2905" i="7" l="1"/>
  <c r="AD2905" i="7"/>
  <c r="AF2904" i="7"/>
  <c r="AG2904" i="7"/>
  <c r="M4400" i="7"/>
  <c r="N4400" i="7"/>
  <c r="O4399" i="7"/>
  <c r="P4399" i="7" s="1"/>
  <c r="AF2905" i="7" l="1"/>
  <c r="AG2905" i="7" s="1"/>
  <c r="AE2906" i="7"/>
  <c r="AD2906" i="7"/>
  <c r="M4401" i="7"/>
  <c r="N4401" i="7"/>
  <c r="O4400" i="7"/>
  <c r="P4400" i="7" s="1"/>
  <c r="AE2907" i="7" l="1"/>
  <c r="AD2907" i="7"/>
  <c r="AF2906" i="7"/>
  <c r="AG2906" i="7" s="1"/>
  <c r="M4402" i="7"/>
  <c r="N4402" i="7"/>
  <c r="O4401" i="7"/>
  <c r="P4401" i="7" s="1"/>
  <c r="AD2908" i="7" l="1"/>
  <c r="AF2907" i="7"/>
  <c r="AE2908" i="7"/>
  <c r="AG2907" i="7"/>
  <c r="M4403" i="7"/>
  <c r="N4403" i="7"/>
  <c r="O4402" i="7"/>
  <c r="P4402" i="7" s="1"/>
  <c r="AE2909" i="7" l="1"/>
  <c r="AD2909" i="7"/>
  <c r="AF2908" i="7"/>
  <c r="AG2908" i="7" s="1"/>
  <c r="M4404" i="7"/>
  <c r="O4403" i="7"/>
  <c r="P4403" i="7" s="1"/>
  <c r="N4404" i="7"/>
  <c r="AE2910" i="7" l="1"/>
  <c r="AD2910" i="7"/>
  <c r="AF2909" i="7"/>
  <c r="AG2909" i="7"/>
  <c r="M4405" i="7"/>
  <c r="N4405" i="7"/>
  <c r="O4404" i="7"/>
  <c r="P4404" i="7" s="1"/>
  <c r="AF2910" i="7" l="1"/>
  <c r="AE2911" i="7"/>
  <c r="AD2911" i="7"/>
  <c r="AG2910" i="7"/>
  <c r="M4406" i="7"/>
  <c r="N4406" i="7"/>
  <c r="O4405" i="7"/>
  <c r="P4405" i="7" s="1"/>
  <c r="AE2912" i="7" l="1"/>
  <c r="AD2912" i="7"/>
  <c r="AF2911" i="7"/>
  <c r="AG2911" i="7" s="1"/>
  <c r="M4407" i="7"/>
  <c r="N4407" i="7"/>
  <c r="O4406" i="7"/>
  <c r="P4406" i="7" s="1"/>
  <c r="AF2912" i="7" l="1"/>
  <c r="AG2912" i="7" s="1"/>
  <c r="AE2913" i="7"/>
  <c r="AD2913" i="7"/>
  <c r="M4408" i="7"/>
  <c r="N4408" i="7"/>
  <c r="O4407" i="7"/>
  <c r="P4407" i="7" s="1"/>
  <c r="AE2914" i="7" l="1"/>
  <c r="AD2914" i="7"/>
  <c r="AF2913" i="7"/>
  <c r="AG2913" i="7" s="1"/>
  <c r="M4409" i="7"/>
  <c r="O4408" i="7"/>
  <c r="P4408" i="7" s="1"/>
  <c r="N4409" i="7"/>
  <c r="AE2915" i="7" l="1"/>
  <c r="AD2915" i="7"/>
  <c r="AF2914" i="7"/>
  <c r="AG2914" i="7"/>
  <c r="M4410" i="7"/>
  <c r="N4410" i="7"/>
  <c r="O4409" i="7"/>
  <c r="P4409" i="7" s="1"/>
  <c r="AE2916" i="7" l="1"/>
  <c r="AD2916" i="7"/>
  <c r="AF2915" i="7"/>
  <c r="AG2915" i="7" s="1"/>
  <c r="M4411" i="7"/>
  <c r="N4411" i="7"/>
  <c r="O4410" i="7"/>
  <c r="P4410" i="7" s="1"/>
  <c r="AE2917" i="7" l="1"/>
  <c r="AD2917" i="7"/>
  <c r="AF2916" i="7"/>
  <c r="AG2916" i="7"/>
  <c r="M4412" i="7"/>
  <c r="N4412" i="7"/>
  <c r="O4411" i="7"/>
  <c r="P4411" i="7" s="1"/>
  <c r="AF2917" i="7" l="1"/>
  <c r="AG2917" i="7" s="1"/>
  <c r="AE2918" i="7"/>
  <c r="AD2918" i="7"/>
  <c r="M4413" i="7"/>
  <c r="N4413" i="7"/>
  <c r="O4412" i="7"/>
  <c r="P4412" i="7" s="1"/>
  <c r="AE2919" i="7" l="1"/>
  <c r="AD2919" i="7"/>
  <c r="AF2918" i="7"/>
  <c r="AG2918" i="7"/>
  <c r="M4414" i="7"/>
  <c r="O4413" i="7"/>
  <c r="P4413" i="7" s="1"/>
  <c r="N4414" i="7"/>
  <c r="AD2920" i="7" l="1"/>
  <c r="AF2919" i="7"/>
  <c r="AE2920" i="7"/>
  <c r="AG2919" i="7"/>
  <c r="M4415" i="7"/>
  <c r="N4415" i="7"/>
  <c r="O4414" i="7"/>
  <c r="P4414" i="7" s="1"/>
  <c r="AE2921" i="7" l="1"/>
  <c r="AD2921" i="7"/>
  <c r="AF2920" i="7"/>
  <c r="AG2920" i="7" s="1"/>
  <c r="M4416" i="7"/>
  <c r="N4416" i="7"/>
  <c r="O4415" i="7"/>
  <c r="P4415" i="7" s="1"/>
  <c r="AE2922" i="7" l="1"/>
  <c r="AD2922" i="7"/>
  <c r="AF2921" i="7"/>
  <c r="AG2921" i="7" s="1"/>
  <c r="M4417" i="7"/>
  <c r="N4417" i="7"/>
  <c r="O4416" i="7"/>
  <c r="P4416" i="7" s="1"/>
  <c r="AF2922" i="7" l="1"/>
  <c r="AG2922" i="7" s="1"/>
  <c r="AE2923" i="7"/>
  <c r="AD2923" i="7"/>
  <c r="M4418" i="7"/>
  <c r="N4418" i="7"/>
  <c r="O4417" i="7"/>
  <c r="P4417" i="7" s="1"/>
  <c r="AE2924" i="7" l="1"/>
  <c r="AD2924" i="7"/>
  <c r="AF2923" i="7"/>
  <c r="AG2923" i="7"/>
  <c r="M4419" i="7"/>
  <c r="N4419" i="7"/>
  <c r="O4418" i="7"/>
  <c r="P4418" i="7" s="1"/>
  <c r="AF2924" i="7" l="1"/>
  <c r="AG2924" i="7" s="1"/>
  <c r="AE2925" i="7"/>
  <c r="AD2925" i="7"/>
  <c r="M4420" i="7"/>
  <c r="N4420" i="7"/>
  <c r="O4419" i="7"/>
  <c r="P4419" i="7" s="1"/>
  <c r="AE2926" i="7" l="1"/>
  <c r="AD2926" i="7"/>
  <c r="AF2925" i="7"/>
  <c r="AG2925" i="7" s="1"/>
  <c r="M4421" i="7"/>
  <c r="N4421" i="7"/>
  <c r="O4420" i="7"/>
  <c r="P4420" i="7" s="1"/>
  <c r="AE2927" i="7" l="1"/>
  <c r="AD2927" i="7"/>
  <c r="AF2926" i="7"/>
  <c r="AG2926" i="7"/>
  <c r="M4422" i="7"/>
  <c r="N4422" i="7"/>
  <c r="O4421" i="7"/>
  <c r="P4421" i="7" s="1"/>
  <c r="AE2928" i="7" l="1"/>
  <c r="AD2928" i="7"/>
  <c r="AF2927" i="7"/>
  <c r="AG2927" i="7"/>
  <c r="M4423" i="7"/>
  <c r="N4423" i="7"/>
  <c r="O4422" i="7"/>
  <c r="P4422" i="7" s="1"/>
  <c r="AE2929" i="7" l="1"/>
  <c r="AD2929" i="7"/>
  <c r="AF2928" i="7"/>
  <c r="AG2928" i="7"/>
  <c r="M4424" i="7"/>
  <c r="O4423" i="7"/>
  <c r="P4423" i="7" s="1"/>
  <c r="N4424" i="7"/>
  <c r="AF2929" i="7" l="1"/>
  <c r="AE2930" i="7"/>
  <c r="AD2930" i="7"/>
  <c r="AG2929" i="7"/>
  <c r="M4425" i="7"/>
  <c r="N4425" i="7"/>
  <c r="O4424" i="7"/>
  <c r="P4424" i="7" s="1"/>
  <c r="AE2931" i="7" l="1"/>
  <c r="AD2931" i="7"/>
  <c r="AF2930" i="7"/>
  <c r="AG2930" i="7" s="1"/>
  <c r="M4426" i="7"/>
  <c r="N4426" i="7"/>
  <c r="O4425" i="7"/>
  <c r="P4425" i="7" s="1"/>
  <c r="AD2932" i="7" l="1"/>
  <c r="AF2931" i="7"/>
  <c r="AE2932" i="7"/>
  <c r="AG2931" i="7"/>
  <c r="M4427" i="7"/>
  <c r="N4427" i="7"/>
  <c r="O4426" i="7"/>
  <c r="P4426" i="7" s="1"/>
  <c r="AE2933" i="7" l="1"/>
  <c r="AD2933" i="7"/>
  <c r="AF2932" i="7"/>
  <c r="AG2932" i="7" s="1"/>
  <c r="M4428" i="7"/>
  <c r="N4428" i="7"/>
  <c r="O4427" i="7"/>
  <c r="P4427" i="7" s="1"/>
  <c r="AE2934" i="7" l="1"/>
  <c r="AD2934" i="7"/>
  <c r="AF2933" i="7"/>
  <c r="AG2933" i="7" s="1"/>
  <c r="M4429" i="7"/>
  <c r="O4428" i="7"/>
  <c r="P4428" i="7" s="1"/>
  <c r="N4429" i="7"/>
  <c r="AF2934" i="7" l="1"/>
  <c r="AE2935" i="7"/>
  <c r="AD2935" i="7"/>
  <c r="AG2934" i="7"/>
  <c r="M4430" i="7"/>
  <c r="O4429" i="7"/>
  <c r="P4429" i="7" s="1"/>
  <c r="N4430" i="7"/>
  <c r="AE2936" i="7" l="1"/>
  <c r="AD2936" i="7"/>
  <c r="AF2935" i="7"/>
  <c r="AG2935" i="7"/>
  <c r="M4431" i="7"/>
  <c r="N4431" i="7"/>
  <c r="O4430" i="7"/>
  <c r="P4430" i="7" s="1"/>
  <c r="AF2936" i="7" l="1"/>
  <c r="AE2937" i="7"/>
  <c r="AD2937" i="7"/>
  <c r="AG2936" i="7"/>
  <c r="M4432" i="7"/>
  <c r="N4432" i="7"/>
  <c r="O4431" i="7"/>
  <c r="P4431" i="7" s="1"/>
  <c r="AE2938" i="7" l="1"/>
  <c r="AD2938" i="7"/>
  <c r="AF2937" i="7"/>
  <c r="AG2937" i="7"/>
  <c r="M4433" i="7"/>
  <c r="N4433" i="7"/>
  <c r="O4432" i="7"/>
  <c r="P4432" i="7" s="1"/>
  <c r="AE2939" i="7" l="1"/>
  <c r="AD2939" i="7"/>
  <c r="AF2938" i="7"/>
  <c r="AG2938" i="7"/>
  <c r="M4434" i="7"/>
  <c r="O4433" i="7"/>
  <c r="P4433" i="7" s="1"/>
  <c r="N4434" i="7"/>
  <c r="AE2940" i="7" l="1"/>
  <c r="AD2940" i="7"/>
  <c r="AF2939" i="7"/>
  <c r="AG2939" i="7" s="1"/>
  <c r="M4435" i="7"/>
  <c r="N4435" i="7"/>
  <c r="O4434" i="7"/>
  <c r="P4434" i="7" s="1"/>
  <c r="AE2941" i="7" l="1"/>
  <c r="AD2941" i="7"/>
  <c r="AF2940" i="7"/>
  <c r="AG2940" i="7"/>
  <c r="M4436" i="7"/>
  <c r="O4435" i="7"/>
  <c r="P4435" i="7" s="1"/>
  <c r="N4436" i="7"/>
  <c r="AF2941" i="7" l="1"/>
  <c r="AE2942" i="7"/>
  <c r="AD2942" i="7"/>
  <c r="AG2941" i="7"/>
  <c r="M4437" i="7"/>
  <c r="N4437" i="7"/>
  <c r="O4436" i="7"/>
  <c r="P4436" i="7" s="1"/>
  <c r="AE2943" i="7" l="1"/>
  <c r="AD2943" i="7"/>
  <c r="AF2942" i="7"/>
  <c r="AG2942" i="7" s="1"/>
  <c r="M4438" i="7"/>
  <c r="N4438" i="7"/>
  <c r="O4437" i="7"/>
  <c r="P4437" i="7" s="1"/>
  <c r="AD2944" i="7" l="1"/>
  <c r="AF2943" i="7"/>
  <c r="AE2944" i="7"/>
  <c r="AG2943" i="7"/>
  <c r="M4439" i="7"/>
  <c r="O4438" i="7"/>
  <c r="P4438" i="7" s="1"/>
  <c r="N4439" i="7"/>
  <c r="AE2945" i="7" l="1"/>
  <c r="AD2945" i="7"/>
  <c r="AF2944" i="7"/>
  <c r="AG2944" i="7" s="1"/>
  <c r="M4440" i="7"/>
  <c r="N4440" i="7"/>
  <c r="O4439" i="7"/>
  <c r="P4439" i="7" s="1"/>
  <c r="AE2946" i="7" l="1"/>
  <c r="AD2946" i="7"/>
  <c r="AF2945" i="7"/>
  <c r="AG2945" i="7" s="1"/>
  <c r="M4441" i="7"/>
  <c r="O4440" i="7"/>
  <c r="P4440" i="7" s="1"/>
  <c r="N4441" i="7"/>
  <c r="AF2946" i="7" l="1"/>
  <c r="AG2946" i="7" s="1"/>
  <c r="AE2947" i="7"/>
  <c r="AD2947" i="7"/>
  <c r="M4442" i="7"/>
  <c r="N4442" i="7"/>
  <c r="O4441" i="7"/>
  <c r="P4441" i="7" s="1"/>
  <c r="AE2948" i="7" l="1"/>
  <c r="AD2948" i="7"/>
  <c r="AF2947" i="7"/>
  <c r="AG2947" i="7"/>
  <c r="M4443" i="7"/>
  <c r="N4443" i="7"/>
  <c r="O4442" i="7"/>
  <c r="P4442" i="7" s="1"/>
  <c r="AF2948" i="7" l="1"/>
  <c r="AE2949" i="7"/>
  <c r="AD2949" i="7"/>
  <c r="AG2948" i="7"/>
  <c r="M4444" i="7"/>
  <c r="O4443" i="7"/>
  <c r="P4443" i="7" s="1"/>
  <c r="N4444" i="7"/>
  <c r="AE2950" i="7" l="1"/>
  <c r="AD2950" i="7"/>
  <c r="AF2949" i="7"/>
  <c r="AG2949" i="7"/>
  <c r="M4445" i="7"/>
  <c r="N4445" i="7"/>
  <c r="O4444" i="7"/>
  <c r="P4444" i="7" s="1"/>
  <c r="AE2951" i="7" l="1"/>
  <c r="AD2951" i="7"/>
  <c r="AF2950" i="7"/>
  <c r="AG2950" i="7"/>
  <c r="M4446" i="7"/>
  <c r="N4446" i="7"/>
  <c r="O4445" i="7"/>
  <c r="P4445" i="7" s="1"/>
  <c r="AE2952" i="7" l="1"/>
  <c r="AD2952" i="7"/>
  <c r="AF2951" i="7"/>
  <c r="AG2951" i="7"/>
  <c r="M4447" i="7"/>
  <c r="N4447" i="7"/>
  <c r="O4446" i="7"/>
  <c r="P4446" i="7" s="1"/>
  <c r="AE2953" i="7" l="1"/>
  <c r="AD2953" i="7"/>
  <c r="AF2952" i="7"/>
  <c r="AG2952" i="7"/>
  <c r="M4448" i="7"/>
  <c r="N4448" i="7"/>
  <c r="O4447" i="7"/>
  <c r="P4447" i="7" s="1"/>
  <c r="AF2953" i="7" l="1"/>
  <c r="AG2953" i="7" s="1"/>
  <c r="AE2954" i="7"/>
  <c r="AD2954" i="7"/>
  <c r="M4449" i="7"/>
  <c r="O4448" i="7"/>
  <c r="P4448" i="7" s="1"/>
  <c r="N4449" i="7"/>
  <c r="AE2955" i="7" l="1"/>
  <c r="AD2955" i="7"/>
  <c r="AF2954" i="7"/>
  <c r="AG2954" i="7" s="1"/>
  <c r="M4450" i="7"/>
  <c r="N4450" i="7"/>
  <c r="O4449" i="7"/>
  <c r="P4449" i="7" s="1"/>
  <c r="AD2956" i="7" l="1"/>
  <c r="AF2955" i="7"/>
  <c r="AE2956" i="7"/>
  <c r="AG2955" i="7"/>
  <c r="M4451" i="7"/>
  <c r="N4451" i="7"/>
  <c r="O4450" i="7"/>
  <c r="P4450" i="7" s="1"/>
  <c r="AE2957" i="7" l="1"/>
  <c r="AD2957" i="7"/>
  <c r="AF2956" i="7"/>
  <c r="AG2956" i="7" s="1"/>
  <c r="M4452" i="7"/>
  <c r="O4451" i="7"/>
  <c r="P4451" i="7" s="1"/>
  <c r="N4452" i="7"/>
  <c r="AE2958" i="7" l="1"/>
  <c r="AD2958" i="7"/>
  <c r="AF2957" i="7"/>
  <c r="AG2957" i="7" s="1"/>
  <c r="M4453" i="7"/>
  <c r="N4453" i="7"/>
  <c r="O4452" i="7"/>
  <c r="P4452" i="7" s="1"/>
  <c r="AF2958" i="7" l="1"/>
  <c r="AE2959" i="7"/>
  <c r="AD2959" i="7"/>
  <c r="AG2958" i="7"/>
  <c r="M4454" i="7"/>
  <c r="N4454" i="7"/>
  <c r="O4453" i="7"/>
  <c r="P4453" i="7" s="1"/>
  <c r="AE2960" i="7" l="1"/>
  <c r="AD2960" i="7"/>
  <c r="AF2959" i="7"/>
  <c r="AG2959" i="7" s="1"/>
  <c r="M4455" i="7"/>
  <c r="O4454" i="7"/>
  <c r="P4454" i="7" s="1"/>
  <c r="N4455" i="7"/>
  <c r="AF2960" i="7" l="1"/>
  <c r="AE2961" i="7"/>
  <c r="AD2961" i="7"/>
  <c r="AG2960" i="7"/>
  <c r="M4456" i="7"/>
  <c r="N4456" i="7"/>
  <c r="O4455" i="7"/>
  <c r="P4455" i="7" s="1"/>
  <c r="AE2962" i="7" l="1"/>
  <c r="AD2962" i="7"/>
  <c r="AF2961" i="7"/>
  <c r="AG2961" i="7"/>
  <c r="M4457" i="7"/>
  <c r="N4457" i="7"/>
  <c r="O4456" i="7"/>
  <c r="P4456" i="7" s="1"/>
  <c r="AE2963" i="7" l="1"/>
  <c r="AD2963" i="7"/>
  <c r="AF2962" i="7"/>
  <c r="AG2962" i="7" s="1"/>
  <c r="M4458" i="7"/>
  <c r="O4457" i="7"/>
  <c r="P4457" i="7" s="1"/>
  <c r="N4458" i="7"/>
  <c r="AE2964" i="7" l="1"/>
  <c r="AD2964" i="7"/>
  <c r="AF2963" i="7"/>
  <c r="AG2963" i="7" s="1"/>
  <c r="M4459" i="7"/>
  <c r="N4459" i="7"/>
  <c r="O4458" i="7"/>
  <c r="P4458" i="7" s="1"/>
  <c r="AE2965" i="7" l="1"/>
  <c r="AD2965" i="7"/>
  <c r="AF2964" i="7"/>
  <c r="AG2964" i="7"/>
  <c r="M4460" i="7"/>
  <c r="N4460" i="7"/>
  <c r="O4459" i="7"/>
  <c r="P4459" i="7" s="1"/>
  <c r="AF2965" i="7" l="1"/>
  <c r="AG2965" i="7" s="1"/>
  <c r="AE2966" i="7"/>
  <c r="AD2966" i="7"/>
  <c r="M4461" i="7"/>
  <c r="N4461" i="7"/>
  <c r="O4460" i="7"/>
  <c r="P4460" i="7" s="1"/>
  <c r="AE2967" i="7" l="1"/>
  <c r="AD2967" i="7"/>
  <c r="AF2966" i="7"/>
  <c r="AG2966" i="7" s="1"/>
  <c r="M4462" i="7"/>
  <c r="N4462" i="7"/>
  <c r="O4461" i="7"/>
  <c r="P4461" i="7" s="1"/>
  <c r="AD2968" i="7" l="1"/>
  <c r="AF2967" i="7"/>
  <c r="AE2968" i="7"/>
  <c r="AG2967" i="7"/>
  <c r="M4463" i="7"/>
  <c r="O4462" i="7"/>
  <c r="P4462" i="7" s="1"/>
  <c r="N4463" i="7"/>
  <c r="AE2969" i="7" l="1"/>
  <c r="AD2969" i="7"/>
  <c r="AF2968" i="7"/>
  <c r="AG2968" i="7" s="1"/>
  <c r="M4464" i="7"/>
  <c r="N4464" i="7"/>
  <c r="O4463" i="7"/>
  <c r="P4463" i="7" s="1"/>
  <c r="AE2970" i="7" l="1"/>
  <c r="AD2970" i="7"/>
  <c r="AF2969" i="7"/>
  <c r="AG2969" i="7" s="1"/>
  <c r="M4465" i="7"/>
  <c r="N4465" i="7"/>
  <c r="O4464" i="7"/>
  <c r="P4464" i="7" s="1"/>
  <c r="AF2970" i="7" l="1"/>
  <c r="AE2971" i="7"/>
  <c r="AD2971" i="7"/>
  <c r="AG2970" i="7"/>
  <c r="M4466" i="7"/>
  <c r="O4465" i="7"/>
  <c r="P4465" i="7" s="1"/>
  <c r="N4466" i="7"/>
  <c r="AE2972" i="7" l="1"/>
  <c r="AD2972" i="7"/>
  <c r="AF2971" i="7"/>
  <c r="AG2971" i="7"/>
  <c r="M4467" i="7"/>
  <c r="O4466" i="7"/>
  <c r="P4466" i="7" s="1"/>
  <c r="N4467" i="7"/>
  <c r="AF2972" i="7" l="1"/>
  <c r="AG2972" i="7" s="1"/>
  <c r="AE2973" i="7"/>
  <c r="AD2973" i="7"/>
  <c r="M4468" i="7"/>
  <c r="N4468" i="7"/>
  <c r="O4467" i="7"/>
  <c r="P4467" i="7" s="1"/>
  <c r="AE2974" i="7" l="1"/>
  <c r="AD2974" i="7"/>
  <c r="AF2973" i="7"/>
  <c r="AG2973" i="7" s="1"/>
  <c r="M4469" i="7"/>
  <c r="N4469" i="7"/>
  <c r="O4468" i="7"/>
  <c r="P4468" i="7" s="1"/>
  <c r="AE2975" i="7" l="1"/>
  <c r="AD2975" i="7"/>
  <c r="AF2974" i="7"/>
  <c r="AG2974" i="7"/>
  <c r="M4470" i="7"/>
  <c r="N4470" i="7"/>
  <c r="O4469" i="7"/>
  <c r="P4469" i="7" s="1"/>
  <c r="AE2976" i="7" l="1"/>
  <c r="AD2976" i="7"/>
  <c r="AF2975" i="7"/>
  <c r="AG2975" i="7" s="1"/>
  <c r="M4471" i="7"/>
  <c r="O4470" i="7"/>
  <c r="P4470" i="7" s="1"/>
  <c r="N4471" i="7"/>
  <c r="AE2977" i="7" l="1"/>
  <c r="AD2977" i="7"/>
  <c r="AF2976" i="7"/>
  <c r="AG2976" i="7" s="1"/>
  <c r="M4472" i="7"/>
  <c r="N4472" i="7"/>
  <c r="O4471" i="7"/>
  <c r="P4471" i="7" s="1"/>
  <c r="AF2977" i="7" l="1"/>
  <c r="AD2978" i="7"/>
  <c r="AE2978" i="7"/>
  <c r="AG2977" i="7"/>
  <c r="M4473" i="7"/>
  <c r="N4473" i="7"/>
  <c r="O4472" i="7"/>
  <c r="P4472" i="7" s="1"/>
  <c r="AE2979" i="7" l="1"/>
  <c r="AD2979" i="7"/>
  <c r="AF2978" i="7"/>
  <c r="AG2978" i="7" s="1"/>
  <c r="M4474" i="7"/>
  <c r="N4474" i="7"/>
  <c r="O4473" i="7"/>
  <c r="P4473" i="7" s="1"/>
  <c r="AD2980" i="7" l="1"/>
  <c r="AF2979" i="7"/>
  <c r="AG2979" i="7" s="1"/>
  <c r="AE2980" i="7"/>
  <c r="M4475" i="7"/>
  <c r="N4475" i="7"/>
  <c r="O4474" i="7"/>
  <c r="P4474" i="7" s="1"/>
  <c r="AE2981" i="7" l="1"/>
  <c r="AD2981" i="7"/>
  <c r="AF2980" i="7"/>
  <c r="AG2980" i="7" s="1"/>
  <c r="M4476" i="7"/>
  <c r="N4476" i="7"/>
  <c r="O4475" i="7"/>
  <c r="P4475" i="7" s="1"/>
  <c r="AE2982" i="7" l="1"/>
  <c r="AD2982" i="7"/>
  <c r="AF2981" i="7"/>
  <c r="AG2981" i="7" s="1"/>
  <c r="M4477" i="7"/>
  <c r="N4477" i="7"/>
  <c r="O4476" i="7"/>
  <c r="P4476" i="7" s="1"/>
  <c r="AF2982" i="7" l="1"/>
  <c r="AE2983" i="7"/>
  <c r="AD2983" i="7"/>
  <c r="AG2982" i="7"/>
  <c r="M4478" i="7"/>
  <c r="N4478" i="7"/>
  <c r="O4477" i="7"/>
  <c r="P4477" i="7" s="1"/>
  <c r="AE2984" i="7" l="1"/>
  <c r="AD2984" i="7"/>
  <c r="AF2983" i="7"/>
  <c r="AG2983" i="7" s="1"/>
  <c r="M4479" i="7"/>
  <c r="N4479" i="7"/>
  <c r="O4478" i="7"/>
  <c r="P4478" i="7" s="1"/>
  <c r="AF2984" i="7" l="1"/>
  <c r="AE2985" i="7"/>
  <c r="AD2985" i="7"/>
  <c r="AG2984" i="7"/>
  <c r="M4480" i="7"/>
  <c r="N4480" i="7"/>
  <c r="O4479" i="7"/>
  <c r="P4479" i="7" s="1"/>
  <c r="AE2986" i="7" l="1"/>
  <c r="AD2986" i="7"/>
  <c r="AF2985" i="7"/>
  <c r="AG2985" i="7"/>
  <c r="M4481" i="7"/>
  <c r="N4481" i="7"/>
  <c r="O4480" i="7"/>
  <c r="P4480" i="7" s="1"/>
  <c r="AE2987" i="7" l="1"/>
  <c r="AD2987" i="7"/>
  <c r="AF2986" i="7"/>
  <c r="AG2986" i="7" s="1"/>
  <c r="M4482" i="7"/>
  <c r="O4481" i="7"/>
  <c r="P4481" i="7" s="1"/>
  <c r="N4482" i="7"/>
  <c r="AE2988" i="7" l="1"/>
  <c r="AD2988" i="7"/>
  <c r="AF2987" i="7"/>
  <c r="AG2987" i="7" s="1"/>
  <c r="M4483" i="7"/>
  <c r="O4482" i="7"/>
  <c r="P4482" i="7" s="1"/>
  <c r="N4483" i="7"/>
  <c r="AE2989" i="7" l="1"/>
  <c r="AD2989" i="7"/>
  <c r="AF2988" i="7"/>
  <c r="AG2988" i="7" s="1"/>
  <c r="M4484" i="7"/>
  <c r="N4484" i="7"/>
  <c r="O4483" i="7"/>
  <c r="P4483" i="7" s="1"/>
  <c r="AF2989" i="7" l="1"/>
  <c r="AG2989" i="7" s="1"/>
  <c r="AE2990" i="7"/>
  <c r="AD2990" i="7"/>
  <c r="M4485" i="7"/>
  <c r="N4485" i="7"/>
  <c r="O4484" i="7"/>
  <c r="P4484" i="7" s="1"/>
  <c r="AE2991" i="7" l="1"/>
  <c r="AD2991" i="7"/>
  <c r="AF2990" i="7"/>
  <c r="AG2990" i="7" s="1"/>
  <c r="M4486" i="7"/>
  <c r="N4486" i="7"/>
  <c r="O4485" i="7"/>
  <c r="P4485" i="7" s="1"/>
  <c r="AD2992" i="7" l="1"/>
  <c r="AF2991" i="7"/>
  <c r="AE2992" i="7"/>
  <c r="AG2991" i="7"/>
  <c r="M4487" i="7"/>
  <c r="N4487" i="7"/>
  <c r="O4486" i="7"/>
  <c r="P4486" i="7" s="1"/>
  <c r="AE2993" i="7" l="1"/>
  <c r="AD2993" i="7"/>
  <c r="AF2992" i="7"/>
  <c r="AG2992" i="7" s="1"/>
  <c r="M4488" i="7"/>
  <c r="N4488" i="7"/>
  <c r="O4487" i="7"/>
  <c r="P4487" i="7" s="1"/>
  <c r="AE2994" i="7" l="1"/>
  <c r="AD2994" i="7"/>
  <c r="AF2993" i="7"/>
  <c r="AG2993" i="7"/>
  <c r="M4489" i="7"/>
  <c r="N4489" i="7"/>
  <c r="O4488" i="7"/>
  <c r="P4488" i="7" s="1"/>
  <c r="AF2994" i="7" l="1"/>
  <c r="AE2995" i="7"/>
  <c r="AD2995" i="7"/>
  <c r="AG2994" i="7"/>
  <c r="M4490" i="7"/>
  <c r="O4489" i="7"/>
  <c r="P4489" i="7" s="1"/>
  <c r="N4490" i="7"/>
  <c r="AE2996" i="7" l="1"/>
  <c r="AD2996" i="7"/>
  <c r="AF2995" i="7"/>
  <c r="AG2995" i="7" s="1"/>
  <c r="M4491" i="7"/>
  <c r="N4491" i="7"/>
  <c r="O4490" i="7"/>
  <c r="P4490" i="7" s="1"/>
  <c r="AF2996" i="7" l="1"/>
  <c r="AG2996" i="7" s="1"/>
  <c r="AE2997" i="7"/>
  <c r="AD2997" i="7"/>
  <c r="M4492" i="7"/>
  <c r="N4492" i="7"/>
  <c r="O4491" i="7"/>
  <c r="P4491" i="7" s="1"/>
  <c r="AE2998" i="7" l="1"/>
  <c r="AD2998" i="7"/>
  <c r="AF2997" i="7"/>
  <c r="AG2997" i="7" s="1"/>
  <c r="M4493" i="7"/>
  <c r="O4492" i="7"/>
  <c r="P4492" i="7" s="1"/>
  <c r="N4493" i="7"/>
  <c r="AE2999" i="7" l="1"/>
  <c r="AD2999" i="7"/>
  <c r="AF2998" i="7"/>
  <c r="AG2998" i="7"/>
  <c r="M4494" i="7"/>
  <c r="O4493" i="7"/>
  <c r="P4493" i="7" s="1"/>
  <c r="N4494" i="7"/>
  <c r="AE3000" i="7" l="1"/>
  <c r="AD3000" i="7"/>
  <c r="AF2999" i="7"/>
  <c r="AG2999" i="7"/>
  <c r="M4495" i="7"/>
  <c r="N4495" i="7"/>
  <c r="O4494" i="7"/>
  <c r="P4494" i="7" s="1"/>
  <c r="AE3001" i="7" l="1"/>
  <c r="AD3001" i="7"/>
  <c r="AF3000" i="7"/>
  <c r="AG3000" i="7"/>
  <c r="M4496" i="7"/>
  <c r="O4495" i="7"/>
  <c r="P4495" i="7" s="1"/>
  <c r="N4496" i="7"/>
  <c r="AF3001" i="7" l="1"/>
  <c r="AE3002" i="7"/>
  <c r="AD3002" i="7"/>
  <c r="AG3001" i="7"/>
  <c r="M4497" i="7"/>
  <c r="N4497" i="7"/>
  <c r="O4496" i="7"/>
  <c r="P4496" i="7" s="1"/>
  <c r="AE3003" i="7" l="1"/>
  <c r="AD3003" i="7"/>
  <c r="AF3002" i="7"/>
  <c r="AG3002" i="7" s="1"/>
  <c r="M4498" i="7"/>
  <c r="N4498" i="7"/>
  <c r="O4497" i="7"/>
  <c r="P4497" i="7" s="1"/>
  <c r="AD3004" i="7" l="1"/>
  <c r="AF3003" i="7"/>
  <c r="AE3004" i="7"/>
  <c r="AG3003" i="7"/>
  <c r="M4499" i="7"/>
  <c r="O4498" i="7"/>
  <c r="P4498" i="7" s="1"/>
  <c r="N4499" i="7"/>
  <c r="AE3005" i="7" l="1"/>
  <c r="AD3005" i="7"/>
  <c r="AF3004" i="7"/>
  <c r="AG3004" i="7" s="1"/>
  <c r="M4500" i="7"/>
  <c r="N4500" i="7"/>
  <c r="O4499" i="7"/>
  <c r="P4499" i="7" s="1"/>
  <c r="AE3006" i="7" l="1"/>
  <c r="AD3006" i="7"/>
  <c r="AF3005" i="7"/>
  <c r="AG3005" i="7"/>
  <c r="M4501" i="7"/>
  <c r="N4501" i="7"/>
  <c r="O4500" i="7"/>
  <c r="P4500" i="7" s="1"/>
  <c r="AF3006" i="7" l="1"/>
  <c r="AG3006" i="7" s="1"/>
  <c r="AE3007" i="7"/>
  <c r="AD3007" i="7"/>
  <c r="M4502" i="7"/>
  <c r="N4502" i="7"/>
  <c r="O4501" i="7"/>
  <c r="P4501" i="7" s="1"/>
  <c r="AE3008" i="7" l="1"/>
  <c r="AD3008" i="7"/>
  <c r="AF3007" i="7"/>
  <c r="AG3007" i="7" s="1"/>
  <c r="M4503" i="7"/>
  <c r="N4503" i="7"/>
  <c r="O4502" i="7"/>
  <c r="P4502" i="7" s="1"/>
  <c r="AF3008" i="7" l="1"/>
  <c r="AE3009" i="7"/>
  <c r="AD3009" i="7"/>
  <c r="AG3008" i="7"/>
  <c r="M4504" i="7"/>
  <c r="N4504" i="7"/>
  <c r="O4503" i="7"/>
  <c r="P4503" i="7" s="1"/>
  <c r="AE3010" i="7" l="1"/>
  <c r="AD3010" i="7"/>
  <c r="AF3009" i="7"/>
  <c r="AG3009" i="7" s="1"/>
  <c r="M4505" i="7"/>
  <c r="O4504" i="7"/>
  <c r="P4504" i="7" s="1"/>
  <c r="N4505" i="7"/>
  <c r="AE3011" i="7" l="1"/>
  <c r="AD3011" i="7"/>
  <c r="AF3010" i="7"/>
  <c r="AG3010" i="7"/>
  <c r="M4506" i="7"/>
  <c r="N4506" i="7"/>
  <c r="O4505" i="7"/>
  <c r="P4505" i="7" s="1"/>
  <c r="AE3012" i="7" l="1"/>
  <c r="AD3012" i="7"/>
  <c r="AF3011" i="7"/>
  <c r="AG3011" i="7" s="1"/>
  <c r="M4507" i="7"/>
  <c r="O4506" i="7"/>
  <c r="P4506" i="7" s="1"/>
  <c r="N4507" i="7"/>
  <c r="AE3013" i="7" l="1"/>
  <c r="AD3013" i="7"/>
  <c r="AF3012" i="7"/>
  <c r="AG3012" i="7" s="1"/>
  <c r="M4508" i="7"/>
  <c r="N4508" i="7"/>
  <c r="O4507" i="7"/>
  <c r="P4507" i="7" s="1"/>
  <c r="AF3013" i="7" l="1"/>
  <c r="AE3014" i="7"/>
  <c r="AD3014" i="7"/>
  <c r="AG3013" i="7"/>
  <c r="M4509" i="7"/>
  <c r="N4509" i="7"/>
  <c r="O4508" i="7"/>
  <c r="P4508" i="7" s="1"/>
  <c r="AE3015" i="7" l="1"/>
  <c r="AD3015" i="7"/>
  <c r="AF3014" i="7"/>
  <c r="AG3014" i="7" s="1"/>
  <c r="M4510" i="7"/>
  <c r="O4509" i="7"/>
  <c r="P4509" i="7" s="1"/>
  <c r="N4510" i="7"/>
  <c r="AD3016" i="7" l="1"/>
  <c r="AF3015" i="7"/>
  <c r="AE3016" i="7"/>
  <c r="AG3015" i="7"/>
  <c r="M4511" i="7"/>
  <c r="O4510" i="7"/>
  <c r="P4510" i="7" s="1"/>
  <c r="N4511" i="7"/>
  <c r="AE3017" i="7" l="1"/>
  <c r="AD3017" i="7"/>
  <c r="AF3016" i="7"/>
  <c r="AG3016" i="7" s="1"/>
  <c r="M4512" i="7"/>
  <c r="N4512" i="7"/>
  <c r="O4511" i="7"/>
  <c r="P4511" i="7" s="1"/>
  <c r="AE3018" i="7" l="1"/>
  <c r="AD3018" i="7"/>
  <c r="AF3017" i="7"/>
  <c r="AG3017" i="7" s="1"/>
  <c r="M4513" i="7"/>
  <c r="O4512" i="7"/>
  <c r="P4512" i="7" s="1"/>
  <c r="N4513" i="7"/>
  <c r="AF3018" i="7" l="1"/>
  <c r="AG3018" i="7" s="1"/>
  <c r="AE3019" i="7"/>
  <c r="AD3019" i="7"/>
  <c r="M4514" i="7"/>
  <c r="O4513" i="7"/>
  <c r="P4513" i="7" s="1"/>
  <c r="N4514" i="7"/>
  <c r="AE3020" i="7" l="1"/>
  <c r="AD3020" i="7"/>
  <c r="AF3019" i="7"/>
  <c r="AG3019" i="7" s="1"/>
  <c r="M4515" i="7"/>
  <c r="N4515" i="7"/>
  <c r="O4514" i="7"/>
  <c r="P4514" i="7" s="1"/>
  <c r="AF3020" i="7" l="1"/>
  <c r="AG3020" i="7" s="1"/>
  <c r="AE3021" i="7"/>
  <c r="AD3021" i="7"/>
  <c r="M4516" i="7"/>
  <c r="N4516" i="7"/>
  <c r="O4515" i="7"/>
  <c r="P4515" i="7" s="1"/>
  <c r="AE3022" i="7" l="1"/>
  <c r="AD3022" i="7"/>
  <c r="AF3021" i="7"/>
  <c r="AG3021" i="7" s="1"/>
  <c r="M4517" i="7"/>
  <c r="N4517" i="7"/>
  <c r="O4516" i="7"/>
  <c r="P4516" i="7" s="1"/>
  <c r="AE3023" i="7" l="1"/>
  <c r="AD3023" i="7"/>
  <c r="AF3022" i="7"/>
  <c r="AG3022" i="7"/>
  <c r="M4518" i="7"/>
  <c r="N4518" i="7"/>
  <c r="O4517" i="7"/>
  <c r="P4517" i="7" s="1"/>
  <c r="AE3024" i="7" l="1"/>
  <c r="AD3024" i="7"/>
  <c r="AF3023" i="7"/>
  <c r="AG3023" i="7" s="1"/>
  <c r="M4519" i="7"/>
  <c r="N4519" i="7"/>
  <c r="O4518" i="7"/>
  <c r="P4518" i="7" s="1"/>
  <c r="AE3025" i="7" l="1"/>
  <c r="AD3025" i="7"/>
  <c r="AF3024" i="7"/>
  <c r="AG3024" i="7"/>
  <c r="M4520" i="7"/>
  <c r="N4520" i="7"/>
  <c r="O4519" i="7"/>
  <c r="P4519" i="7" s="1"/>
  <c r="AF3025" i="7" l="1"/>
  <c r="AG3025" i="7" s="1"/>
  <c r="AE3026" i="7"/>
  <c r="AD3026" i="7"/>
  <c r="M4521" i="7"/>
  <c r="N4521" i="7"/>
  <c r="O4520" i="7"/>
  <c r="P4520" i="7" s="1"/>
  <c r="AE3027" i="7" l="1"/>
  <c r="AD3027" i="7"/>
  <c r="AF3026" i="7"/>
  <c r="AG3026" i="7" s="1"/>
  <c r="M4522" i="7"/>
  <c r="N4522" i="7"/>
  <c r="O4521" i="7"/>
  <c r="P4521" i="7" s="1"/>
  <c r="AD3028" i="7" l="1"/>
  <c r="AF3027" i="7"/>
  <c r="AE3028" i="7"/>
  <c r="AG3027" i="7"/>
  <c r="M4523" i="7"/>
  <c r="N4523" i="7"/>
  <c r="O4522" i="7"/>
  <c r="P4522" i="7" s="1"/>
  <c r="AE3029" i="7" l="1"/>
  <c r="AD3029" i="7"/>
  <c r="AF3028" i="7"/>
  <c r="AG3028" i="7" s="1"/>
  <c r="M4524" i="7"/>
  <c r="N4524" i="7"/>
  <c r="O4523" i="7"/>
  <c r="P4523" i="7" s="1"/>
  <c r="AE3030" i="7" l="1"/>
  <c r="AD3030" i="7"/>
  <c r="AF3029" i="7"/>
  <c r="AG3029" i="7"/>
  <c r="M4525" i="7"/>
  <c r="O4524" i="7"/>
  <c r="P4524" i="7" s="1"/>
  <c r="N4525" i="7"/>
  <c r="AG3030" i="7" l="1"/>
  <c r="AF3030" i="7"/>
  <c r="AE3031" i="7"/>
  <c r="AD3031" i="7"/>
  <c r="M4526" i="7"/>
  <c r="N4526" i="7"/>
  <c r="O4525" i="7"/>
  <c r="P4525" i="7" s="1"/>
  <c r="AE3032" i="7" l="1"/>
  <c r="AD3032" i="7"/>
  <c r="AF3031" i="7"/>
  <c r="AG3031" i="7" s="1"/>
  <c r="M4527" i="7"/>
  <c r="N4527" i="7"/>
  <c r="O4526" i="7"/>
  <c r="P4526" i="7" s="1"/>
  <c r="AF3032" i="7" l="1"/>
  <c r="AG3032" i="7" s="1"/>
  <c r="AE3033" i="7"/>
  <c r="AD3033" i="7"/>
  <c r="M4528" i="7"/>
  <c r="N4528" i="7"/>
  <c r="O4527" i="7"/>
  <c r="P4527" i="7" s="1"/>
  <c r="AE3034" i="7" l="1"/>
  <c r="AD3034" i="7"/>
  <c r="AF3033" i="7"/>
  <c r="AG3033" i="7" s="1"/>
  <c r="M4529" i="7"/>
  <c r="N4529" i="7"/>
  <c r="O4528" i="7"/>
  <c r="P4528" i="7" s="1"/>
  <c r="AE3035" i="7" l="1"/>
  <c r="AD3035" i="7"/>
  <c r="AF3034" i="7"/>
  <c r="AG3034" i="7"/>
  <c r="M4530" i="7"/>
  <c r="N4530" i="7"/>
  <c r="O4529" i="7"/>
  <c r="P4529" i="7" s="1"/>
  <c r="AE3036" i="7" l="1"/>
  <c r="AD3036" i="7"/>
  <c r="AF3035" i="7"/>
  <c r="AG3035" i="7" s="1"/>
  <c r="M4531" i="7"/>
  <c r="O4530" i="7"/>
  <c r="P4530" i="7" s="1"/>
  <c r="N4531" i="7"/>
  <c r="AE3037" i="7" l="1"/>
  <c r="AD3037" i="7"/>
  <c r="AF3036" i="7"/>
  <c r="AG3036" i="7" s="1"/>
  <c r="M4532" i="7"/>
  <c r="O4531" i="7"/>
  <c r="P4531" i="7" s="1"/>
  <c r="N4532" i="7"/>
  <c r="AG3037" i="7" l="1"/>
  <c r="AF3037" i="7"/>
  <c r="AE3038" i="7"/>
  <c r="AD3038" i="7"/>
  <c r="M4533" i="7"/>
  <c r="N4533" i="7"/>
  <c r="O4532" i="7"/>
  <c r="P4532" i="7" s="1"/>
  <c r="AE3039" i="7" l="1"/>
  <c r="AD3039" i="7"/>
  <c r="AF3038" i="7"/>
  <c r="AG3038" i="7" s="1"/>
  <c r="M4534" i="7"/>
  <c r="N4534" i="7"/>
  <c r="O4533" i="7"/>
  <c r="P4533" i="7" s="1"/>
  <c r="AD3040" i="7" l="1"/>
  <c r="AF3039" i="7"/>
  <c r="AE3040" i="7"/>
  <c r="AG3039" i="7"/>
  <c r="M4535" i="7"/>
  <c r="O4534" i="7"/>
  <c r="P4534" i="7" s="1"/>
  <c r="N4535" i="7"/>
  <c r="AE3041" i="7" l="1"/>
  <c r="AD3041" i="7"/>
  <c r="AF3040" i="7"/>
  <c r="AG3040" i="7" s="1"/>
  <c r="M4536" i="7"/>
  <c r="N4536" i="7"/>
  <c r="O4535" i="7"/>
  <c r="P4535" i="7" s="1"/>
  <c r="AE3042" i="7" l="1"/>
  <c r="AD3042" i="7"/>
  <c r="AF3041" i="7"/>
  <c r="AG3041" i="7" s="1"/>
  <c r="M4537" i="7"/>
  <c r="N4537" i="7"/>
  <c r="O4536" i="7"/>
  <c r="P4536" i="7" s="1"/>
  <c r="AF3042" i="7" l="1"/>
  <c r="AE3043" i="7"/>
  <c r="AD3043" i="7"/>
  <c r="AG3042" i="7"/>
  <c r="M4538" i="7"/>
  <c r="O4537" i="7"/>
  <c r="P4537" i="7" s="1"/>
  <c r="N4538" i="7"/>
  <c r="AE3044" i="7" l="1"/>
  <c r="AD3044" i="7"/>
  <c r="AF3043" i="7"/>
  <c r="AG3043" i="7" s="1"/>
  <c r="M4539" i="7"/>
  <c r="N4539" i="7"/>
  <c r="O4538" i="7"/>
  <c r="P4538" i="7" s="1"/>
  <c r="AF3044" i="7" l="1"/>
  <c r="AE3045" i="7"/>
  <c r="AD3045" i="7"/>
  <c r="AG3044" i="7"/>
  <c r="M4540" i="7"/>
  <c r="N4540" i="7"/>
  <c r="O4539" i="7"/>
  <c r="P4539" i="7" s="1"/>
  <c r="AE3046" i="7" l="1"/>
  <c r="AD3046" i="7"/>
  <c r="AF3045" i="7"/>
  <c r="AG3045" i="7"/>
  <c r="M4541" i="7"/>
  <c r="O4540" i="7"/>
  <c r="P4540" i="7" s="1"/>
  <c r="N4541" i="7"/>
  <c r="AE3047" i="7" l="1"/>
  <c r="AD3047" i="7"/>
  <c r="AF3046" i="7"/>
  <c r="AG3046" i="7"/>
  <c r="M4542" i="7"/>
  <c r="O4541" i="7"/>
  <c r="P4541" i="7" s="1"/>
  <c r="N4542" i="7"/>
  <c r="AE3048" i="7" l="1"/>
  <c r="AD3048" i="7"/>
  <c r="AF3047" i="7"/>
  <c r="AG3047" i="7" s="1"/>
  <c r="M4543" i="7"/>
  <c r="N4543" i="7"/>
  <c r="O4542" i="7"/>
  <c r="P4542" i="7" s="1"/>
  <c r="AE3049" i="7" l="1"/>
  <c r="AD3049" i="7"/>
  <c r="AF3048" i="7"/>
  <c r="AG3048" i="7"/>
  <c r="M4544" i="7"/>
  <c r="O4543" i="7"/>
  <c r="P4543" i="7" s="1"/>
  <c r="N4544" i="7"/>
  <c r="AF3049" i="7" l="1"/>
  <c r="AG3049" i="7" s="1"/>
  <c r="AE3050" i="7"/>
  <c r="AD3050" i="7"/>
  <c r="M4545" i="7"/>
  <c r="N4545" i="7"/>
  <c r="O4544" i="7"/>
  <c r="P4544" i="7" s="1"/>
  <c r="AE3051" i="7" l="1"/>
  <c r="AD3051" i="7"/>
  <c r="AF3050" i="7"/>
  <c r="AG3050" i="7" s="1"/>
  <c r="M4546" i="7"/>
  <c r="N4546" i="7"/>
  <c r="O4545" i="7"/>
  <c r="P4545" i="7" s="1"/>
  <c r="AD3052" i="7" l="1"/>
  <c r="AF3051" i="7"/>
  <c r="AE3052" i="7"/>
  <c r="AG3051" i="7"/>
  <c r="M4547" i="7"/>
  <c r="O4546" i="7"/>
  <c r="P4546" i="7" s="1"/>
  <c r="N4547" i="7"/>
  <c r="AE3053" i="7" l="1"/>
  <c r="AD3053" i="7"/>
  <c r="AF3052" i="7"/>
  <c r="AG3052" i="7" s="1"/>
  <c r="M4548" i="7"/>
  <c r="O4547" i="7"/>
  <c r="P4547" i="7" s="1"/>
  <c r="N4548" i="7"/>
  <c r="AE3054" i="7" l="1"/>
  <c r="AD3054" i="7"/>
  <c r="AF3053" i="7"/>
  <c r="AG3053" i="7" s="1"/>
  <c r="M4549" i="7"/>
  <c r="N4549" i="7"/>
  <c r="O4548" i="7"/>
  <c r="P4548" i="7" s="1"/>
  <c r="AF3054" i="7" l="1"/>
  <c r="AE3055" i="7"/>
  <c r="AD3055" i="7"/>
  <c r="AG3054" i="7"/>
  <c r="M4550" i="7"/>
  <c r="N4550" i="7"/>
  <c r="O4549" i="7"/>
  <c r="P4549" i="7" s="1"/>
  <c r="AE3056" i="7" l="1"/>
  <c r="AD3056" i="7"/>
  <c r="AF3055" i="7"/>
  <c r="AG3055" i="7"/>
  <c r="M4551" i="7"/>
  <c r="N4551" i="7"/>
  <c r="O4550" i="7"/>
  <c r="P4550" i="7" s="1"/>
  <c r="AF3056" i="7" l="1"/>
  <c r="AE3057" i="7"/>
  <c r="AD3057" i="7"/>
  <c r="AG3056" i="7"/>
  <c r="M4552" i="7"/>
  <c r="N4552" i="7"/>
  <c r="O4551" i="7"/>
  <c r="P4551" i="7" s="1"/>
  <c r="AE3058" i="7" l="1"/>
  <c r="AD3058" i="7"/>
  <c r="AF3057" i="7"/>
  <c r="AG3057" i="7" s="1"/>
  <c r="M4553" i="7"/>
  <c r="N4553" i="7"/>
  <c r="O4552" i="7"/>
  <c r="P4552" i="7" s="1"/>
  <c r="AE3059" i="7" l="1"/>
  <c r="AD3059" i="7"/>
  <c r="AF3058" i="7"/>
  <c r="AG3058" i="7"/>
  <c r="M4554" i="7"/>
  <c r="N4554" i="7"/>
  <c r="O4553" i="7"/>
  <c r="P4553" i="7" s="1"/>
  <c r="AE3060" i="7" l="1"/>
  <c r="AD3060" i="7"/>
  <c r="AF3059" i="7"/>
  <c r="AG3059" i="7" s="1"/>
  <c r="M4555" i="7"/>
  <c r="N4555" i="7"/>
  <c r="O4554" i="7"/>
  <c r="P4554" i="7" s="1"/>
  <c r="AE3061" i="7" l="1"/>
  <c r="AD3061" i="7"/>
  <c r="AF3060" i="7"/>
  <c r="AG3060" i="7"/>
  <c r="M4556" i="7"/>
  <c r="N4556" i="7"/>
  <c r="O4555" i="7"/>
  <c r="P4555" i="7" s="1"/>
  <c r="AF3061" i="7" l="1"/>
  <c r="AE3062" i="7"/>
  <c r="AD3062" i="7"/>
  <c r="AG3061" i="7"/>
  <c r="M4557" i="7"/>
  <c r="N4557" i="7"/>
  <c r="O4556" i="7"/>
  <c r="P4556" i="7" s="1"/>
  <c r="AE3063" i="7" l="1"/>
  <c r="AD3063" i="7"/>
  <c r="AF3062" i="7"/>
  <c r="AG3062" i="7"/>
  <c r="M4558" i="7"/>
  <c r="N4558" i="7"/>
  <c r="O4557" i="7"/>
  <c r="P4557" i="7" s="1"/>
  <c r="AD3064" i="7" l="1"/>
  <c r="AF3063" i="7"/>
  <c r="AE3064" i="7"/>
  <c r="AG3063" i="7"/>
  <c r="M4559" i="7"/>
  <c r="N4559" i="7"/>
  <c r="O4558" i="7"/>
  <c r="P4558" i="7" s="1"/>
  <c r="AE3065" i="7" l="1"/>
  <c r="AD3065" i="7"/>
  <c r="AF3064" i="7"/>
  <c r="AG3064" i="7" s="1"/>
  <c r="M4560" i="7"/>
  <c r="N4560" i="7"/>
  <c r="O4559" i="7"/>
  <c r="P4559" i="7" s="1"/>
  <c r="AE3066" i="7" l="1"/>
  <c r="AD3066" i="7"/>
  <c r="AF3065" i="7"/>
  <c r="AG3065" i="7" s="1"/>
  <c r="M4561" i="7"/>
  <c r="O4560" i="7"/>
  <c r="P4560" i="7" s="1"/>
  <c r="N4561" i="7"/>
  <c r="AF3066" i="7" l="1"/>
  <c r="AE3067" i="7"/>
  <c r="AD3067" i="7"/>
  <c r="AG3066" i="7"/>
  <c r="M4562" i="7"/>
  <c r="N4562" i="7"/>
  <c r="O4561" i="7"/>
  <c r="P4561" i="7" s="1"/>
  <c r="AE3068" i="7" l="1"/>
  <c r="AD3068" i="7"/>
  <c r="AF3067" i="7"/>
  <c r="AG3067" i="7" s="1"/>
  <c r="M4563" i="7"/>
  <c r="N4563" i="7"/>
  <c r="O4562" i="7"/>
  <c r="P4562" i="7" s="1"/>
  <c r="AF3068" i="7" l="1"/>
  <c r="AG3068" i="7" s="1"/>
  <c r="AE3069" i="7"/>
  <c r="AD3069" i="7"/>
  <c r="M4564" i="7"/>
  <c r="N4564" i="7"/>
  <c r="O4563" i="7"/>
  <c r="P4563" i="7" s="1"/>
  <c r="AE3070" i="7" l="1"/>
  <c r="AD3070" i="7"/>
  <c r="AF3069" i="7"/>
  <c r="AG3069" i="7"/>
  <c r="M4565" i="7"/>
  <c r="O4564" i="7"/>
  <c r="P4564" i="7" s="1"/>
  <c r="N4565" i="7"/>
  <c r="AE3071" i="7" l="1"/>
  <c r="AD3071" i="7"/>
  <c r="AF3070" i="7"/>
  <c r="AG3070" i="7" s="1"/>
  <c r="M4566" i="7"/>
  <c r="O4565" i="7"/>
  <c r="P4565" i="7" s="1"/>
  <c r="N4566" i="7"/>
  <c r="AE3072" i="7" l="1"/>
  <c r="AD3072" i="7"/>
  <c r="AF3071" i="7"/>
  <c r="AG3071" i="7" s="1"/>
  <c r="M4567" i="7"/>
  <c r="N4567" i="7"/>
  <c r="O4566" i="7"/>
  <c r="P4566" i="7" s="1"/>
  <c r="AE3073" i="7" l="1"/>
  <c r="AD3073" i="7"/>
  <c r="AF3072" i="7"/>
  <c r="AG3072" i="7" s="1"/>
  <c r="M4568" i="7"/>
  <c r="N4568" i="7"/>
  <c r="O4567" i="7"/>
  <c r="P4567" i="7" s="1"/>
  <c r="AF3073" i="7" l="1"/>
  <c r="AE3074" i="7"/>
  <c r="AD3074" i="7"/>
  <c r="AG3073" i="7"/>
  <c r="M4569" i="7"/>
  <c r="O4568" i="7"/>
  <c r="P4568" i="7" s="1"/>
  <c r="N4569" i="7"/>
  <c r="AE3075" i="7" l="1"/>
  <c r="AD3075" i="7"/>
  <c r="AF3074" i="7"/>
  <c r="AG3074" i="7" s="1"/>
  <c r="M4570" i="7"/>
  <c r="N4570" i="7"/>
  <c r="O4569" i="7"/>
  <c r="P4569" i="7" s="1"/>
  <c r="AD3076" i="7" l="1"/>
  <c r="AF3075" i="7"/>
  <c r="AE3076" i="7"/>
  <c r="AG3075" i="7"/>
  <c r="M4571" i="7"/>
  <c r="O4570" i="7"/>
  <c r="P4570" i="7" s="1"/>
  <c r="N4571" i="7"/>
  <c r="AE3077" i="7" l="1"/>
  <c r="AD3077" i="7"/>
  <c r="AF3076" i="7"/>
  <c r="AG3076" i="7" s="1"/>
  <c r="M4572" i="7"/>
  <c r="O4571" i="7"/>
  <c r="P4571" i="7" s="1"/>
  <c r="N4572" i="7"/>
  <c r="AE3078" i="7" l="1"/>
  <c r="AD3078" i="7"/>
  <c r="AF3077" i="7"/>
  <c r="AG3077" i="7" s="1"/>
  <c r="M4573" i="7"/>
  <c r="N4573" i="7"/>
  <c r="O4572" i="7"/>
  <c r="P4572" i="7" s="1"/>
  <c r="AF3078" i="7" l="1"/>
  <c r="AE3079" i="7"/>
  <c r="AD3079" i="7"/>
  <c r="AG3078" i="7"/>
  <c r="M4574" i="7"/>
  <c r="N4574" i="7"/>
  <c r="O4573" i="7"/>
  <c r="P4573" i="7" s="1"/>
  <c r="AE3080" i="7" l="1"/>
  <c r="AD3080" i="7"/>
  <c r="AF3079" i="7"/>
  <c r="AG3079" i="7" s="1"/>
  <c r="M4575" i="7"/>
  <c r="N4575" i="7"/>
  <c r="O4574" i="7"/>
  <c r="P4574" i="7" s="1"/>
  <c r="AF3080" i="7" l="1"/>
  <c r="AE3081" i="7"/>
  <c r="AD3081" i="7"/>
  <c r="AG3080" i="7"/>
  <c r="M4576" i="7"/>
  <c r="N4576" i="7"/>
  <c r="O4575" i="7"/>
  <c r="P4575" i="7" s="1"/>
  <c r="AE3082" i="7" l="1"/>
  <c r="AD3082" i="7"/>
  <c r="AF3081" i="7"/>
  <c r="AG3081" i="7" s="1"/>
  <c r="M4577" i="7"/>
  <c r="O4576" i="7"/>
  <c r="P4576" i="7" s="1"/>
  <c r="N4577" i="7"/>
  <c r="AE3083" i="7" l="1"/>
  <c r="AD3083" i="7"/>
  <c r="AF3082" i="7"/>
  <c r="AG3082" i="7" s="1"/>
  <c r="M4578" i="7"/>
  <c r="N4578" i="7"/>
  <c r="O4577" i="7"/>
  <c r="P4577" i="7" s="1"/>
  <c r="AE3084" i="7" l="1"/>
  <c r="AD3084" i="7"/>
  <c r="AF3083" i="7"/>
  <c r="AG3083" i="7"/>
  <c r="M4579" i="7"/>
  <c r="N4579" i="7"/>
  <c r="O4578" i="7"/>
  <c r="P4578" i="7" s="1"/>
  <c r="AE3085" i="7" l="1"/>
  <c r="AD3085" i="7"/>
  <c r="AF3084" i="7"/>
  <c r="AG3084" i="7" s="1"/>
  <c r="M4580" i="7"/>
  <c r="N4580" i="7"/>
  <c r="O4579" i="7"/>
  <c r="P4579" i="7" s="1"/>
  <c r="AF3085" i="7" l="1"/>
  <c r="AE3086" i="7"/>
  <c r="AD3086" i="7"/>
  <c r="AG3085" i="7"/>
  <c r="M4581" i="7"/>
  <c r="N4581" i="7"/>
  <c r="O4580" i="7"/>
  <c r="P4580" i="7" s="1"/>
  <c r="AE3087" i="7" l="1"/>
  <c r="AD3087" i="7"/>
  <c r="AF3086" i="7"/>
  <c r="AG3086" i="7" s="1"/>
  <c r="M4582" i="7"/>
  <c r="N4582" i="7"/>
  <c r="O4581" i="7"/>
  <c r="P4581" i="7" s="1"/>
  <c r="AD3088" i="7" l="1"/>
  <c r="AF3087" i="7"/>
  <c r="AE3088" i="7"/>
  <c r="AG3087" i="7"/>
  <c r="M4583" i="7"/>
  <c r="N4583" i="7"/>
  <c r="O4582" i="7"/>
  <c r="P4582" i="7" s="1"/>
  <c r="AE3089" i="7" l="1"/>
  <c r="AD3089" i="7"/>
  <c r="AF3088" i="7"/>
  <c r="AG3088" i="7" s="1"/>
  <c r="M4584" i="7"/>
  <c r="N4584" i="7"/>
  <c r="O4583" i="7"/>
  <c r="P4583" i="7" s="1"/>
  <c r="AE3090" i="7" l="1"/>
  <c r="AD3090" i="7"/>
  <c r="AF3089" i="7"/>
  <c r="AG3089" i="7"/>
  <c r="M4585" i="7"/>
  <c r="O4584" i="7"/>
  <c r="P4584" i="7" s="1"/>
  <c r="N4585" i="7"/>
  <c r="AF3090" i="7" l="1"/>
  <c r="AE3091" i="7"/>
  <c r="AD3091" i="7"/>
  <c r="AG3090" i="7"/>
  <c r="M4586" i="7"/>
  <c r="N4586" i="7"/>
  <c r="O4585" i="7"/>
  <c r="P4585" i="7" s="1"/>
  <c r="AE3092" i="7" l="1"/>
  <c r="AD3092" i="7"/>
  <c r="AF3091" i="7"/>
  <c r="AG3091" i="7"/>
  <c r="M4587" i="7"/>
  <c r="N4587" i="7"/>
  <c r="O4586" i="7"/>
  <c r="P4586" i="7" s="1"/>
  <c r="AF3092" i="7" l="1"/>
  <c r="AE3093" i="7"/>
  <c r="AD3093" i="7"/>
  <c r="AG3092" i="7"/>
  <c r="M4588" i="7"/>
  <c r="N4588" i="7"/>
  <c r="O4587" i="7"/>
  <c r="P4587" i="7" s="1"/>
  <c r="AE3094" i="7" l="1"/>
  <c r="AD3094" i="7"/>
  <c r="AF3093" i="7"/>
  <c r="AG3093" i="7" s="1"/>
  <c r="M4589" i="7"/>
  <c r="O4588" i="7"/>
  <c r="P4588" i="7" s="1"/>
  <c r="N4589" i="7"/>
  <c r="AE3095" i="7" l="1"/>
  <c r="AD3095" i="7"/>
  <c r="AF3094" i="7"/>
  <c r="AG3094" i="7" s="1"/>
  <c r="M4590" i="7"/>
  <c r="N4590" i="7"/>
  <c r="O4589" i="7"/>
  <c r="P4589" i="7" s="1"/>
  <c r="AE3096" i="7" l="1"/>
  <c r="AD3096" i="7"/>
  <c r="AF3095" i="7"/>
  <c r="AG3095" i="7" s="1"/>
  <c r="M4591" i="7"/>
  <c r="N4591" i="7"/>
  <c r="O4590" i="7"/>
  <c r="P4590" i="7" s="1"/>
  <c r="AE3097" i="7" l="1"/>
  <c r="AD3097" i="7"/>
  <c r="AF3096" i="7"/>
  <c r="AG3096" i="7" s="1"/>
  <c r="M4592" i="7"/>
  <c r="N4592" i="7"/>
  <c r="O4591" i="7"/>
  <c r="P4591" i="7" s="1"/>
  <c r="AF3097" i="7" l="1"/>
  <c r="AE3098" i="7"/>
  <c r="AD3098" i="7"/>
  <c r="AG3097" i="7"/>
  <c r="M4593" i="7"/>
  <c r="O4592" i="7"/>
  <c r="P4592" i="7" s="1"/>
  <c r="N4593" i="7"/>
  <c r="AE3099" i="7" l="1"/>
  <c r="AD3099" i="7"/>
  <c r="AF3098" i="7"/>
  <c r="AG3098" i="7"/>
  <c r="M4594" i="7"/>
  <c r="N4594" i="7"/>
  <c r="O4593" i="7"/>
  <c r="P4593" i="7" s="1"/>
  <c r="AD3100" i="7" l="1"/>
  <c r="AF3099" i="7"/>
  <c r="AE3100" i="7"/>
  <c r="AG3099" i="7"/>
  <c r="M4595" i="7"/>
  <c r="N4595" i="7"/>
  <c r="O4594" i="7"/>
  <c r="P4594" i="7" s="1"/>
  <c r="AE3101" i="7" l="1"/>
  <c r="AD3101" i="7"/>
  <c r="AF3100" i="7"/>
  <c r="AG3100" i="7" s="1"/>
  <c r="M4596" i="7"/>
  <c r="O4595" i="7"/>
  <c r="P4595" i="7" s="1"/>
  <c r="N4596" i="7"/>
  <c r="AE3102" i="7" l="1"/>
  <c r="AD3102" i="7"/>
  <c r="AF3101" i="7"/>
  <c r="AG3101" i="7"/>
  <c r="M4597" i="7"/>
  <c r="N4597" i="7"/>
  <c r="O4596" i="7"/>
  <c r="P4596" i="7" s="1"/>
  <c r="AF3102" i="7" l="1"/>
  <c r="AE3103" i="7"/>
  <c r="AD3103" i="7"/>
  <c r="AG3102" i="7"/>
  <c r="M4598" i="7"/>
  <c r="N4598" i="7"/>
  <c r="O4597" i="7"/>
  <c r="P4597" i="7" s="1"/>
  <c r="AE3104" i="7" l="1"/>
  <c r="AD3104" i="7"/>
  <c r="AF3103" i="7"/>
  <c r="AG3103" i="7"/>
  <c r="M4599" i="7"/>
  <c r="N4599" i="7"/>
  <c r="O4598" i="7"/>
  <c r="P4598" i="7" s="1"/>
  <c r="AF3104" i="7" l="1"/>
  <c r="AG3104" i="7" s="1"/>
  <c r="AE3105" i="7"/>
  <c r="AD3105" i="7"/>
  <c r="M4600" i="7"/>
  <c r="O4599" i="7"/>
  <c r="P4599" i="7" s="1"/>
  <c r="N4600" i="7"/>
  <c r="AE3106" i="7" l="1"/>
  <c r="AD3106" i="7"/>
  <c r="AF3105" i="7"/>
  <c r="AG3105" i="7" s="1"/>
  <c r="M4601" i="7"/>
  <c r="O4600" i="7"/>
  <c r="P4600" i="7" s="1"/>
  <c r="N4601" i="7"/>
  <c r="AE3107" i="7" l="1"/>
  <c r="AD3107" i="7"/>
  <c r="AF3106" i="7"/>
  <c r="AG3106" i="7" s="1"/>
  <c r="M4602" i="7"/>
  <c r="N4602" i="7"/>
  <c r="O4601" i="7"/>
  <c r="P4601" i="7" s="1"/>
  <c r="AE3108" i="7" l="1"/>
  <c r="AD3108" i="7"/>
  <c r="AF3107" i="7"/>
  <c r="AG3107" i="7" s="1"/>
  <c r="M4603" i="7"/>
  <c r="N4603" i="7"/>
  <c r="O4602" i="7"/>
  <c r="P4602" i="7" s="1"/>
  <c r="AE3109" i="7" l="1"/>
  <c r="AD3109" i="7"/>
  <c r="AF3108" i="7"/>
  <c r="AG3108" i="7" s="1"/>
  <c r="M4604" i="7"/>
  <c r="O4603" i="7"/>
  <c r="P4603" i="7" s="1"/>
  <c r="N4604" i="7"/>
  <c r="AF3109" i="7" l="1"/>
  <c r="AE3110" i="7"/>
  <c r="AD3110" i="7"/>
  <c r="AG3109" i="7"/>
  <c r="M4605" i="7"/>
  <c r="N4605" i="7"/>
  <c r="O4604" i="7"/>
  <c r="P4604" i="7" s="1"/>
  <c r="AE3111" i="7" l="1"/>
  <c r="AD3111" i="7"/>
  <c r="AF3110" i="7"/>
  <c r="AG3110" i="7" s="1"/>
  <c r="M4606" i="7"/>
  <c r="O4605" i="7"/>
  <c r="P4605" i="7" s="1"/>
  <c r="N4606" i="7"/>
  <c r="AD3112" i="7" l="1"/>
  <c r="AF3111" i="7"/>
  <c r="AE3112" i="7"/>
  <c r="AG3111" i="7"/>
  <c r="M4607" i="7"/>
  <c r="N4607" i="7"/>
  <c r="O4606" i="7"/>
  <c r="P4606" i="7" s="1"/>
  <c r="AE3113" i="7" l="1"/>
  <c r="AD3113" i="7"/>
  <c r="AF3112" i="7"/>
  <c r="AG3112" i="7" s="1"/>
  <c r="M4608" i="7"/>
  <c r="N4608" i="7"/>
  <c r="O4607" i="7"/>
  <c r="P4607" i="7" s="1"/>
  <c r="AE3114" i="7" l="1"/>
  <c r="AD3114" i="7"/>
  <c r="AF3113" i="7"/>
  <c r="AG3113" i="7" s="1"/>
  <c r="M4609" i="7"/>
  <c r="N4609" i="7"/>
  <c r="O4608" i="7"/>
  <c r="P4608" i="7" s="1"/>
  <c r="AF3114" i="7" l="1"/>
  <c r="AE3115" i="7"/>
  <c r="AD3115" i="7"/>
  <c r="AG3114" i="7"/>
  <c r="M4610" i="7"/>
  <c r="N4610" i="7"/>
  <c r="O4609" i="7"/>
  <c r="P4609" i="7" s="1"/>
  <c r="AE3116" i="7" l="1"/>
  <c r="AD3116" i="7"/>
  <c r="AF3115" i="7"/>
  <c r="AG3115" i="7" s="1"/>
  <c r="M4611" i="7"/>
  <c r="N4611" i="7"/>
  <c r="O4610" i="7"/>
  <c r="P4610" i="7" s="1"/>
  <c r="AF3116" i="7" l="1"/>
  <c r="AE3117" i="7"/>
  <c r="AD3117" i="7"/>
  <c r="AG3116" i="7"/>
  <c r="M4612" i="7"/>
  <c r="N4612" i="7"/>
  <c r="O4611" i="7"/>
  <c r="P4611" i="7" s="1"/>
  <c r="AE3118" i="7" l="1"/>
  <c r="AD3118" i="7"/>
  <c r="AF3117" i="7"/>
  <c r="AG3117" i="7" s="1"/>
  <c r="M4613" i="7"/>
  <c r="N4613" i="7"/>
  <c r="O4612" i="7"/>
  <c r="P4612" i="7" s="1"/>
  <c r="AE3119" i="7" l="1"/>
  <c r="AD3119" i="7"/>
  <c r="AF3118" i="7"/>
  <c r="AG3118" i="7"/>
  <c r="M4614" i="7"/>
  <c r="N4614" i="7"/>
  <c r="O4613" i="7"/>
  <c r="P4613" i="7" s="1"/>
  <c r="AE3120" i="7" l="1"/>
  <c r="AD3120" i="7"/>
  <c r="AF3119" i="7"/>
  <c r="AG3119" i="7" s="1"/>
  <c r="M4615" i="7"/>
  <c r="O4614" i="7"/>
  <c r="P4614" i="7" s="1"/>
  <c r="N4615" i="7"/>
  <c r="AE3121" i="7" l="1"/>
  <c r="AD3121" i="7"/>
  <c r="AF3120" i="7"/>
  <c r="AG3120" i="7" s="1"/>
  <c r="M4616" i="7"/>
  <c r="N4616" i="7"/>
  <c r="O4615" i="7"/>
  <c r="P4615" i="7" s="1"/>
  <c r="AF3121" i="7" l="1"/>
  <c r="AD3122" i="7"/>
  <c r="AE3122" i="7"/>
  <c r="AG3121" i="7"/>
  <c r="M4617" i="7"/>
  <c r="O4616" i="7"/>
  <c r="P4616" i="7" s="1"/>
  <c r="N4617" i="7"/>
  <c r="AE3123" i="7" l="1"/>
  <c r="AD3123" i="7"/>
  <c r="AF3122" i="7"/>
  <c r="AG3122" i="7" s="1"/>
  <c r="M4618" i="7"/>
  <c r="O4617" i="7"/>
  <c r="P4617" i="7" s="1"/>
  <c r="N4618" i="7"/>
  <c r="AD3124" i="7" l="1"/>
  <c r="AF3123" i="7"/>
  <c r="AE3124" i="7"/>
  <c r="AG3123" i="7"/>
  <c r="M4619" i="7"/>
  <c r="N4619" i="7"/>
  <c r="O4618" i="7"/>
  <c r="P4618" i="7" s="1"/>
  <c r="AE3125" i="7" l="1"/>
  <c r="AD3125" i="7"/>
  <c r="AF3124" i="7"/>
  <c r="AG3124" i="7" s="1"/>
  <c r="M4620" i="7"/>
  <c r="N4620" i="7"/>
  <c r="O4619" i="7"/>
  <c r="P4619" i="7" s="1"/>
  <c r="AE3126" i="7" l="1"/>
  <c r="AD3126" i="7"/>
  <c r="AF3125" i="7"/>
  <c r="AG3125" i="7"/>
  <c r="M4621" i="7"/>
  <c r="N4621" i="7"/>
  <c r="O4620" i="7"/>
  <c r="P4620" i="7" s="1"/>
  <c r="AF3126" i="7" l="1"/>
  <c r="AE3127" i="7"/>
  <c r="AD3127" i="7"/>
  <c r="AG3126" i="7"/>
  <c r="M4622" i="7"/>
  <c r="O4621" i="7"/>
  <c r="P4621" i="7" s="1"/>
  <c r="N4622" i="7"/>
  <c r="AE3128" i="7" l="1"/>
  <c r="AD3128" i="7"/>
  <c r="AF3127" i="7"/>
  <c r="AG3127" i="7" s="1"/>
  <c r="M4623" i="7"/>
  <c r="O4622" i="7"/>
  <c r="P4622" i="7" s="1"/>
  <c r="N4623" i="7"/>
  <c r="AF3128" i="7" l="1"/>
  <c r="AE3129" i="7"/>
  <c r="AD3129" i="7"/>
  <c r="AG3128" i="7"/>
  <c r="M4624" i="7"/>
  <c r="N4624" i="7"/>
  <c r="O4623" i="7"/>
  <c r="P4623" i="7" s="1"/>
  <c r="AE3130" i="7" l="1"/>
  <c r="AD3130" i="7"/>
  <c r="AF3129" i="7"/>
  <c r="AG3129" i="7" s="1"/>
  <c r="M4625" i="7"/>
  <c r="N4625" i="7"/>
  <c r="O4624" i="7"/>
  <c r="P4624" i="7" s="1"/>
  <c r="AE3131" i="7" l="1"/>
  <c r="AD3131" i="7"/>
  <c r="AF3130" i="7"/>
  <c r="AG3130" i="7" s="1"/>
  <c r="M4626" i="7"/>
  <c r="N4626" i="7"/>
  <c r="O4625" i="7"/>
  <c r="P4625" i="7" s="1"/>
  <c r="AE3132" i="7" l="1"/>
  <c r="AD3132" i="7"/>
  <c r="AF3131" i="7"/>
  <c r="AG3131" i="7" s="1"/>
  <c r="M4627" i="7"/>
  <c r="N4627" i="7"/>
  <c r="O4626" i="7"/>
  <c r="P4626" i="7" s="1"/>
  <c r="AE3133" i="7" l="1"/>
  <c r="AD3133" i="7"/>
  <c r="AF3132" i="7"/>
  <c r="AG3132" i="7"/>
  <c r="M4628" i="7"/>
  <c r="N4628" i="7"/>
  <c r="O4627" i="7"/>
  <c r="P4627" i="7" s="1"/>
  <c r="AF3133" i="7" l="1"/>
  <c r="AE3134" i="7"/>
  <c r="AD3134" i="7"/>
  <c r="AG3133" i="7"/>
  <c r="M4629" i="7"/>
  <c r="O4628" i="7"/>
  <c r="P4628" i="7" s="1"/>
  <c r="N4629" i="7"/>
  <c r="AE3135" i="7" l="1"/>
  <c r="AD3135" i="7"/>
  <c r="AF3134" i="7"/>
  <c r="AG3134" i="7"/>
  <c r="M4630" i="7"/>
  <c r="N4630" i="7"/>
  <c r="O4629" i="7"/>
  <c r="P4629" i="7" s="1"/>
  <c r="AD3136" i="7" l="1"/>
  <c r="AF3135" i="7"/>
  <c r="AE3136" i="7"/>
  <c r="AG3135" i="7"/>
  <c r="M4631" i="7"/>
  <c r="O4630" i="7"/>
  <c r="P4630" i="7" s="1"/>
  <c r="N4631" i="7"/>
  <c r="AE3137" i="7" l="1"/>
  <c r="AD3137" i="7"/>
  <c r="AF3136" i="7"/>
  <c r="AG3136" i="7" s="1"/>
  <c r="M4632" i="7"/>
  <c r="N4632" i="7"/>
  <c r="O4631" i="7"/>
  <c r="P4631" i="7" s="1"/>
  <c r="AE3138" i="7" l="1"/>
  <c r="AD3138" i="7"/>
  <c r="AF3137" i="7"/>
  <c r="AG3137" i="7" s="1"/>
  <c r="M4633" i="7"/>
  <c r="N4633" i="7"/>
  <c r="O4632" i="7"/>
  <c r="P4632" i="7" s="1"/>
  <c r="AF3138" i="7" l="1"/>
  <c r="AE3139" i="7"/>
  <c r="AD3139" i="7"/>
  <c r="AG3138" i="7"/>
  <c r="M4634" i="7"/>
  <c r="N4634" i="7"/>
  <c r="O4633" i="7"/>
  <c r="P4633" i="7" s="1"/>
  <c r="AE3140" i="7" l="1"/>
  <c r="AD3140" i="7"/>
  <c r="AF3139" i="7"/>
  <c r="AG3139" i="7" s="1"/>
  <c r="M4635" i="7"/>
  <c r="N4635" i="7"/>
  <c r="O4634" i="7"/>
  <c r="P4634" i="7" s="1"/>
  <c r="AF3140" i="7" l="1"/>
  <c r="AE3141" i="7"/>
  <c r="AD3141" i="7"/>
  <c r="AG3140" i="7"/>
  <c r="M4636" i="7"/>
  <c r="N4636" i="7"/>
  <c r="O4635" i="7"/>
  <c r="P4635" i="7" s="1"/>
  <c r="AE3142" i="7" l="1"/>
  <c r="AD3142" i="7"/>
  <c r="AF3141" i="7"/>
  <c r="AG3141" i="7" s="1"/>
  <c r="M4637" i="7"/>
  <c r="N4637" i="7"/>
  <c r="O4636" i="7"/>
  <c r="P4636" i="7" s="1"/>
  <c r="AE3143" i="7" l="1"/>
  <c r="AD3143" i="7"/>
  <c r="AF3142" i="7"/>
  <c r="AG3142" i="7" s="1"/>
  <c r="M4638" i="7"/>
  <c r="N4638" i="7"/>
  <c r="O4637" i="7"/>
  <c r="P4637" i="7" s="1"/>
  <c r="AE3144" i="7" l="1"/>
  <c r="AD3144" i="7"/>
  <c r="AF3143" i="7"/>
  <c r="AG3143" i="7" s="1"/>
  <c r="M4639" i="7"/>
  <c r="N4639" i="7"/>
  <c r="O4638" i="7"/>
  <c r="P4638" i="7" s="1"/>
  <c r="AE3145" i="7" l="1"/>
  <c r="AD3145" i="7"/>
  <c r="AF3144" i="7"/>
  <c r="AG3144" i="7"/>
  <c r="M4640" i="7"/>
  <c r="N4640" i="7"/>
  <c r="O4639" i="7"/>
  <c r="P4639" i="7" s="1"/>
  <c r="AF3145" i="7" l="1"/>
  <c r="AE3146" i="7"/>
  <c r="AD3146" i="7"/>
  <c r="AG3145" i="7"/>
  <c r="M4641" i="7"/>
  <c r="N4641" i="7"/>
  <c r="O4640" i="7"/>
  <c r="P4640" i="7" s="1"/>
  <c r="AE3147" i="7" l="1"/>
  <c r="AD3147" i="7"/>
  <c r="AF3146" i="7"/>
  <c r="AG3146" i="7"/>
  <c r="M4642" i="7"/>
  <c r="N4642" i="7"/>
  <c r="O4641" i="7"/>
  <c r="P4641" i="7" s="1"/>
  <c r="AD3148" i="7" l="1"/>
  <c r="AF3147" i="7"/>
  <c r="AE3148" i="7"/>
  <c r="AG3147" i="7"/>
  <c r="M4643" i="7"/>
  <c r="O4642" i="7"/>
  <c r="P4642" i="7" s="1"/>
  <c r="N4643" i="7"/>
  <c r="AE3149" i="7" l="1"/>
  <c r="AD3149" i="7"/>
  <c r="AF3148" i="7"/>
  <c r="AG3148" i="7" s="1"/>
  <c r="M4644" i="7"/>
  <c r="O4643" i="7"/>
  <c r="P4643" i="7" s="1"/>
  <c r="N4644" i="7"/>
  <c r="AE3150" i="7" l="1"/>
  <c r="AD3150" i="7"/>
  <c r="AF3149" i="7"/>
  <c r="AG3149" i="7" s="1"/>
  <c r="M4645" i="7"/>
  <c r="N4645" i="7"/>
  <c r="O4644" i="7"/>
  <c r="P4644" i="7" s="1"/>
  <c r="AF3150" i="7" l="1"/>
  <c r="AE3151" i="7"/>
  <c r="AD3151" i="7"/>
  <c r="AG3150" i="7"/>
  <c r="M4646" i="7"/>
  <c r="O4645" i="7"/>
  <c r="P4645" i="7" s="1"/>
  <c r="N4646" i="7"/>
  <c r="AE3152" i="7" l="1"/>
  <c r="AD3152" i="7"/>
  <c r="AF3151" i="7"/>
  <c r="AG3151" i="7"/>
  <c r="M4647" i="7"/>
  <c r="N4647" i="7"/>
  <c r="O4646" i="7"/>
  <c r="P4646" i="7" s="1"/>
  <c r="AF3152" i="7" l="1"/>
  <c r="AE3153" i="7"/>
  <c r="AD3153" i="7"/>
  <c r="AG3152" i="7"/>
  <c r="M4648" i="7"/>
  <c r="O4647" i="7"/>
  <c r="P4647" i="7" s="1"/>
  <c r="N4648" i="7"/>
  <c r="AE3154" i="7" l="1"/>
  <c r="AD3154" i="7"/>
  <c r="AF3153" i="7"/>
  <c r="AG3153" i="7" s="1"/>
  <c r="M4649" i="7"/>
  <c r="N4649" i="7"/>
  <c r="O4648" i="7"/>
  <c r="P4648" i="7" s="1"/>
  <c r="AE3155" i="7" l="1"/>
  <c r="AD3155" i="7"/>
  <c r="AF3154" i="7"/>
  <c r="AG3154" i="7"/>
  <c r="M4650" i="7"/>
  <c r="O4649" i="7"/>
  <c r="P4649" i="7" s="1"/>
  <c r="N4650" i="7"/>
  <c r="AE3156" i="7" l="1"/>
  <c r="AD3156" i="7"/>
  <c r="AF3155" i="7"/>
  <c r="AG3155" i="7"/>
  <c r="M4651" i="7"/>
  <c r="N4651" i="7"/>
  <c r="O4650" i="7"/>
  <c r="P4650" i="7" s="1"/>
  <c r="AE3157" i="7" l="1"/>
  <c r="AD3157" i="7"/>
  <c r="AF3156" i="7"/>
  <c r="AG3156" i="7" s="1"/>
  <c r="M4652" i="7"/>
  <c r="N4652" i="7"/>
  <c r="O4651" i="7"/>
  <c r="P4651" i="7" s="1"/>
  <c r="AF3157" i="7" l="1"/>
  <c r="AE3158" i="7"/>
  <c r="AD3158" i="7"/>
  <c r="AG3157" i="7"/>
  <c r="M4653" i="7"/>
  <c r="N4653" i="7"/>
  <c r="O4652" i="7"/>
  <c r="P4652" i="7" s="1"/>
  <c r="AE3159" i="7" l="1"/>
  <c r="AD3159" i="7"/>
  <c r="AF3158" i="7"/>
  <c r="AG3158" i="7"/>
  <c r="M4654" i="7"/>
  <c r="N4654" i="7"/>
  <c r="O4653" i="7"/>
  <c r="P4653" i="7" s="1"/>
  <c r="AD3160" i="7" l="1"/>
  <c r="AF3159" i="7"/>
  <c r="AE3160" i="7"/>
  <c r="AG3159" i="7"/>
  <c r="M4655" i="7"/>
  <c r="O4654" i="7"/>
  <c r="P4654" i="7" s="1"/>
  <c r="N4655" i="7"/>
  <c r="AE3161" i="7" l="1"/>
  <c r="AD3161" i="7"/>
  <c r="AF3160" i="7"/>
  <c r="AG3160" i="7" s="1"/>
  <c r="M4656" i="7"/>
  <c r="N4656" i="7"/>
  <c r="O4655" i="7"/>
  <c r="P4655" i="7" s="1"/>
  <c r="AE3162" i="7" l="1"/>
  <c r="AD3162" i="7"/>
  <c r="AF3161" i="7"/>
  <c r="AG3161" i="7"/>
  <c r="M4657" i="7"/>
  <c r="N4657" i="7"/>
  <c r="O4656" i="7"/>
  <c r="P4656" i="7" s="1"/>
  <c r="AF3162" i="7" l="1"/>
  <c r="AE3163" i="7"/>
  <c r="AD3163" i="7"/>
  <c r="AG3162" i="7"/>
  <c r="M4658" i="7"/>
  <c r="O4657" i="7"/>
  <c r="P4657" i="7" s="1"/>
  <c r="N4658" i="7"/>
  <c r="AE3164" i="7" l="1"/>
  <c r="AD3164" i="7"/>
  <c r="AF3163" i="7"/>
  <c r="AG3163" i="7" s="1"/>
  <c r="M4659" i="7"/>
  <c r="N4659" i="7"/>
  <c r="O4658" i="7"/>
  <c r="P4658" i="7" s="1"/>
  <c r="AF3164" i="7" l="1"/>
  <c r="AE3165" i="7"/>
  <c r="AD3165" i="7"/>
  <c r="AG3164" i="7"/>
  <c r="M4660" i="7"/>
  <c r="N4660" i="7"/>
  <c r="O4659" i="7"/>
  <c r="P4659" i="7" s="1"/>
  <c r="AE3166" i="7" l="1"/>
  <c r="AD3166" i="7"/>
  <c r="AF3165" i="7"/>
  <c r="AG3165" i="7"/>
  <c r="M4661" i="7"/>
  <c r="N4661" i="7"/>
  <c r="O4660" i="7"/>
  <c r="P4660" i="7" s="1"/>
  <c r="AE3167" i="7" l="1"/>
  <c r="AD3167" i="7"/>
  <c r="AF3166" i="7"/>
  <c r="AG3166" i="7" s="1"/>
  <c r="M4662" i="7"/>
  <c r="N4662" i="7"/>
  <c r="O4661" i="7"/>
  <c r="P4661" i="7" s="1"/>
  <c r="AE3168" i="7" l="1"/>
  <c r="AD3168" i="7"/>
  <c r="AF3167" i="7"/>
  <c r="AG3167" i="7" s="1"/>
  <c r="M4663" i="7"/>
  <c r="N4663" i="7"/>
  <c r="O4662" i="7"/>
  <c r="P4662" i="7" s="1"/>
  <c r="AE3169" i="7" l="1"/>
  <c r="AD3169" i="7"/>
  <c r="AF3168" i="7"/>
  <c r="AG3168" i="7"/>
  <c r="M4664" i="7"/>
  <c r="N4664" i="7"/>
  <c r="O4663" i="7"/>
  <c r="P4663" i="7" s="1"/>
  <c r="AF3169" i="7" l="1"/>
  <c r="AE3170" i="7"/>
  <c r="AD3170" i="7"/>
  <c r="AG3169" i="7"/>
  <c r="M4665" i="7"/>
  <c r="O4664" i="7"/>
  <c r="P4664" i="7" s="1"/>
  <c r="N4665" i="7"/>
  <c r="AE3171" i="7" l="1"/>
  <c r="AD3171" i="7"/>
  <c r="AF3170" i="7"/>
  <c r="AG3170" i="7"/>
  <c r="M4666" i="7"/>
  <c r="N4666" i="7"/>
  <c r="O4665" i="7"/>
  <c r="P4665" i="7" s="1"/>
  <c r="AD3172" i="7" l="1"/>
  <c r="AF3171" i="7"/>
  <c r="AE3172" i="7"/>
  <c r="AG3171" i="7"/>
  <c r="M4667" i="7"/>
  <c r="N4667" i="7"/>
  <c r="O4666" i="7"/>
  <c r="P4666" i="7" s="1"/>
  <c r="AE3173" i="7" l="1"/>
  <c r="AD3173" i="7"/>
  <c r="AF3172" i="7"/>
  <c r="AG3172" i="7" s="1"/>
  <c r="M4668" i="7"/>
  <c r="O4667" i="7"/>
  <c r="P4667" i="7" s="1"/>
  <c r="N4668" i="7"/>
  <c r="AE3174" i="7" l="1"/>
  <c r="AD3174" i="7"/>
  <c r="AF3173" i="7"/>
  <c r="AG3173" i="7" s="1"/>
  <c r="M4669" i="7"/>
  <c r="N4669" i="7"/>
  <c r="O4668" i="7"/>
  <c r="P4668" i="7" s="1"/>
  <c r="AF3174" i="7" l="1"/>
  <c r="AE3175" i="7"/>
  <c r="AD3175" i="7"/>
  <c r="AG3174" i="7"/>
  <c r="M4670" i="7"/>
  <c r="O4669" i="7"/>
  <c r="P4669" i="7" s="1"/>
  <c r="N4670" i="7"/>
  <c r="AE3176" i="7" l="1"/>
  <c r="AD3176" i="7"/>
  <c r="AF3175" i="7"/>
  <c r="AG3175" i="7"/>
  <c r="M4671" i="7"/>
  <c r="N4671" i="7"/>
  <c r="O4670" i="7"/>
  <c r="P4670" i="7" s="1"/>
  <c r="AF3176" i="7" l="1"/>
  <c r="AE3177" i="7"/>
  <c r="AD3177" i="7"/>
  <c r="AG3176" i="7"/>
  <c r="M4672" i="7"/>
  <c r="O4671" i="7"/>
  <c r="P4671" i="7" s="1"/>
  <c r="N4672" i="7"/>
  <c r="AE3178" i="7" l="1"/>
  <c r="AD3178" i="7"/>
  <c r="AF3177" i="7"/>
  <c r="AG3177" i="7"/>
  <c r="M4673" i="7"/>
  <c r="N4673" i="7"/>
  <c r="O4672" i="7"/>
  <c r="P4672" i="7" s="1"/>
  <c r="AE3179" i="7" l="1"/>
  <c r="AD3179" i="7"/>
  <c r="AF3178" i="7"/>
  <c r="AG3178" i="7" s="1"/>
  <c r="M4674" i="7"/>
  <c r="O4673" i="7"/>
  <c r="P4673" i="7" s="1"/>
  <c r="N4674" i="7"/>
  <c r="AE3180" i="7" l="1"/>
  <c r="AD3180" i="7"/>
  <c r="AF3179" i="7"/>
  <c r="AG3179" i="7" s="1"/>
  <c r="M4675" i="7"/>
  <c r="N4675" i="7"/>
  <c r="O4674" i="7"/>
  <c r="P4674" i="7" s="1"/>
  <c r="AE3181" i="7" l="1"/>
  <c r="AD3181" i="7"/>
  <c r="AF3180" i="7"/>
  <c r="AG3180" i="7" s="1"/>
  <c r="M4676" i="7"/>
  <c r="N4676" i="7"/>
  <c r="O4675" i="7"/>
  <c r="P4675" i="7" s="1"/>
  <c r="AF3181" i="7" l="1"/>
  <c r="AE3182" i="7"/>
  <c r="AD3182" i="7"/>
  <c r="AG3181" i="7"/>
  <c r="M4677" i="7"/>
  <c r="N4677" i="7"/>
  <c r="O4676" i="7"/>
  <c r="P4676" i="7" s="1"/>
  <c r="AE3183" i="7" l="1"/>
  <c r="AD3183" i="7"/>
  <c r="AF3182" i="7"/>
  <c r="AG3182" i="7"/>
  <c r="M4678" i="7"/>
  <c r="O4677" i="7"/>
  <c r="P4677" i="7" s="1"/>
  <c r="N4678" i="7"/>
  <c r="AD3184" i="7" l="1"/>
  <c r="AF3183" i="7"/>
  <c r="AE3184" i="7"/>
  <c r="AG3183" i="7"/>
  <c r="M4679" i="7"/>
  <c r="N4679" i="7"/>
  <c r="O4678" i="7"/>
  <c r="P4678" i="7" s="1"/>
  <c r="AE3185" i="7" l="1"/>
  <c r="AD3185" i="7"/>
  <c r="AF3184" i="7"/>
  <c r="AG3184" i="7" s="1"/>
  <c r="M4680" i="7"/>
  <c r="N4680" i="7"/>
  <c r="O4679" i="7"/>
  <c r="P4679" i="7" s="1"/>
  <c r="AE3186" i="7" l="1"/>
  <c r="AD3186" i="7"/>
  <c r="AF3185" i="7"/>
  <c r="AG3185" i="7" s="1"/>
  <c r="M4681" i="7"/>
  <c r="N4681" i="7"/>
  <c r="O4680" i="7"/>
  <c r="P4680" i="7" s="1"/>
  <c r="AF3186" i="7" l="1"/>
  <c r="AG3186" i="7" s="1"/>
  <c r="AE3187" i="7"/>
  <c r="AD3187" i="7"/>
  <c r="M4682" i="7"/>
  <c r="N4682" i="7"/>
  <c r="O4681" i="7"/>
  <c r="P4681" i="7" s="1"/>
  <c r="AE3188" i="7" l="1"/>
  <c r="AD3188" i="7"/>
  <c r="AF3187" i="7"/>
  <c r="AG3187" i="7"/>
  <c r="M4683" i="7"/>
  <c r="N4683" i="7"/>
  <c r="O4682" i="7"/>
  <c r="P4682" i="7" s="1"/>
  <c r="AF3188" i="7" l="1"/>
  <c r="AE3189" i="7"/>
  <c r="AD3189" i="7"/>
  <c r="AG3188" i="7"/>
  <c r="M4684" i="7"/>
  <c r="N4684" i="7"/>
  <c r="O4683" i="7"/>
  <c r="P4683" i="7" s="1"/>
  <c r="AE3190" i="7" l="1"/>
  <c r="AD3190" i="7"/>
  <c r="AF3189" i="7"/>
  <c r="AG3189" i="7" s="1"/>
  <c r="M4685" i="7"/>
  <c r="N4685" i="7"/>
  <c r="O4684" i="7"/>
  <c r="P4684" i="7" s="1"/>
  <c r="AE3191" i="7" l="1"/>
  <c r="AD3191" i="7"/>
  <c r="AF3190" i="7"/>
  <c r="AG3190" i="7"/>
  <c r="M4686" i="7"/>
  <c r="O4685" i="7"/>
  <c r="P4685" i="7" s="1"/>
  <c r="N4686" i="7"/>
  <c r="AE3192" i="7" l="1"/>
  <c r="AD3192" i="7"/>
  <c r="AF3191" i="7"/>
  <c r="AG3191" i="7" s="1"/>
  <c r="M4687" i="7"/>
  <c r="N4687" i="7"/>
  <c r="O4686" i="7"/>
  <c r="P4686" i="7" s="1"/>
  <c r="AE3193" i="7" l="1"/>
  <c r="AD3193" i="7"/>
  <c r="AF3192" i="7"/>
  <c r="AG3192" i="7"/>
  <c r="M4688" i="7"/>
  <c r="N4688" i="7"/>
  <c r="O4687" i="7"/>
  <c r="P4687" i="7" s="1"/>
  <c r="AF3193" i="7" l="1"/>
  <c r="AE3194" i="7"/>
  <c r="AD3194" i="7"/>
  <c r="AG3193" i="7"/>
  <c r="M4689" i="7"/>
  <c r="N4689" i="7"/>
  <c r="O4688" i="7"/>
  <c r="P4688" i="7" s="1"/>
  <c r="AE3195" i="7" l="1"/>
  <c r="AD3195" i="7"/>
  <c r="AF3194" i="7"/>
  <c r="AG3194" i="7" s="1"/>
  <c r="M4690" i="7"/>
  <c r="N4690" i="7"/>
  <c r="O4689" i="7"/>
  <c r="P4689" i="7" s="1"/>
  <c r="AD3196" i="7" l="1"/>
  <c r="AF3195" i="7"/>
  <c r="AE3196" i="7"/>
  <c r="AG3195" i="7"/>
  <c r="M4691" i="7"/>
  <c r="O4690" i="7"/>
  <c r="P4690" i="7" s="1"/>
  <c r="N4691" i="7"/>
  <c r="AE3197" i="7" l="1"/>
  <c r="AD3197" i="7"/>
  <c r="AF3196" i="7"/>
  <c r="AG3196" i="7" s="1"/>
  <c r="M4692" i="7"/>
  <c r="O4691" i="7"/>
  <c r="P4691" i="7" s="1"/>
  <c r="N4692" i="7"/>
  <c r="AE3198" i="7" l="1"/>
  <c r="AD3198" i="7"/>
  <c r="AF3197" i="7"/>
  <c r="AG3197" i="7" s="1"/>
  <c r="M4693" i="7"/>
  <c r="N4693" i="7"/>
  <c r="O4692" i="7"/>
  <c r="P4692" i="7" s="1"/>
  <c r="AF3198" i="7" l="1"/>
  <c r="AE3199" i="7"/>
  <c r="AD3199" i="7"/>
  <c r="AG3198" i="7"/>
  <c r="M4694" i="7"/>
  <c r="N4694" i="7"/>
  <c r="O4693" i="7"/>
  <c r="P4693" i="7" s="1"/>
  <c r="AE3200" i="7" l="1"/>
  <c r="AD3200" i="7"/>
  <c r="AF3199" i="7"/>
  <c r="AG3199" i="7" s="1"/>
  <c r="M4695" i="7"/>
  <c r="O4694" i="7"/>
  <c r="P4694" i="7" s="1"/>
  <c r="N4695" i="7"/>
  <c r="AF3200" i="7" l="1"/>
  <c r="AE3201" i="7"/>
  <c r="AD3201" i="7"/>
  <c r="AG3200" i="7"/>
  <c r="M4696" i="7"/>
  <c r="O4695" i="7"/>
  <c r="P4695" i="7" s="1"/>
  <c r="N4696" i="7"/>
  <c r="AE3202" i="7" l="1"/>
  <c r="AD3202" i="7"/>
  <c r="AF3201" i="7"/>
  <c r="AG3201" i="7"/>
  <c r="M4697" i="7"/>
  <c r="N4697" i="7"/>
  <c r="O4696" i="7"/>
  <c r="P4696" i="7" s="1"/>
  <c r="AE3203" i="7" l="1"/>
  <c r="AD3203" i="7"/>
  <c r="AF3202" i="7"/>
  <c r="AG3202" i="7"/>
  <c r="M4698" i="7"/>
  <c r="O4697" i="7"/>
  <c r="P4697" i="7" s="1"/>
  <c r="N4698" i="7"/>
  <c r="AE3204" i="7" l="1"/>
  <c r="AD3204" i="7"/>
  <c r="AF3203" i="7"/>
  <c r="AG3203" i="7" s="1"/>
  <c r="M4699" i="7"/>
  <c r="N4699" i="7"/>
  <c r="O4698" i="7"/>
  <c r="P4698" i="7" s="1"/>
  <c r="AE3205" i="7" l="1"/>
  <c r="AD3205" i="7"/>
  <c r="AF3204" i="7"/>
  <c r="AG3204" i="7"/>
  <c r="M4700" i="7"/>
  <c r="N4700" i="7"/>
  <c r="O4699" i="7"/>
  <c r="P4699" i="7" s="1"/>
  <c r="AF3205" i="7" l="1"/>
  <c r="AE3206" i="7"/>
  <c r="AD3206" i="7"/>
  <c r="AG3205" i="7"/>
  <c r="M4701" i="7"/>
  <c r="O4700" i="7"/>
  <c r="P4700" i="7" s="1"/>
  <c r="N4701" i="7"/>
  <c r="AE3207" i="7" l="1"/>
  <c r="AD3207" i="7"/>
  <c r="AF3206" i="7"/>
  <c r="AG3206" i="7" s="1"/>
  <c r="M4702" i="7"/>
  <c r="N4702" i="7"/>
  <c r="O4701" i="7"/>
  <c r="P4701" i="7" s="1"/>
  <c r="AD3208" i="7" l="1"/>
  <c r="AF3207" i="7"/>
  <c r="AE3208" i="7"/>
  <c r="AG3207" i="7"/>
  <c r="M4703" i="7"/>
  <c r="N4703" i="7"/>
  <c r="O4702" i="7"/>
  <c r="P4702" i="7" s="1"/>
  <c r="AE3209" i="7" l="1"/>
  <c r="AD3209" i="7"/>
  <c r="AF3208" i="7"/>
  <c r="AG3208" i="7" s="1"/>
  <c r="M4704" i="7"/>
  <c r="N4704" i="7"/>
  <c r="O4703" i="7"/>
  <c r="P4703" i="7" s="1"/>
  <c r="AE3210" i="7" l="1"/>
  <c r="AD3210" i="7"/>
  <c r="AF3209" i="7"/>
  <c r="AG3209" i="7" s="1"/>
  <c r="M4705" i="7"/>
  <c r="N4705" i="7"/>
  <c r="O4704" i="7"/>
  <c r="P4704" i="7" s="1"/>
  <c r="AF3210" i="7" l="1"/>
  <c r="AE3211" i="7"/>
  <c r="AD3211" i="7"/>
  <c r="AG3210" i="7"/>
  <c r="M4706" i="7"/>
  <c r="O4705" i="7"/>
  <c r="P4705" i="7" s="1"/>
  <c r="N4706" i="7"/>
  <c r="AE3212" i="7" l="1"/>
  <c r="AD3212" i="7"/>
  <c r="AF3211" i="7"/>
  <c r="AG3211" i="7"/>
  <c r="M4707" i="7"/>
  <c r="N4707" i="7"/>
  <c r="O4706" i="7"/>
  <c r="P4706" i="7" s="1"/>
  <c r="AF3212" i="7" l="1"/>
  <c r="AE3213" i="7"/>
  <c r="AD3213" i="7"/>
  <c r="AG3212" i="7"/>
  <c r="M4708" i="7"/>
  <c r="N4708" i="7"/>
  <c r="O4707" i="7"/>
  <c r="P4707" i="7" s="1"/>
  <c r="AE3214" i="7" l="1"/>
  <c r="AD3214" i="7"/>
  <c r="AF3213" i="7"/>
  <c r="AG3213" i="7" s="1"/>
  <c r="M4709" i="7"/>
  <c r="N4709" i="7"/>
  <c r="O4708" i="7"/>
  <c r="P4708" i="7" s="1"/>
  <c r="AE3215" i="7" l="1"/>
  <c r="AD3215" i="7"/>
  <c r="AF3214" i="7"/>
  <c r="AG3214" i="7" s="1"/>
  <c r="M4710" i="7"/>
  <c r="N4710" i="7"/>
  <c r="O4709" i="7"/>
  <c r="P4709" i="7" s="1"/>
  <c r="AE3216" i="7" l="1"/>
  <c r="AD3216" i="7"/>
  <c r="AF3215" i="7"/>
  <c r="AG3215" i="7" s="1"/>
  <c r="M4711" i="7"/>
  <c r="O4710" i="7"/>
  <c r="P4710" i="7" s="1"/>
  <c r="N4711" i="7"/>
  <c r="AE3217" i="7" l="1"/>
  <c r="AD3217" i="7"/>
  <c r="AF3216" i="7"/>
  <c r="AG3216" i="7" s="1"/>
  <c r="M4712" i="7"/>
  <c r="N4712" i="7"/>
  <c r="O4711" i="7"/>
  <c r="P4711" i="7" s="1"/>
  <c r="AF3217" i="7" l="1"/>
  <c r="AE3218" i="7"/>
  <c r="AD3218" i="7"/>
  <c r="AG3217" i="7"/>
  <c r="M4713" i="7"/>
  <c r="O4712" i="7"/>
  <c r="P4712" i="7" s="1"/>
  <c r="N4713" i="7"/>
  <c r="AE3219" i="7" l="1"/>
  <c r="AD3219" i="7"/>
  <c r="AF3218" i="7"/>
  <c r="AG3218" i="7"/>
  <c r="M4714" i="7"/>
  <c r="N4714" i="7"/>
  <c r="O4713" i="7"/>
  <c r="P4713" i="7" s="1"/>
  <c r="AD3220" i="7" l="1"/>
  <c r="AF3219" i="7"/>
  <c r="AG3219" i="7" s="1"/>
  <c r="AE3220" i="7"/>
  <c r="M4715" i="7"/>
  <c r="N4715" i="7"/>
  <c r="O4714" i="7"/>
  <c r="P4714" i="7" s="1"/>
  <c r="AE3221" i="7" l="1"/>
  <c r="AD3221" i="7"/>
  <c r="AF3220" i="7"/>
  <c r="AG3220" i="7"/>
  <c r="M4716" i="7"/>
  <c r="N4716" i="7"/>
  <c r="O4715" i="7"/>
  <c r="P4715" i="7" s="1"/>
  <c r="AE3222" i="7" l="1"/>
  <c r="AD3222" i="7"/>
  <c r="AF3221" i="7"/>
  <c r="AG3221" i="7"/>
  <c r="M4717" i="7"/>
  <c r="N4717" i="7"/>
  <c r="O4716" i="7"/>
  <c r="P4716" i="7" s="1"/>
  <c r="AF3222" i="7" l="1"/>
  <c r="AE3223" i="7"/>
  <c r="AD3223" i="7"/>
  <c r="AG3222" i="7"/>
  <c r="M4718" i="7"/>
  <c r="O4717" i="7"/>
  <c r="P4717" i="7" s="1"/>
  <c r="N4718" i="7"/>
  <c r="AE3224" i="7" l="1"/>
  <c r="AD3224" i="7"/>
  <c r="AF3223" i="7"/>
  <c r="AG3223" i="7"/>
  <c r="M4719" i="7"/>
  <c r="N4719" i="7"/>
  <c r="O4718" i="7"/>
  <c r="P4718" i="7" s="1"/>
  <c r="AF3224" i="7" l="1"/>
  <c r="AE3225" i="7"/>
  <c r="AD3225" i="7"/>
  <c r="AG3224" i="7"/>
  <c r="M4720" i="7"/>
  <c r="N4720" i="7"/>
  <c r="O4719" i="7"/>
  <c r="P4719" i="7" s="1"/>
  <c r="AE3226" i="7" l="1"/>
  <c r="AD3226" i="7"/>
  <c r="AF3225" i="7"/>
  <c r="AG3225" i="7"/>
  <c r="M4721" i="7"/>
  <c r="N4721" i="7"/>
  <c r="O4720" i="7"/>
  <c r="P4720" i="7" s="1"/>
  <c r="AE3227" i="7" l="1"/>
  <c r="AD3227" i="7"/>
  <c r="AF3226" i="7"/>
  <c r="AG3226" i="7"/>
  <c r="M4722" i="7"/>
  <c r="N4722" i="7"/>
  <c r="O4721" i="7"/>
  <c r="P4721" i="7" s="1"/>
  <c r="AE3228" i="7" l="1"/>
  <c r="AD3228" i="7"/>
  <c r="AF3227" i="7"/>
  <c r="AG3227" i="7"/>
  <c r="M4723" i="7"/>
  <c r="O4722" i="7"/>
  <c r="P4722" i="7" s="1"/>
  <c r="N4723" i="7"/>
  <c r="AE3229" i="7" l="1"/>
  <c r="AD3229" i="7"/>
  <c r="AF3228" i="7"/>
  <c r="AG3228" i="7"/>
  <c r="M4724" i="7"/>
  <c r="N4724" i="7"/>
  <c r="O4723" i="7"/>
  <c r="P4723" i="7" s="1"/>
  <c r="AF3229" i="7" l="1"/>
  <c r="AE3230" i="7"/>
  <c r="AD3230" i="7"/>
  <c r="AG3229" i="7"/>
  <c r="M4725" i="7"/>
  <c r="N4725" i="7"/>
  <c r="O4724" i="7"/>
  <c r="P4724" i="7" s="1"/>
  <c r="AE3231" i="7" l="1"/>
  <c r="AD3231" i="7"/>
  <c r="AF3230" i="7"/>
  <c r="AG3230" i="7" s="1"/>
  <c r="M4726" i="7"/>
  <c r="N4726" i="7"/>
  <c r="O4725" i="7"/>
  <c r="P4725" i="7" s="1"/>
  <c r="AD3232" i="7" l="1"/>
  <c r="AF3231" i="7"/>
  <c r="AE3232" i="7"/>
  <c r="AG3231" i="7"/>
  <c r="M4727" i="7"/>
  <c r="N4727" i="7"/>
  <c r="O4726" i="7"/>
  <c r="P4726" i="7" s="1"/>
  <c r="AE3233" i="7" l="1"/>
  <c r="AD3233" i="7"/>
  <c r="AF3232" i="7"/>
  <c r="AG3232" i="7" s="1"/>
  <c r="M4728" i="7"/>
  <c r="N4728" i="7"/>
  <c r="O4727" i="7"/>
  <c r="P4727" i="7" s="1"/>
  <c r="AE3234" i="7" l="1"/>
  <c r="AD3234" i="7"/>
  <c r="AF3233" i="7"/>
  <c r="AG3233" i="7" s="1"/>
  <c r="M4729" i="7"/>
  <c r="N4729" i="7"/>
  <c r="O4728" i="7"/>
  <c r="P4728" i="7" s="1"/>
  <c r="AF3234" i="7" l="1"/>
  <c r="AE3235" i="7"/>
  <c r="AD3235" i="7"/>
  <c r="AG3234" i="7"/>
  <c r="M4730" i="7"/>
  <c r="O4729" i="7"/>
  <c r="P4729" i="7" s="1"/>
  <c r="N4730" i="7"/>
  <c r="AE3236" i="7" l="1"/>
  <c r="AD3236" i="7"/>
  <c r="AF3235" i="7"/>
  <c r="AG3235" i="7" s="1"/>
  <c r="M4731" i="7"/>
  <c r="O4730" i="7"/>
  <c r="P4730" i="7" s="1"/>
  <c r="N4731" i="7"/>
  <c r="AF3236" i="7" l="1"/>
  <c r="AE3237" i="7"/>
  <c r="AD3237" i="7"/>
  <c r="AG3236" i="7"/>
  <c r="M4732" i="7"/>
  <c r="N4732" i="7"/>
  <c r="O4731" i="7"/>
  <c r="P4731" i="7" s="1"/>
  <c r="AE3238" i="7" l="1"/>
  <c r="AD3238" i="7"/>
  <c r="AF3237" i="7"/>
  <c r="AG3237" i="7" s="1"/>
  <c r="M4733" i="7"/>
  <c r="O4732" i="7"/>
  <c r="P4732" i="7" s="1"/>
  <c r="N4733" i="7"/>
  <c r="AE3239" i="7" l="1"/>
  <c r="AD3239" i="7"/>
  <c r="AF3238" i="7"/>
  <c r="AG3238" i="7" s="1"/>
  <c r="M4734" i="7"/>
  <c r="N4734" i="7"/>
  <c r="O4733" i="7"/>
  <c r="P4733" i="7" s="1"/>
  <c r="AE3240" i="7" l="1"/>
  <c r="AD3240" i="7"/>
  <c r="AF3239" i="7"/>
  <c r="AG3239" i="7"/>
  <c r="M4735" i="7"/>
  <c r="N4735" i="7"/>
  <c r="O4734" i="7"/>
  <c r="P4734" i="7" s="1"/>
  <c r="AE3241" i="7" l="1"/>
  <c r="AD3241" i="7"/>
  <c r="AF3240" i="7"/>
  <c r="AG3240" i="7" s="1"/>
  <c r="M4736" i="7"/>
  <c r="N4736" i="7"/>
  <c r="O4735" i="7"/>
  <c r="P4735" i="7" s="1"/>
  <c r="AF3241" i="7" l="1"/>
  <c r="AE3242" i="7"/>
  <c r="AD3242" i="7"/>
  <c r="AG3241" i="7"/>
  <c r="M4737" i="7"/>
  <c r="N4737" i="7"/>
  <c r="O4736" i="7"/>
  <c r="P4736" i="7" s="1"/>
  <c r="AE3243" i="7" l="1"/>
  <c r="AD3243" i="7"/>
  <c r="AF3242" i="7"/>
  <c r="AG3242" i="7"/>
  <c r="M4738" i="7"/>
  <c r="N4738" i="7"/>
  <c r="O4737" i="7"/>
  <c r="P4737" i="7" s="1"/>
  <c r="AD3244" i="7" l="1"/>
  <c r="AF3243" i="7"/>
  <c r="AE3244" i="7"/>
  <c r="AG3243" i="7"/>
  <c r="M4739" i="7"/>
  <c r="O4738" i="7"/>
  <c r="P4738" i="7" s="1"/>
  <c r="N4739" i="7"/>
  <c r="AE3245" i="7" l="1"/>
  <c r="AD3245" i="7"/>
  <c r="AF3244" i="7"/>
  <c r="AG3244" i="7" s="1"/>
  <c r="M4740" i="7"/>
  <c r="N4740" i="7"/>
  <c r="O4739" i="7"/>
  <c r="P4739" i="7" s="1"/>
  <c r="AE3246" i="7" l="1"/>
  <c r="AD3246" i="7"/>
  <c r="AF3245" i="7"/>
  <c r="AG3245" i="7" s="1"/>
  <c r="M4741" i="7"/>
  <c r="N4741" i="7"/>
  <c r="O4740" i="7"/>
  <c r="P4740" i="7" s="1"/>
  <c r="AF3246" i="7" l="1"/>
  <c r="AE3247" i="7"/>
  <c r="AD3247" i="7"/>
  <c r="AG3246" i="7"/>
  <c r="M4742" i="7"/>
  <c r="O4741" i="7"/>
  <c r="P4741" i="7" s="1"/>
  <c r="N4742" i="7"/>
  <c r="AE3248" i="7" l="1"/>
  <c r="AD3248" i="7"/>
  <c r="AF3247" i="7"/>
  <c r="AG3247" i="7"/>
  <c r="M4743" i="7"/>
  <c r="N4743" i="7"/>
  <c r="O4742" i="7"/>
  <c r="P4742" i="7" s="1"/>
  <c r="AF3248" i="7" l="1"/>
  <c r="AE3249" i="7"/>
  <c r="AD3249" i="7"/>
  <c r="AG3248" i="7"/>
  <c r="M4744" i="7"/>
  <c r="N4744" i="7"/>
  <c r="O4743" i="7"/>
  <c r="P4743" i="7" s="1"/>
  <c r="AE3250" i="7" l="1"/>
  <c r="AD3250" i="7"/>
  <c r="AF3249" i="7"/>
  <c r="AG3249" i="7"/>
  <c r="M4745" i="7"/>
  <c r="N4745" i="7"/>
  <c r="O4744" i="7"/>
  <c r="P4744" i="7" s="1"/>
  <c r="AE3251" i="7" l="1"/>
  <c r="AD3251" i="7"/>
  <c r="AF3250" i="7"/>
  <c r="AG3250" i="7" s="1"/>
  <c r="M4746" i="7"/>
  <c r="N4746" i="7"/>
  <c r="O4745" i="7"/>
  <c r="P4745" i="7" s="1"/>
  <c r="AE3252" i="7" l="1"/>
  <c r="AD3252" i="7"/>
  <c r="AF3251" i="7"/>
  <c r="AG3251" i="7" s="1"/>
  <c r="M4747" i="7"/>
  <c r="O4746" i="7"/>
  <c r="P4746" i="7" s="1"/>
  <c r="N4747" i="7"/>
  <c r="AE3253" i="7" l="1"/>
  <c r="AD3253" i="7"/>
  <c r="AF3252" i="7"/>
  <c r="AG3252" i="7"/>
  <c r="M4748" i="7"/>
  <c r="N4748" i="7"/>
  <c r="O4747" i="7"/>
  <c r="P4747" i="7" s="1"/>
  <c r="AF3253" i="7" l="1"/>
  <c r="AE3254" i="7"/>
  <c r="AD3254" i="7"/>
  <c r="AG3253" i="7"/>
  <c r="M4749" i="7"/>
  <c r="N4749" i="7"/>
  <c r="O4748" i="7"/>
  <c r="P4748" i="7" s="1"/>
  <c r="AE3255" i="7" l="1"/>
  <c r="AD3255" i="7"/>
  <c r="AF3254" i="7"/>
  <c r="AG3254" i="7" s="1"/>
  <c r="M4750" i="7"/>
  <c r="O4749" i="7"/>
  <c r="P4749" i="7" s="1"/>
  <c r="N4750" i="7"/>
  <c r="AD3256" i="7" l="1"/>
  <c r="AF3255" i="7"/>
  <c r="AE3256" i="7"/>
  <c r="AG3255" i="7"/>
  <c r="M4751" i="7"/>
  <c r="N4751" i="7"/>
  <c r="O4750" i="7"/>
  <c r="P4750" i="7" s="1"/>
  <c r="AE3257" i="7" l="1"/>
  <c r="AD3257" i="7"/>
  <c r="AF3256" i="7"/>
  <c r="AG3256" i="7" s="1"/>
  <c r="M4752" i="7"/>
  <c r="N4752" i="7"/>
  <c r="O4751" i="7"/>
  <c r="P4751" i="7" s="1"/>
  <c r="AE3258" i="7" l="1"/>
  <c r="AD3258" i="7"/>
  <c r="AF3257" i="7"/>
  <c r="AG3257" i="7" s="1"/>
  <c r="M4753" i="7"/>
  <c r="N4753" i="7"/>
  <c r="O4752" i="7"/>
  <c r="P4752" i="7" s="1"/>
  <c r="AG3258" i="7" l="1"/>
  <c r="AF3258" i="7"/>
  <c r="AE3259" i="7"/>
  <c r="AD3259" i="7"/>
  <c r="M4754" i="7"/>
  <c r="O4753" i="7"/>
  <c r="P4753" i="7" s="1"/>
  <c r="N4754" i="7"/>
  <c r="AE3260" i="7" l="1"/>
  <c r="AD3260" i="7"/>
  <c r="AF3259" i="7"/>
  <c r="AG3259" i="7" s="1"/>
  <c r="M4755" i="7"/>
  <c r="N4755" i="7"/>
  <c r="O4754" i="7"/>
  <c r="P4754" i="7" s="1"/>
  <c r="AF3260" i="7" l="1"/>
  <c r="AE3261" i="7"/>
  <c r="AD3261" i="7"/>
  <c r="AG3260" i="7"/>
  <c r="M4756" i="7"/>
  <c r="O4755" i="7"/>
  <c r="P4755" i="7" s="1"/>
  <c r="N4756" i="7"/>
  <c r="AE3262" i="7" l="1"/>
  <c r="AD3262" i="7"/>
  <c r="AF3261" i="7"/>
  <c r="AG3261" i="7" s="1"/>
  <c r="M4757" i="7"/>
  <c r="N4757" i="7"/>
  <c r="O4756" i="7"/>
  <c r="P4756" i="7" s="1"/>
  <c r="AE3263" i="7" l="1"/>
  <c r="AD3263" i="7"/>
  <c r="AF3262" i="7"/>
  <c r="AG3262" i="7"/>
  <c r="M4758" i="7"/>
  <c r="O4757" i="7"/>
  <c r="P4757" i="7" s="1"/>
  <c r="N4758" i="7"/>
  <c r="AE3264" i="7" l="1"/>
  <c r="AD3264" i="7"/>
  <c r="AF3263" i="7"/>
  <c r="AG3263" i="7" s="1"/>
  <c r="M4759" i="7"/>
  <c r="O4758" i="7"/>
  <c r="P4758" i="7" s="1"/>
  <c r="N4759" i="7"/>
  <c r="AE3265" i="7" l="1"/>
  <c r="AD3265" i="7"/>
  <c r="AF3264" i="7"/>
  <c r="AG3264" i="7" s="1"/>
  <c r="M4760" i="7"/>
  <c r="N4760" i="7"/>
  <c r="O4759" i="7"/>
  <c r="P4759" i="7" s="1"/>
  <c r="AF3265" i="7" l="1"/>
  <c r="AD3266" i="7"/>
  <c r="AE3266" i="7"/>
  <c r="AG3265" i="7"/>
  <c r="M4761" i="7"/>
  <c r="N4761" i="7"/>
  <c r="O4760" i="7"/>
  <c r="P4760" i="7" s="1"/>
  <c r="AE3267" i="7" l="1"/>
  <c r="AD3267" i="7"/>
  <c r="AF3266" i="7"/>
  <c r="AG3266" i="7" s="1"/>
  <c r="M4762" i="7"/>
  <c r="O4761" i="7"/>
  <c r="P4761" i="7" s="1"/>
  <c r="N4762" i="7"/>
  <c r="AD3268" i="7" l="1"/>
  <c r="AF3267" i="7"/>
  <c r="AE3268" i="7"/>
  <c r="AG3267" i="7"/>
  <c r="M4763" i="7"/>
  <c r="N4763" i="7"/>
  <c r="O4762" i="7"/>
  <c r="P4762" i="7" s="1"/>
  <c r="AE3269" i="7" l="1"/>
  <c r="AD3269" i="7"/>
  <c r="AF3268" i="7"/>
  <c r="AG3268" i="7" s="1"/>
  <c r="M4764" i="7"/>
  <c r="N4764" i="7"/>
  <c r="O4763" i="7"/>
  <c r="P4763" i="7" s="1"/>
  <c r="AE3270" i="7" l="1"/>
  <c r="AD3270" i="7"/>
  <c r="AF3269" i="7"/>
  <c r="AG3269" i="7"/>
  <c r="M4765" i="7"/>
  <c r="N4765" i="7"/>
  <c r="O4764" i="7"/>
  <c r="P4764" i="7" s="1"/>
  <c r="AF3270" i="7" l="1"/>
  <c r="AG3270" i="7" s="1"/>
  <c r="AE3271" i="7"/>
  <c r="AD3271" i="7"/>
  <c r="M4766" i="7"/>
  <c r="O4765" i="7"/>
  <c r="P4765" i="7" s="1"/>
  <c r="N4766" i="7"/>
  <c r="AE3272" i="7" l="1"/>
  <c r="AD3272" i="7"/>
  <c r="AF3271" i="7"/>
  <c r="AG3271" i="7" s="1"/>
  <c r="M4767" i="7"/>
  <c r="N4767" i="7"/>
  <c r="O4766" i="7"/>
  <c r="P4766" i="7" s="1"/>
  <c r="AF3272" i="7" l="1"/>
  <c r="AG3272" i="7" s="1"/>
  <c r="AE3273" i="7"/>
  <c r="AD3273" i="7"/>
  <c r="M4768" i="7"/>
  <c r="N4768" i="7"/>
  <c r="O4767" i="7"/>
  <c r="P4767" i="7" s="1"/>
  <c r="AE3274" i="7" l="1"/>
  <c r="AD3274" i="7"/>
  <c r="AF3273" i="7"/>
  <c r="AG3273" i="7" s="1"/>
  <c r="M4769" i="7"/>
  <c r="N4769" i="7"/>
  <c r="O4768" i="7"/>
  <c r="P4768" i="7" s="1"/>
  <c r="AE3275" i="7" l="1"/>
  <c r="AD3275" i="7"/>
  <c r="AF3274" i="7"/>
  <c r="AG3274" i="7" s="1"/>
  <c r="M4770" i="7"/>
  <c r="N4770" i="7"/>
  <c r="O4769" i="7"/>
  <c r="P4769" i="7" s="1"/>
  <c r="AE3276" i="7" l="1"/>
  <c r="AD3276" i="7"/>
  <c r="AF3275" i="7"/>
  <c r="AG3275" i="7"/>
  <c r="M4771" i="7"/>
  <c r="N4771" i="7"/>
  <c r="O4770" i="7"/>
  <c r="P4770" i="7" s="1"/>
  <c r="AE3277" i="7" l="1"/>
  <c r="AD3277" i="7"/>
  <c r="AF3276" i="7"/>
  <c r="AG3276" i="7"/>
  <c r="M4772" i="7"/>
  <c r="O4771" i="7"/>
  <c r="P4771" i="7" s="1"/>
  <c r="N4772" i="7"/>
  <c r="AF3277" i="7" l="1"/>
  <c r="AG3277" i="7" s="1"/>
  <c r="AE3278" i="7"/>
  <c r="AD3278" i="7"/>
  <c r="M4773" i="7"/>
  <c r="N4773" i="7"/>
  <c r="O4772" i="7"/>
  <c r="P4772" i="7" s="1"/>
  <c r="AE3279" i="7" l="1"/>
  <c r="AD3279" i="7"/>
  <c r="AF3278" i="7"/>
  <c r="AG3278" i="7"/>
  <c r="M4774" i="7"/>
  <c r="N4774" i="7"/>
  <c r="O4773" i="7"/>
  <c r="P4773" i="7" s="1"/>
  <c r="AD3280" i="7" l="1"/>
  <c r="AF3279" i="7"/>
  <c r="AG3279" i="7" s="1"/>
  <c r="AE3280" i="7"/>
  <c r="M4775" i="7"/>
  <c r="O4774" i="7"/>
  <c r="P4774" i="7" s="1"/>
  <c r="N4775" i="7"/>
  <c r="AE3281" i="7" l="1"/>
  <c r="AD3281" i="7"/>
  <c r="AF3280" i="7"/>
  <c r="AG3280" i="7"/>
  <c r="M4776" i="7"/>
  <c r="N4776" i="7"/>
  <c r="O4775" i="7"/>
  <c r="P4775" i="7" s="1"/>
  <c r="AE3282" i="7" l="1"/>
  <c r="AD3282" i="7"/>
  <c r="AF3281" i="7"/>
  <c r="AG3281" i="7"/>
  <c r="M4777" i="7"/>
  <c r="N4777" i="7"/>
  <c r="O4776" i="7"/>
  <c r="P4776" i="7" s="1"/>
  <c r="AF3282" i="7" l="1"/>
  <c r="AE3283" i="7"/>
  <c r="AD3283" i="7"/>
  <c r="AG3282" i="7"/>
  <c r="M4778" i="7"/>
  <c r="O4777" i="7"/>
  <c r="P4777" i="7" s="1"/>
  <c r="N4778" i="7"/>
  <c r="AE3284" i="7" l="1"/>
  <c r="AD3284" i="7"/>
  <c r="AF3283" i="7"/>
  <c r="AG3283" i="7"/>
  <c r="M4779" i="7"/>
  <c r="N4779" i="7"/>
  <c r="O4778" i="7"/>
  <c r="P4778" i="7" s="1"/>
  <c r="AF3284" i="7" l="1"/>
  <c r="AE3285" i="7"/>
  <c r="AD3285" i="7"/>
  <c r="AG3284" i="7"/>
  <c r="M4780" i="7"/>
  <c r="N4780" i="7"/>
  <c r="O4779" i="7"/>
  <c r="P4779" i="7" s="1"/>
  <c r="AE3286" i="7" l="1"/>
  <c r="AD3286" i="7"/>
  <c r="AF3285" i="7"/>
  <c r="AG3285" i="7" s="1"/>
  <c r="M4781" i="7"/>
  <c r="N4781" i="7"/>
  <c r="O4780" i="7"/>
  <c r="P4780" i="7" s="1"/>
  <c r="AE3287" i="7" l="1"/>
  <c r="AD3287" i="7"/>
  <c r="AF3286" i="7"/>
  <c r="AG3286" i="7"/>
  <c r="M4782" i="7"/>
  <c r="N4782" i="7"/>
  <c r="O4781" i="7"/>
  <c r="P4781" i="7" s="1"/>
  <c r="AE3288" i="7" l="1"/>
  <c r="AD3288" i="7"/>
  <c r="AF3287" i="7"/>
  <c r="AG3287" i="7"/>
  <c r="M4783" i="7"/>
  <c r="O4782" i="7"/>
  <c r="P4782" i="7" s="1"/>
  <c r="N4783" i="7"/>
  <c r="AE3289" i="7" l="1"/>
  <c r="AD3289" i="7"/>
  <c r="AF3288" i="7"/>
  <c r="AG3288" i="7" s="1"/>
  <c r="M4784" i="7"/>
  <c r="N4784" i="7"/>
  <c r="O4783" i="7"/>
  <c r="P4783" i="7" s="1"/>
  <c r="AF3289" i="7" l="1"/>
  <c r="AE3290" i="7"/>
  <c r="AD3290" i="7"/>
  <c r="AG3289" i="7"/>
  <c r="M4785" i="7"/>
  <c r="O4784" i="7"/>
  <c r="P4784" i="7" s="1"/>
  <c r="N4785" i="7"/>
  <c r="AE3291" i="7" l="1"/>
  <c r="AD3291" i="7"/>
  <c r="AF3290" i="7"/>
  <c r="AG3290" i="7"/>
  <c r="M4786" i="7"/>
  <c r="O4785" i="7"/>
  <c r="P4785" i="7" s="1"/>
  <c r="N4786" i="7"/>
  <c r="AD3292" i="7" l="1"/>
  <c r="AF3291" i="7"/>
  <c r="AE3292" i="7"/>
  <c r="AG3291" i="7"/>
  <c r="M4787" i="7"/>
  <c r="N4787" i="7"/>
  <c r="O4786" i="7"/>
  <c r="P4786" i="7" s="1"/>
  <c r="AE3293" i="7" l="1"/>
  <c r="AD3293" i="7"/>
  <c r="AF3292" i="7"/>
  <c r="AG3292" i="7" s="1"/>
  <c r="M4788" i="7"/>
  <c r="N4788" i="7"/>
  <c r="O4787" i="7"/>
  <c r="P4787" i="7" s="1"/>
  <c r="AE3294" i="7" l="1"/>
  <c r="AD3294" i="7"/>
  <c r="AF3293" i="7"/>
  <c r="AG3293" i="7"/>
  <c r="M4789" i="7"/>
  <c r="O4788" i="7"/>
  <c r="P4788" i="7" s="1"/>
  <c r="N4789" i="7"/>
  <c r="AF3294" i="7" l="1"/>
  <c r="AG3294" i="7" s="1"/>
  <c r="AE3295" i="7"/>
  <c r="AD3295" i="7"/>
  <c r="M4790" i="7"/>
  <c r="N4790" i="7"/>
  <c r="O4789" i="7"/>
  <c r="P4789" i="7" s="1"/>
  <c r="AE3296" i="7" l="1"/>
  <c r="AD3296" i="7"/>
  <c r="AF3295" i="7"/>
  <c r="AG3295" i="7"/>
  <c r="M4791" i="7"/>
  <c r="N4791" i="7"/>
  <c r="O4790" i="7"/>
  <c r="P4790" i="7" s="1"/>
  <c r="AF3296" i="7" l="1"/>
  <c r="AE3297" i="7"/>
  <c r="AD3297" i="7"/>
  <c r="AG3296" i="7"/>
  <c r="M4792" i="7"/>
  <c r="O4791" i="7"/>
  <c r="P4791" i="7" s="1"/>
  <c r="N4792" i="7"/>
  <c r="AE3298" i="7" l="1"/>
  <c r="AD3298" i="7"/>
  <c r="AF3297" i="7"/>
  <c r="AG3297" i="7"/>
  <c r="M4793" i="7"/>
  <c r="N4793" i="7"/>
  <c r="O4792" i="7"/>
  <c r="P4792" i="7" s="1"/>
  <c r="AE3299" i="7" l="1"/>
  <c r="AD3299" i="7"/>
  <c r="AF3298" i="7"/>
  <c r="AG3298" i="7"/>
  <c r="M4794" i="7"/>
  <c r="N4794" i="7"/>
  <c r="O4793" i="7"/>
  <c r="P4793" i="7" s="1"/>
  <c r="AE3300" i="7" l="1"/>
  <c r="AD3300" i="7"/>
  <c r="AF3299" i="7"/>
  <c r="AG3299" i="7"/>
  <c r="M4795" i="7"/>
  <c r="N4795" i="7"/>
  <c r="O4794" i="7"/>
  <c r="P4794" i="7" s="1"/>
  <c r="AE3301" i="7" l="1"/>
  <c r="AD3301" i="7"/>
  <c r="AF3300" i="7"/>
  <c r="AG3300" i="7"/>
  <c r="M4796" i="7"/>
  <c r="N4796" i="7"/>
  <c r="O4795" i="7"/>
  <c r="P4795" i="7" s="1"/>
  <c r="AF3301" i="7" l="1"/>
  <c r="AE3302" i="7"/>
  <c r="AD3302" i="7"/>
  <c r="AG3301" i="7"/>
  <c r="M4797" i="7"/>
  <c r="N4797" i="7"/>
  <c r="O4796" i="7"/>
  <c r="P4796" i="7" s="1"/>
  <c r="AE3303" i="7" l="1"/>
  <c r="AD3303" i="7"/>
  <c r="AF3302" i="7"/>
  <c r="AG3302" i="7"/>
  <c r="M4798" i="7"/>
  <c r="N4798" i="7"/>
  <c r="O4797" i="7"/>
  <c r="P4797" i="7" s="1"/>
  <c r="AD3304" i="7" l="1"/>
  <c r="AF3303" i="7"/>
  <c r="AE3304" i="7"/>
  <c r="AG3303" i="7"/>
  <c r="M4799" i="7"/>
  <c r="N4799" i="7"/>
  <c r="O4798" i="7"/>
  <c r="P4798" i="7" s="1"/>
  <c r="AE3305" i="7" l="1"/>
  <c r="AD3305" i="7"/>
  <c r="AF3304" i="7"/>
  <c r="AG3304" i="7" s="1"/>
  <c r="M4800" i="7"/>
  <c r="N4800" i="7"/>
  <c r="O4799" i="7"/>
  <c r="P4799" i="7" s="1"/>
  <c r="AE3306" i="7" l="1"/>
  <c r="AD3306" i="7"/>
  <c r="AF3305" i="7"/>
  <c r="AG3305" i="7" s="1"/>
  <c r="M4801" i="7"/>
  <c r="O4800" i="7"/>
  <c r="P4800" i="7" s="1"/>
  <c r="N4801" i="7"/>
  <c r="AF3306" i="7" l="1"/>
  <c r="AE3307" i="7"/>
  <c r="AD3307" i="7"/>
  <c r="AG3306" i="7"/>
  <c r="M4802" i="7"/>
  <c r="N4802" i="7"/>
  <c r="O4801" i="7"/>
  <c r="P4801" i="7" s="1"/>
  <c r="AE3308" i="7" l="1"/>
  <c r="AD3308" i="7"/>
  <c r="AF3307" i="7"/>
  <c r="AG3307" i="7" s="1"/>
  <c r="M4803" i="7"/>
  <c r="O4802" i="7"/>
  <c r="P4802" i="7" s="1"/>
  <c r="N4803" i="7"/>
  <c r="AF3308" i="7" l="1"/>
  <c r="AE3309" i="7"/>
  <c r="AD3309" i="7"/>
  <c r="AG3308" i="7"/>
  <c r="M4804" i="7"/>
  <c r="N4804" i="7"/>
  <c r="O4803" i="7"/>
  <c r="P4803" i="7" s="1"/>
  <c r="AE3310" i="7" l="1"/>
  <c r="AD3310" i="7"/>
  <c r="AF3309" i="7"/>
  <c r="AG3309" i="7" s="1"/>
  <c r="M4805" i="7"/>
  <c r="N4805" i="7"/>
  <c r="O4804" i="7"/>
  <c r="P4804" i="7" s="1"/>
  <c r="AE3311" i="7" l="1"/>
  <c r="AD3311" i="7"/>
  <c r="AF3310" i="7"/>
  <c r="AG3310" i="7" s="1"/>
  <c r="M4806" i="7"/>
  <c r="N4806" i="7"/>
  <c r="O4805" i="7"/>
  <c r="P4805" i="7" s="1"/>
  <c r="AE3312" i="7" l="1"/>
  <c r="AD3312" i="7"/>
  <c r="AF3311" i="7"/>
  <c r="AG3311" i="7"/>
  <c r="M4807" i="7"/>
  <c r="N4807" i="7"/>
  <c r="O4806" i="7"/>
  <c r="P4806" i="7" s="1"/>
  <c r="AE3313" i="7" l="1"/>
  <c r="AD3313" i="7"/>
  <c r="AF3312" i="7"/>
  <c r="AG3312" i="7"/>
  <c r="M4808" i="7"/>
  <c r="N4808" i="7"/>
  <c r="O4807" i="7"/>
  <c r="P4807" i="7" s="1"/>
  <c r="AF3313" i="7" l="1"/>
  <c r="AE3314" i="7"/>
  <c r="AD3314" i="7"/>
  <c r="AG3313" i="7"/>
  <c r="M4809" i="7"/>
  <c r="O4808" i="7"/>
  <c r="P4808" i="7" s="1"/>
  <c r="N4809" i="7"/>
  <c r="AE3315" i="7" l="1"/>
  <c r="AD3315" i="7"/>
  <c r="AF3314" i="7"/>
  <c r="AG3314" i="7"/>
  <c r="M4810" i="7"/>
  <c r="N4810" i="7"/>
  <c r="O4809" i="7"/>
  <c r="P4809" i="7" s="1"/>
  <c r="AD3316" i="7" l="1"/>
  <c r="AF3315" i="7"/>
  <c r="AG3315" i="7" s="1"/>
  <c r="AE3316" i="7"/>
  <c r="M4811" i="7"/>
  <c r="N4811" i="7"/>
  <c r="O4810" i="7"/>
  <c r="P4810" i="7" s="1"/>
  <c r="AE3317" i="7" l="1"/>
  <c r="AD3317" i="7"/>
  <c r="AF3316" i="7"/>
  <c r="AG3316" i="7"/>
  <c r="M4812" i="7"/>
  <c r="N4812" i="7"/>
  <c r="O4811" i="7"/>
  <c r="P4811" i="7" s="1"/>
  <c r="AE3318" i="7" l="1"/>
  <c r="AD3318" i="7"/>
  <c r="AF3317" i="7"/>
  <c r="AG3317" i="7"/>
  <c r="M4813" i="7"/>
  <c r="N4813" i="7"/>
  <c r="O4812" i="7"/>
  <c r="P4812" i="7" s="1"/>
  <c r="AF3318" i="7" l="1"/>
  <c r="AE3319" i="7"/>
  <c r="AD3319" i="7"/>
  <c r="AG3318" i="7"/>
  <c r="M4814" i="7"/>
  <c r="N4814" i="7"/>
  <c r="O4813" i="7"/>
  <c r="P4813" i="7" s="1"/>
  <c r="AE3320" i="7" l="1"/>
  <c r="AD3320" i="7"/>
  <c r="AF3319" i="7"/>
  <c r="AG3319" i="7"/>
  <c r="M4815" i="7"/>
  <c r="N4815" i="7"/>
  <c r="O4814" i="7"/>
  <c r="P4814" i="7" s="1"/>
  <c r="AF3320" i="7" l="1"/>
  <c r="AG3320" i="7" s="1"/>
  <c r="AE3321" i="7"/>
  <c r="AD3321" i="7"/>
  <c r="M4816" i="7"/>
  <c r="O4815" i="7"/>
  <c r="P4815" i="7" s="1"/>
  <c r="N4816" i="7"/>
  <c r="AE3322" i="7" l="1"/>
  <c r="AD3322" i="7"/>
  <c r="AF3321" i="7"/>
  <c r="AG3321" i="7" s="1"/>
  <c r="M4817" i="7"/>
  <c r="N4817" i="7"/>
  <c r="O4816" i="7"/>
  <c r="P4816" i="7" s="1"/>
  <c r="AE3323" i="7" l="1"/>
  <c r="AD3323" i="7"/>
  <c r="AF3322" i="7"/>
  <c r="AG3322" i="7"/>
  <c r="M4818" i="7"/>
  <c r="N4818" i="7"/>
  <c r="O4817" i="7"/>
  <c r="P4817" i="7" s="1"/>
  <c r="AE3324" i="7" l="1"/>
  <c r="AD3324" i="7"/>
  <c r="AF3323" i="7"/>
  <c r="AG3323" i="7"/>
  <c r="M4819" i="7"/>
  <c r="N4819" i="7"/>
  <c r="O4818" i="7"/>
  <c r="P4818" i="7" s="1"/>
  <c r="AE3325" i="7" l="1"/>
  <c r="AD3325" i="7"/>
  <c r="AF3324" i="7"/>
  <c r="AG3324" i="7"/>
  <c r="M4820" i="7"/>
  <c r="N4820" i="7"/>
  <c r="O4819" i="7"/>
  <c r="P4819" i="7" s="1"/>
  <c r="AF3325" i="7" l="1"/>
  <c r="AE3326" i="7"/>
  <c r="AD3326" i="7"/>
  <c r="AG3325" i="7"/>
  <c r="M4821" i="7"/>
  <c r="N4821" i="7"/>
  <c r="O4820" i="7"/>
  <c r="P4820" i="7" s="1"/>
  <c r="AE3327" i="7" l="1"/>
  <c r="AD3327" i="7"/>
  <c r="AF3326" i="7"/>
  <c r="AG3326" i="7" s="1"/>
  <c r="M4822" i="7"/>
  <c r="O4821" i="7"/>
  <c r="P4821" i="7" s="1"/>
  <c r="N4822" i="7"/>
  <c r="AD3328" i="7" l="1"/>
  <c r="AF3327" i="7"/>
  <c r="AG3327" i="7" s="1"/>
  <c r="AE3328" i="7"/>
  <c r="M4823" i="7"/>
  <c r="N4823" i="7"/>
  <c r="O4822" i="7"/>
  <c r="P4822" i="7" s="1"/>
  <c r="AE3329" i="7" l="1"/>
  <c r="AD3329" i="7"/>
  <c r="AF3328" i="7"/>
  <c r="AG3328" i="7" s="1"/>
  <c r="M4824" i="7"/>
  <c r="O4823" i="7"/>
  <c r="P4823" i="7" s="1"/>
  <c r="N4824" i="7"/>
  <c r="AE3330" i="7" l="1"/>
  <c r="AD3330" i="7"/>
  <c r="AF3329" i="7"/>
  <c r="AG3329" i="7"/>
  <c r="M4825" i="7"/>
  <c r="N4825" i="7"/>
  <c r="O4824" i="7"/>
  <c r="P4824" i="7" s="1"/>
  <c r="AF3330" i="7" l="1"/>
  <c r="AE3331" i="7"/>
  <c r="AD3331" i="7"/>
  <c r="AG3330" i="7"/>
  <c r="M4826" i="7"/>
  <c r="N4826" i="7"/>
  <c r="O4825" i="7"/>
  <c r="P4825" i="7" s="1"/>
  <c r="AE3332" i="7" l="1"/>
  <c r="AD3332" i="7"/>
  <c r="AF3331" i="7"/>
  <c r="AG3331" i="7"/>
  <c r="M4827" i="7"/>
  <c r="O4826" i="7"/>
  <c r="P4826" i="7" s="1"/>
  <c r="N4827" i="7"/>
  <c r="AF3332" i="7" l="1"/>
  <c r="AG3332" i="7" s="1"/>
  <c r="AE3333" i="7"/>
  <c r="AD3333" i="7"/>
  <c r="M4828" i="7"/>
  <c r="N4828" i="7"/>
  <c r="O4827" i="7"/>
  <c r="P4827" i="7" s="1"/>
  <c r="AE3334" i="7" l="1"/>
  <c r="AD3334" i="7"/>
  <c r="AF3333" i="7"/>
  <c r="AG3333" i="7" s="1"/>
  <c r="M4829" i="7"/>
  <c r="N4829" i="7"/>
  <c r="O4828" i="7"/>
  <c r="P4828" i="7" s="1"/>
  <c r="AE3335" i="7" l="1"/>
  <c r="AD3335" i="7"/>
  <c r="AF3334" i="7"/>
  <c r="AG3334" i="7" s="1"/>
  <c r="M4830" i="7"/>
  <c r="N4830" i="7"/>
  <c r="O4829" i="7"/>
  <c r="P4829" i="7" s="1"/>
  <c r="AE3336" i="7" l="1"/>
  <c r="AD3336" i="7"/>
  <c r="AF3335" i="7"/>
  <c r="AG3335" i="7" s="1"/>
  <c r="M4831" i="7"/>
  <c r="N4831" i="7"/>
  <c r="O4830" i="7"/>
  <c r="P4830" i="7" s="1"/>
  <c r="AE3337" i="7" l="1"/>
  <c r="AD3337" i="7"/>
  <c r="AF3336" i="7"/>
  <c r="AG3336" i="7"/>
  <c r="M4832" i="7"/>
  <c r="N4832" i="7"/>
  <c r="O4831" i="7"/>
  <c r="P4831" i="7" s="1"/>
  <c r="AF3337" i="7" l="1"/>
  <c r="AE3338" i="7"/>
  <c r="AD3338" i="7"/>
  <c r="AG3337" i="7"/>
  <c r="M4833" i="7"/>
  <c r="N4833" i="7"/>
  <c r="O4832" i="7"/>
  <c r="P4832" i="7" s="1"/>
  <c r="AE3339" i="7" l="1"/>
  <c r="AD3339" i="7"/>
  <c r="AF3338" i="7"/>
  <c r="AG3338" i="7"/>
  <c r="M4834" i="7"/>
  <c r="N4834" i="7"/>
  <c r="O4833" i="7"/>
  <c r="P4833" i="7" s="1"/>
  <c r="AD3340" i="7" l="1"/>
  <c r="AF3339" i="7"/>
  <c r="AE3340" i="7"/>
  <c r="AG3339" i="7"/>
  <c r="M4835" i="7"/>
  <c r="N4835" i="7"/>
  <c r="O4834" i="7"/>
  <c r="P4834" i="7" s="1"/>
  <c r="AE3341" i="7" l="1"/>
  <c r="AD3341" i="7"/>
  <c r="AF3340" i="7"/>
  <c r="AG3340" i="7" s="1"/>
  <c r="M4836" i="7"/>
  <c r="N4836" i="7"/>
  <c r="O4835" i="7"/>
  <c r="P4835" i="7" s="1"/>
  <c r="AE3342" i="7" l="1"/>
  <c r="AD3342" i="7"/>
  <c r="AF3341" i="7"/>
  <c r="AG3341" i="7"/>
  <c r="M4837" i="7"/>
  <c r="N4837" i="7"/>
  <c r="O4836" i="7"/>
  <c r="P4836" i="7" s="1"/>
  <c r="AF3342" i="7" l="1"/>
  <c r="AG3342" i="7" s="1"/>
  <c r="AE3343" i="7"/>
  <c r="AD3343" i="7"/>
  <c r="M4838" i="7"/>
  <c r="O4837" i="7"/>
  <c r="P4837" i="7" s="1"/>
  <c r="N4838" i="7"/>
  <c r="AE3344" i="7" l="1"/>
  <c r="AD3344" i="7"/>
  <c r="AF3343" i="7"/>
  <c r="AG3343" i="7" s="1"/>
  <c r="M4839" i="7"/>
  <c r="N4839" i="7"/>
  <c r="O4838" i="7"/>
  <c r="P4838" i="7" s="1"/>
  <c r="AF3344" i="7" l="1"/>
  <c r="AE3345" i="7"/>
  <c r="AD3345" i="7"/>
  <c r="AG3344" i="7"/>
  <c r="M4840" i="7"/>
  <c r="N4840" i="7"/>
  <c r="O4839" i="7"/>
  <c r="P4839" i="7" s="1"/>
  <c r="AE3346" i="7" l="1"/>
  <c r="AD3346" i="7"/>
  <c r="AF3345" i="7"/>
  <c r="AG3345" i="7" s="1"/>
  <c r="M4841" i="7"/>
  <c r="O4840" i="7"/>
  <c r="P4840" i="7" s="1"/>
  <c r="N4841" i="7"/>
  <c r="AE3347" i="7" l="1"/>
  <c r="AD3347" i="7"/>
  <c r="AF3346" i="7"/>
  <c r="AG3346" i="7" s="1"/>
  <c r="M4842" i="7"/>
  <c r="N4842" i="7"/>
  <c r="O4841" i="7"/>
  <c r="P4841" i="7" s="1"/>
  <c r="AE3348" i="7" l="1"/>
  <c r="AD3348" i="7"/>
  <c r="AF3347" i="7"/>
  <c r="AG3347" i="7"/>
  <c r="M4843" i="7"/>
  <c r="N4843" i="7"/>
  <c r="O4842" i="7"/>
  <c r="P4842" i="7" s="1"/>
  <c r="AE3349" i="7" l="1"/>
  <c r="AD3349" i="7"/>
  <c r="AF3348" i="7"/>
  <c r="AG3348" i="7"/>
  <c r="M4844" i="7"/>
  <c r="O4843" i="7"/>
  <c r="P4843" i="7" s="1"/>
  <c r="N4844" i="7"/>
  <c r="AF3349" i="7" l="1"/>
  <c r="AE3350" i="7"/>
  <c r="AD3350" i="7"/>
  <c r="AG3349" i="7"/>
  <c r="M4845" i="7"/>
  <c r="N4845" i="7"/>
  <c r="O4844" i="7"/>
  <c r="P4844" i="7" s="1"/>
  <c r="AE3351" i="7" l="1"/>
  <c r="AD3351" i="7"/>
  <c r="AF3350" i="7"/>
  <c r="AG3350" i="7" s="1"/>
  <c r="M4846" i="7"/>
  <c r="O4845" i="7"/>
  <c r="P4845" i="7" s="1"/>
  <c r="N4846" i="7"/>
  <c r="AD3352" i="7" l="1"/>
  <c r="AF3351" i="7"/>
  <c r="AG3351" i="7" s="1"/>
  <c r="AE3352" i="7"/>
  <c r="M4847" i="7"/>
  <c r="N4847" i="7"/>
  <c r="O4846" i="7"/>
  <c r="P4846" i="7" s="1"/>
  <c r="AE3353" i="7" l="1"/>
  <c r="AD3353" i="7"/>
  <c r="AF3352" i="7"/>
  <c r="AG3352" i="7" s="1"/>
  <c r="M4848" i="7"/>
  <c r="N4848" i="7"/>
  <c r="O4847" i="7"/>
  <c r="P4847" i="7" s="1"/>
  <c r="AE3354" i="7" l="1"/>
  <c r="AD3354" i="7"/>
  <c r="AF3353" i="7"/>
  <c r="AG3353" i="7"/>
  <c r="M4849" i="7"/>
  <c r="O4848" i="7"/>
  <c r="P4848" i="7" s="1"/>
  <c r="N4849" i="7"/>
  <c r="AF3354" i="7" l="1"/>
  <c r="AE3355" i="7"/>
  <c r="AD3355" i="7"/>
  <c r="AG3354" i="7"/>
  <c r="M4850" i="7"/>
  <c r="N4850" i="7"/>
  <c r="O4849" i="7"/>
  <c r="P4849" i="7" s="1"/>
  <c r="AE3356" i="7" l="1"/>
  <c r="AD3356" i="7"/>
  <c r="AF3355" i="7"/>
  <c r="AG3355" i="7" s="1"/>
  <c r="M4851" i="7"/>
  <c r="N4851" i="7"/>
  <c r="O4850" i="7"/>
  <c r="P4850" i="7" s="1"/>
  <c r="AF3356" i="7" l="1"/>
  <c r="AG3356" i="7" s="1"/>
  <c r="AE3357" i="7"/>
  <c r="AD3357" i="7"/>
  <c r="M4852" i="7"/>
  <c r="N4852" i="7"/>
  <c r="O4851" i="7"/>
  <c r="P4851" i="7" s="1"/>
  <c r="AE3358" i="7" l="1"/>
  <c r="AD3358" i="7"/>
  <c r="AF3357" i="7"/>
  <c r="AG3357" i="7"/>
  <c r="M4853" i="7"/>
  <c r="N4853" i="7"/>
  <c r="O4852" i="7"/>
  <c r="P4852" i="7" s="1"/>
  <c r="AE3359" i="7" l="1"/>
  <c r="AD3359" i="7"/>
  <c r="AF3358" i="7"/>
  <c r="AG3358" i="7" s="1"/>
  <c r="M4854" i="7"/>
  <c r="N4854" i="7"/>
  <c r="O4853" i="7"/>
  <c r="P4853" i="7" s="1"/>
  <c r="AE3360" i="7" l="1"/>
  <c r="AD3360" i="7"/>
  <c r="AF3359" i="7"/>
  <c r="AG3359" i="7" s="1"/>
  <c r="M4855" i="7"/>
  <c r="N4855" i="7"/>
  <c r="O4854" i="7"/>
  <c r="P4854" i="7" s="1"/>
  <c r="AE3361" i="7" l="1"/>
  <c r="AD3361" i="7"/>
  <c r="AF3360" i="7"/>
  <c r="AG3360" i="7"/>
  <c r="M4856" i="7"/>
  <c r="N4856" i="7"/>
  <c r="O4855" i="7"/>
  <c r="P4855" i="7" s="1"/>
  <c r="AF3361" i="7" l="1"/>
  <c r="AE3362" i="7"/>
  <c r="AD3362" i="7"/>
  <c r="AG3361" i="7"/>
  <c r="M4857" i="7"/>
  <c r="O4856" i="7"/>
  <c r="P4856" i="7" s="1"/>
  <c r="N4857" i="7"/>
  <c r="AE3363" i="7" l="1"/>
  <c r="AD3363" i="7"/>
  <c r="AF3362" i="7"/>
  <c r="AG3362" i="7"/>
  <c r="M4858" i="7"/>
  <c r="N4858" i="7"/>
  <c r="O4857" i="7"/>
  <c r="P4857" i="7" s="1"/>
  <c r="AE3364" i="7" l="1"/>
  <c r="AD3364" i="7"/>
  <c r="AF3363" i="7"/>
  <c r="AG3363" i="7"/>
  <c r="M4859" i="7"/>
  <c r="O4858" i="7"/>
  <c r="P4858" i="7" s="1"/>
  <c r="N4859" i="7"/>
  <c r="AE3365" i="7" l="1"/>
  <c r="AD3365" i="7"/>
  <c r="AF3364" i="7"/>
  <c r="AG3364" i="7"/>
  <c r="M4860" i="7"/>
  <c r="O4859" i="7"/>
  <c r="P4859" i="7" s="1"/>
  <c r="N4860" i="7"/>
  <c r="AE3366" i="7" l="1"/>
  <c r="AD3366" i="7"/>
  <c r="AF3365" i="7"/>
  <c r="AG3365" i="7"/>
  <c r="M4861" i="7"/>
  <c r="N4861" i="7"/>
  <c r="O4860" i="7"/>
  <c r="P4860" i="7" s="1"/>
  <c r="AE3367" i="7" l="1"/>
  <c r="AD3367" i="7"/>
  <c r="AF3366" i="7"/>
  <c r="AG3366" i="7"/>
  <c r="M4862" i="7"/>
  <c r="O4861" i="7"/>
  <c r="P4861" i="7" s="1"/>
  <c r="N4862" i="7"/>
  <c r="AE3368" i="7" l="1"/>
  <c r="AD3368" i="7"/>
  <c r="AF3367" i="7"/>
  <c r="AG3367" i="7"/>
  <c r="M4863" i="7"/>
  <c r="N4863" i="7"/>
  <c r="O4862" i="7"/>
  <c r="P4862" i="7" s="1"/>
  <c r="AD3369" i="7" l="1"/>
  <c r="AF3368" i="7"/>
  <c r="AE3369" i="7"/>
  <c r="AG3368" i="7"/>
  <c r="M4864" i="7"/>
  <c r="N4864" i="7"/>
  <c r="O4863" i="7"/>
  <c r="P4863" i="7" s="1"/>
  <c r="AF3369" i="7" l="1"/>
  <c r="AG3369" i="7" s="1"/>
  <c r="AD3370" i="7"/>
  <c r="AE3370" i="7"/>
  <c r="M4865" i="7"/>
  <c r="O4864" i="7"/>
  <c r="P4864" i="7" s="1"/>
  <c r="N4865" i="7"/>
  <c r="AE3371" i="7" l="1"/>
  <c r="AD3371" i="7"/>
  <c r="AF3370" i="7"/>
  <c r="AG3370" i="7" s="1"/>
  <c r="M4866" i="7"/>
  <c r="N4866" i="7"/>
  <c r="O4865" i="7"/>
  <c r="P4865" i="7" s="1"/>
  <c r="AD3372" i="7" l="1"/>
  <c r="AF3371" i="7"/>
  <c r="AE3372" i="7"/>
  <c r="AG3371" i="7"/>
  <c r="M4867" i="7"/>
  <c r="N4867" i="7"/>
  <c r="O4866" i="7"/>
  <c r="P4866" i="7" s="1"/>
  <c r="AE3373" i="7" l="1"/>
  <c r="AD3373" i="7"/>
  <c r="AF3372" i="7"/>
  <c r="AG3372" i="7" s="1"/>
  <c r="M4868" i="7"/>
  <c r="N4868" i="7"/>
  <c r="O4867" i="7"/>
  <c r="P4867" i="7" s="1"/>
  <c r="AE3374" i="7" l="1"/>
  <c r="AF3373" i="7"/>
  <c r="AG3373" i="7" s="1"/>
  <c r="AD3374" i="7"/>
  <c r="M4869" i="7"/>
  <c r="N4869" i="7"/>
  <c r="O4868" i="7"/>
  <c r="P4868" i="7" s="1"/>
  <c r="AF3374" i="7" l="1"/>
  <c r="AE3375" i="7"/>
  <c r="AD3375" i="7"/>
  <c r="AG3374" i="7"/>
  <c r="M4870" i="7"/>
  <c r="O4869" i="7"/>
  <c r="P4869" i="7" s="1"/>
  <c r="N4870" i="7"/>
  <c r="AE3376" i="7" l="1"/>
  <c r="AD3376" i="7"/>
  <c r="AF3375" i="7"/>
  <c r="AG3375" i="7"/>
  <c r="M4871" i="7"/>
  <c r="N4871" i="7"/>
  <c r="O4870" i="7"/>
  <c r="P4870" i="7" s="1"/>
  <c r="AF3376" i="7" l="1"/>
  <c r="AE3377" i="7"/>
  <c r="AD3377" i="7"/>
  <c r="AG3376" i="7"/>
  <c r="M4872" i="7"/>
  <c r="N4872" i="7"/>
  <c r="O4871" i="7"/>
  <c r="P4871" i="7" s="1"/>
  <c r="AE3378" i="7" l="1"/>
  <c r="AD3378" i="7"/>
  <c r="AF3377" i="7"/>
  <c r="AG3377" i="7"/>
  <c r="M4873" i="7"/>
  <c r="O4872" i="7"/>
  <c r="P4872" i="7" s="1"/>
  <c r="N4873" i="7"/>
  <c r="AE3379" i="7" l="1"/>
  <c r="AD3379" i="7"/>
  <c r="AF3378" i="7"/>
  <c r="AG3378" i="7"/>
  <c r="M4874" i="7"/>
  <c r="N4874" i="7"/>
  <c r="O4873" i="7"/>
  <c r="P4873" i="7" s="1"/>
  <c r="AF3379" i="7" l="1"/>
  <c r="AE3380" i="7"/>
  <c r="AD3380" i="7"/>
  <c r="AG3379" i="7"/>
  <c r="M4875" i="7"/>
  <c r="O4874" i="7"/>
  <c r="P4874" i="7" s="1"/>
  <c r="N4875" i="7"/>
  <c r="AE3381" i="7" l="1"/>
  <c r="AD3381" i="7"/>
  <c r="AF3380" i="7"/>
  <c r="AG3380" i="7"/>
  <c r="M4876" i="7"/>
  <c r="O4875" i="7"/>
  <c r="P4875" i="7" s="1"/>
  <c r="N4876" i="7"/>
  <c r="AF3381" i="7" l="1"/>
  <c r="AE3382" i="7"/>
  <c r="AD3382" i="7"/>
  <c r="AG3381" i="7"/>
  <c r="M4877" i="7"/>
  <c r="N4877" i="7"/>
  <c r="O4876" i="7"/>
  <c r="P4876" i="7" s="1"/>
  <c r="AE3383" i="7" l="1"/>
  <c r="AD3383" i="7"/>
  <c r="AF3382" i="7"/>
  <c r="AG3382" i="7"/>
  <c r="M4878" i="7"/>
  <c r="O4877" i="7"/>
  <c r="P4877" i="7" s="1"/>
  <c r="N4878" i="7"/>
  <c r="AE3384" i="7" l="1"/>
  <c r="AD3384" i="7"/>
  <c r="AF3383" i="7"/>
  <c r="AG3383" i="7"/>
  <c r="M4879" i="7"/>
  <c r="N4879" i="7"/>
  <c r="O4878" i="7"/>
  <c r="P4878" i="7" s="1"/>
  <c r="AE3385" i="7" l="1"/>
  <c r="AD3385" i="7"/>
  <c r="AF3384" i="7"/>
  <c r="AG3384" i="7"/>
  <c r="M4880" i="7"/>
  <c r="N4880" i="7"/>
  <c r="O4879" i="7"/>
  <c r="P4879" i="7" s="1"/>
  <c r="AE3386" i="7" l="1"/>
  <c r="AD3386" i="7"/>
  <c r="AF3385" i="7"/>
  <c r="AG3385" i="7"/>
  <c r="M4881" i="7"/>
  <c r="O4880" i="7"/>
  <c r="P4880" i="7" s="1"/>
  <c r="N4881" i="7"/>
  <c r="AF3386" i="7" l="1"/>
  <c r="AE3387" i="7"/>
  <c r="AD3387" i="7"/>
  <c r="AG3386" i="7"/>
  <c r="M4882" i="7"/>
  <c r="N4882" i="7"/>
  <c r="O4881" i="7"/>
  <c r="P4881" i="7" s="1"/>
  <c r="AE3388" i="7" l="1"/>
  <c r="AD3388" i="7"/>
  <c r="AF3387" i="7"/>
  <c r="AG3387" i="7" s="1"/>
  <c r="M4883" i="7"/>
  <c r="N4883" i="7"/>
  <c r="O4882" i="7"/>
  <c r="P4882" i="7" s="1"/>
  <c r="AD3389" i="7" l="1"/>
  <c r="AF3388" i="7"/>
  <c r="AE3389" i="7"/>
  <c r="AG3388" i="7"/>
  <c r="M4884" i="7"/>
  <c r="N4884" i="7"/>
  <c r="O4883" i="7"/>
  <c r="P4883" i="7" s="1"/>
  <c r="AE3390" i="7" l="1"/>
  <c r="AD3390" i="7"/>
  <c r="AF3389" i="7"/>
  <c r="AG3389" i="7" s="1"/>
  <c r="M4885" i="7"/>
  <c r="N4885" i="7"/>
  <c r="O4884" i="7"/>
  <c r="P4884" i="7" s="1"/>
  <c r="AE3391" i="7" l="1"/>
  <c r="AD3391" i="7"/>
  <c r="AF3390" i="7"/>
  <c r="AG3390" i="7"/>
  <c r="M4886" i="7"/>
  <c r="O4885" i="7"/>
  <c r="P4885" i="7" s="1"/>
  <c r="N4886" i="7"/>
  <c r="AF3391" i="7" l="1"/>
  <c r="AE3392" i="7"/>
  <c r="AD3392" i="7"/>
  <c r="AG3391" i="7"/>
  <c r="M4887" i="7"/>
  <c r="N4887" i="7"/>
  <c r="O4886" i="7"/>
  <c r="P4886" i="7" s="1"/>
  <c r="AE3393" i="7" l="1"/>
  <c r="AD3393" i="7"/>
  <c r="AF3392" i="7"/>
  <c r="AG3392" i="7"/>
  <c r="M4888" i="7"/>
  <c r="O4887" i="7"/>
  <c r="P4887" i="7" s="1"/>
  <c r="N4888" i="7"/>
  <c r="AF3393" i="7" l="1"/>
  <c r="AE3394" i="7"/>
  <c r="AD3394" i="7"/>
  <c r="AG3393" i="7"/>
  <c r="M4889" i="7"/>
  <c r="O4888" i="7"/>
  <c r="P4888" i="7" s="1"/>
  <c r="N4889" i="7"/>
  <c r="AE3395" i="7" l="1"/>
  <c r="AD3395" i="7"/>
  <c r="AF3394" i="7"/>
  <c r="AG3394" i="7"/>
  <c r="M4890" i="7"/>
  <c r="N4890" i="7"/>
  <c r="O4889" i="7"/>
  <c r="P4889" i="7" s="1"/>
  <c r="AE3396" i="7" l="1"/>
  <c r="AD3396" i="7"/>
  <c r="AF3395" i="7"/>
  <c r="AG3395" i="7"/>
  <c r="M4891" i="7"/>
  <c r="O4890" i="7"/>
  <c r="P4890" i="7" s="1"/>
  <c r="N4891" i="7"/>
  <c r="AE3397" i="7" l="1"/>
  <c r="AD3397" i="7"/>
  <c r="AF3396" i="7"/>
  <c r="AG3396" i="7"/>
  <c r="M4892" i="7"/>
  <c r="N4892" i="7"/>
  <c r="O4891" i="7"/>
  <c r="P4891" i="7" s="1"/>
  <c r="AE3398" i="7" l="1"/>
  <c r="AD3398" i="7"/>
  <c r="AF3397" i="7"/>
  <c r="AG3397" i="7"/>
  <c r="M4893" i="7"/>
  <c r="N4893" i="7"/>
  <c r="O4892" i="7"/>
  <c r="P4892" i="7" s="1"/>
  <c r="AF3398" i="7" l="1"/>
  <c r="AE3399" i="7"/>
  <c r="AD3399" i="7"/>
  <c r="AG3398" i="7"/>
  <c r="M4894" i="7"/>
  <c r="O4893" i="7"/>
  <c r="P4893" i="7" s="1"/>
  <c r="N4894" i="7"/>
  <c r="AE3400" i="7" l="1"/>
  <c r="AD3400" i="7"/>
  <c r="AF3399" i="7"/>
  <c r="AG3399" i="7"/>
  <c r="M4895" i="7"/>
  <c r="N4895" i="7"/>
  <c r="O4894" i="7"/>
  <c r="P4894" i="7" s="1"/>
  <c r="AD3401" i="7" l="1"/>
  <c r="AF3400" i="7"/>
  <c r="AE3401" i="7"/>
  <c r="AG3400" i="7"/>
  <c r="M4896" i="7"/>
  <c r="O4895" i="7"/>
  <c r="P4895" i="7" s="1"/>
  <c r="N4896" i="7"/>
  <c r="AE3402" i="7" l="1"/>
  <c r="AD3402" i="7"/>
  <c r="AF3401" i="7"/>
  <c r="AG3401" i="7" s="1"/>
  <c r="M4897" i="7"/>
  <c r="N4897" i="7"/>
  <c r="O4896" i="7"/>
  <c r="P4896" i="7" s="1"/>
  <c r="AE3403" i="7" l="1"/>
  <c r="AD3403" i="7"/>
  <c r="AF3402" i="7"/>
  <c r="AG3402" i="7"/>
  <c r="M4898" i="7"/>
  <c r="N4898" i="7"/>
  <c r="O4897" i="7"/>
  <c r="P4897" i="7" s="1"/>
  <c r="AF3403" i="7" l="1"/>
  <c r="AE3404" i="7"/>
  <c r="AD3404" i="7"/>
  <c r="AG3403" i="7"/>
  <c r="M4899" i="7"/>
  <c r="O4898" i="7"/>
  <c r="P4898" i="7" s="1"/>
  <c r="N4899" i="7"/>
  <c r="AE3405" i="7" l="1"/>
  <c r="AD3405" i="7"/>
  <c r="AF3404" i="7"/>
  <c r="AG3404" i="7"/>
  <c r="M4900" i="7"/>
  <c r="N4900" i="7"/>
  <c r="O4899" i="7"/>
  <c r="P4899" i="7" s="1"/>
  <c r="AF3405" i="7" l="1"/>
  <c r="AE3406" i="7"/>
  <c r="AD3406" i="7"/>
  <c r="AG3405" i="7"/>
  <c r="M4901" i="7"/>
  <c r="O4900" i="7"/>
  <c r="P4900" i="7" s="1"/>
  <c r="N4901" i="7"/>
  <c r="AE3407" i="7" l="1"/>
  <c r="AD3407" i="7"/>
  <c r="AF3406" i="7"/>
  <c r="AG3406" i="7"/>
  <c r="M4902" i="7"/>
  <c r="N4902" i="7"/>
  <c r="O4901" i="7"/>
  <c r="P4901" i="7" s="1"/>
  <c r="AE3408" i="7" l="1"/>
  <c r="AD3408" i="7"/>
  <c r="AF3407" i="7"/>
  <c r="AG3407" i="7"/>
  <c r="M4903" i="7"/>
  <c r="N4903" i="7"/>
  <c r="O4902" i="7"/>
  <c r="P4902" i="7" s="1"/>
  <c r="AE3409" i="7" l="1"/>
  <c r="AD3409" i="7"/>
  <c r="AF3408" i="7"/>
  <c r="AG3408" i="7"/>
  <c r="M4904" i="7"/>
  <c r="O4903" i="7"/>
  <c r="P4903" i="7" s="1"/>
  <c r="N4904" i="7"/>
  <c r="AE3410" i="7" l="1"/>
  <c r="AD3410" i="7"/>
  <c r="AF3409" i="7"/>
  <c r="AG3409" i="7"/>
  <c r="M4905" i="7"/>
  <c r="N4905" i="7"/>
  <c r="O4904" i="7"/>
  <c r="P4904" i="7" s="1"/>
  <c r="AF3410" i="7" l="1"/>
  <c r="AE3411" i="7"/>
  <c r="AD3411" i="7"/>
  <c r="AG3410" i="7"/>
  <c r="M4906" i="7"/>
  <c r="O4905" i="7"/>
  <c r="P4905" i="7" s="1"/>
  <c r="N4906" i="7"/>
  <c r="AE3412" i="7" l="1"/>
  <c r="AD3412" i="7"/>
  <c r="AF3411" i="7"/>
  <c r="AG3411" i="7"/>
  <c r="M4907" i="7"/>
  <c r="N4907" i="7"/>
  <c r="O4906" i="7"/>
  <c r="P4906" i="7" s="1"/>
  <c r="AD3413" i="7" l="1"/>
  <c r="AF3412" i="7"/>
  <c r="AE3413" i="7"/>
  <c r="AG3412" i="7"/>
  <c r="M4908" i="7"/>
  <c r="N4908" i="7"/>
  <c r="O4907" i="7"/>
  <c r="P4907" i="7" s="1"/>
  <c r="AE3414" i="7" l="1"/>
  <c r="AD3414" i="7"/>
  <c r="AF3413" i="7"/>
  <c r="AG3413" i="7" s="1"/>
  <c r="M4909" i="7"/>
  <c r="N4909" i="7"/>
  <c r="O4908" i="7"/>
  <c r="P4908" i="7" s="1"/>
  <c r="AE3415" i="7" l="1"/>
  <c r="AD3415" i="7"/>
  <c r="AF3414" i="7"/>
  <c r="AG3414" i="7"/>
  <c r="M4910" i="7"/>
  <c r="N4910" i="7"/>
  <c r="O4909" i="7"/>
  <c r="P4909" i="7" s="1"/>
  <c r="AF3415" i="7" l="1"/>
  <c r="AE3416" i="7"/>
  <c r="AD3416" i="7"/>
  <c r="AG3415" i="7"/>
  <c r="M4911" i="7"/>
  <c r="O4910" i="7"/>
  <c r="P4910" i="7" s="1"/>
  <c r="N4911" i="7"/>
  <c r="AE3417" i="7" l="1"/>
  <c r="AD3417" i="7"/>
  <c r="AF3416" i="7"/>
  <c r="AG3416" i="7"/>
  <c r="M4912" i="7"/>
  <c r="N4912" i="7"/>
  <c r="O4911" i="7"/>
  <c r="P4911" i="7" s="1"/>
  <c r="AF3417" i="7" l="1"/>
  <c r="AE3418" i="7"/>
  <c r="AD3418" i="7"/>
  <c r="AG3417" i="7"/>
  <c r="M4913" i="7"/>
  <c r="N4913" i="7"/>
  <c r="O4912" i="7"/>
  <c r="P4912" i="7" s="1"/>
  <c r="AE3419" i="7" l="1"/>
  <c r="AD3419" i="7"/>
  <c r="AF3418" i="7"/>
  <c r="AG3418" i="7"/>
  <c r="M4914" i="7"/>
  <c r="O4913" i="7"/>
  <c r="P4913" i="7" s="1"/>
  <c r="N4914" i="7"/>
  <c r="AE3420" i="7" l="1"/>
  <c r="AD3420" i="7"/>
  <c r="AF3419" i="7"/>
  <c r="AG3419" i="7"/>
  <c r="M4915" i="7"/>
  <c r="N4915" i="7"/>
  <c r="O4914" i="7"/>
  <c r="P4914" i="7" s="1"/>
  <c r="AE3421" i="7" l="1"/>
  <c r="AD3421" i="7"/>
  <c r="AF3420" i="7"/>
  <c r="AG3420" i="7"/>
  <c r="M4916" i="7"/>
  <c r="N4916" i="7"/>
  <c r="O4915" i="7"/>
  <c r="P4915" i="7" s="1"/>
  <c r="AE3422" i="7" l="1"/>
  <c r="AD3422" i="7"/>
  <c r="AF3421" i="7"/>
  <c r="AG3421" i="7"/>
  <c r="M4917" i="7"/>
  <c r="N4917" i="7"/>
  <c r="O4916" i="7"/>
  <c r="P4916" i="7" s="1"/>
  <c r="AF3422" i="7" l="1"/>
  <c r="AE3423" i="7"/>
  <c r="AD3423" i="7"/>
  <c r="AG3422" i="7"/>
  <c r="M4918" i="7"/>
  <c r="N4918" i="7"/>
  <c r="O4917" i="7"/>
  <c r="P4917" i="7" s="1"/>
  <c r="AE3424" i="7" l="1"/>
  <c r="AD3424" i="7"/>
  <c r="AF3423" i="7"/>
  <c r="AG3423" i="7"/>
  <c r="M4919" i="7"/>
  <c r="N4919" i="7"/>
  <c r="O4918" i="7"/>
  <c r="P4918" i="7" s="1"/>
  <c r="AD3425" i="7" l="1"/>
  <c r="AF3424" i="7"/>
  <c r="AE3425" i="7"/>
  <c r="AG3424" i="7"/>
  <c r="M4920" i="7"/>
  <c r="N4920" i="7"/>
  <c r="O4919" i="7"/>
  <c r="P4919" i="7" s="1"/>
  <c r="AE3426" i="7" l="1"/>
  <c r="AD3426" i="7"/>
  <c r="AF3425" i="7"/>
  <c r="AG3425" i="7" s="1"/>
  <c r="M4921" i="7"/>
  <c r="N4921" i="7"/>
  <c r="O4920" i="7"/>
  <c r="P4920" i="7" s="1"/>
  <c r="AE3427" i="7" l="1"/>
  <c r="AD3427" i="7"/>
  <c r="AF3426" i="7"/>
  <c r="AG3426" i="7" s="1"/>
  <c r="M4922" i="7"/>
  <c r="O4921" i="7"/>
  <c r="P4921" i="7" s="1"/>
  <c r="N4922" i="7"/>
  <c r="AF3427" i="7" l="1"/>
  <c r="AE3428" i="7"/>
  <c r="AD3428" i="7"/>
  <c r="AG3427" i="7"/>
  <c r="M4923" i="7"/>
  <c r="N4923" i="7"/>
  <c r="O4922" i="7"/>
  <c r="P4922" i="7" s="1"/>
  <c r="AE3429" i="7" l="1"/>
  <c r="AD3429" i="7"/>
  <c r="AF3428" i="7"/>
  <c r="AG3428" i="7"/>
  <c r="M4924" i="7"/>
  <c r="N4924" i="7"/>
  <c r="O4923" i="7"/>
  <c r="P4923" i="7" s="1"/>
  <c r="AF3429" i="7" l="1"/>
  <c r="AE3430" i="7"/>
  <c r="AD3430" i="7"/>
  <c r="AG3429" i="7"/>
  <c r="M4925" i="7"/>
  <c r="N4925" i="7"/>
  <c r="O4924" i="7"/>
  <c r="P4924" i="7" s="1"/>
  <c r="AE3431" i="7" l="1"/>
  <c r="AD3431" i="7"/>
  <c r="AF3430" i="7"/>
  <c r="AG3430" i="7"/>
  <c r="M4926" i="7"/>
  <c r="N4926" i="7"/>
  <c r="O4925" i="7"/>
  <c r="P4925" i="7" s="1"/>
  <c r="AE3432" i="7" l="1"/>
  <c r="AD3432" i="7"/>
  <c r="AF3431" i="7"/>
  <c r="AG3431" i="7"/>
  <c r="M4927" i="7"/>
  <c r="O4926" i="7"/>
  <c r="P4926" i="7" s="1"/>
  <c r="N4927" i="7"/>
  <c r="AE3433" i="7" l="1"/>
  <c r="AD3433" i="7"/>
  <c r="AF3432" i="7"/>
  <c r="AG3432" i="7"/>
  <c r="M4928" i="7"/>
  <c r="N4928" i="7"/>
  <c r="O4927" i="7"/>
  <c r="P4927" i="7" s="1"/>
  <c r="AE3434" i="7" l="1"/>
  <c r="AD3434" i="7"/>
  <c r="AF3433" i="7"/>
  <c r="AG3433" i="7"/>
  <c r="M4929" i="7"/>
  <c r="N4929" i="7"/>
  <c r="O4928" i="7"/>
  <c r="P4928" i="7" s="1"/>
  <c r="AF3434" i="7" l="1"/>
  <c r="AE3435" i="7"/>
  <c r="AD3435" i="7"/>
  <c r="AG3434" i="7"/>
  <c r="M4930" i="7"/>
  <c r="O4929" i="7"/>
  <c r="P4929" i="7" s="1"/>
  <c r="N4930" i="7"/>
  <c r="AE3436" i="7" l="1"/>
  <c r="AD3436" i="7"/>
  <c r="AF3435" i="7"/>
  <c r="AG3435" i="7"/>
  <c r="M4931" i="7"/>
  <c r="N4931" i="7"/>
  <c r="O4930" i="7"/>
  <c r="P4930" i="7" s="1"/>
  <c r="AD3437" i="7" l="1"/>
  <c r="AF3436" i="7"/>
  <c r="AE3437" i="7"/>
  <c r="AG3436" i="7"/>
  <c r="M4932" i="7"/>
  <c r="O4931" i="7"/>
  <c r="P4931" i="7" s="1"/>
  <c r="N4932" i="7"/>
  <c r="AE3438" i="7" l="1"/>
  <c r="AD3438" i="7"/>
  <c r="AF3437" i="7"/>
  <c r="AG3437" i="7" s="1"/>
  <c r="M4933" i="7"/>
  <c r="N4933" i="7"/>
  <c r="O4932" i="7"/>
  <c r="P4932" i="7" s="1"/>
  <c r="AE3439" i="7" l="1"/>
  <c r="AD3439" i="7"/>
  <c r="AF3438" i="7"/>
  <c r="AG3438" i="7"/>
  <c r="M4934" i="7"/>
  <c r="N4934" i="7"/>
  <c r="O4933" i="7"/>
  <c r="P4933" i="7" s="1"/>
  <c r="AF3439" i="7" l="1"/>
  <c r="AE3440" i="7"/>
  <c r="AD3440" i="7"/>
  <c r="AG3439" i="7"/>
  <c r="M4935" i="7"/>
  <c r="O4934" i="7"/>
  <c r="P4934" i="7" s="1"/>
  <c r="N4935" i="7"/>
  <c r="AE3441" i="7" l="1"/>
  <c r="AD3441" i="7"/>
  <c r="AF3440" i="7"/>
  <c r="AG3440" i="7"/>
  <c r="M4936" i="7"/>
  <c r="N4936" i="7"/>
  <c r="O4935" i="7"/>
  <c r="P4935" i="7" s="1"/>
  <c r="AF3441" i="7" l="1"/>
  <c r="AE3442" i="7"/>
  <c r="AD3442" i="7"/>
  <c r="AG3441" i="7"/>
  <c r="M4937" i="7"/>
  <c r="O4936" i="7"/>
  <c r="P4936" i="7" s="1"/>
  <c r="N4937" i="7"/>
  <c r="AE3443" i="7" l="1"/>
  <c r="AD3443" i="7"/>
  <c r="AF3442" i="7"/>
  <c r="AG3442" i="7"/>
  <c r="M4938" i="7"/>
  <c r="N4938" i="7"/>
  <c r="O4937" i="7"/>
  <c r="P4937" i="7" s="1"/>
  <c r="AE3444" i="7" l="1"/>
  <c r="AD3444" i="7"/>
  <c r="AF3443" i="7"/>
  <c r="AG3443" i="7"/>
  <c r="M4939" i="7"/>
  <c r="N4939" i="7"/>
  <c r="O4938" i="7"/>
  <c r="P4938" i="7" s="1"/>
  <c r="AE3445" i="7" l="1"/>
  <c r="AD3445" i="7"/>
  <c r="AF3444" i="7"/>
  <c r="AG3444" i="7"/>
  <c r="M4940" i="7"/>
  <c r="N4940" i="7"/>
  <c r="O4939" i="7"/>
  <c r="P4939" i="7" s="1"/>
  <c r="AE3446" i="7" l="1"/>
  <c r="AD3446" i="7"/>
  <c r="AF3445" i="7"/>
  <c r="AG3445" i="7"/>
  <c r="M4941" i="7"/>
  <c r="O4940" i="7"/>
  <c r="P4940" i="7" s="1"/>
  <c r="N4941" i="7"/>
  <c r="AF3446" i="7" l="1"/>
  <c r="AE3447" i="7"/>
  <c r="AD3447" i="7"/>
  <c r="AG3446" i="7"/>
  <c r="M4942" i="7"/>
  <c r="N4942" i="7"/>
  <c r="O4941" i="7"/>
  <c r="P4941" i="7" s="1"/>
  <c r="AE3448" i="7" l="1"/>
  <c r="AD3448" i="7"/>
  <c r="AF3447" i="7"/>
  <c r="AG3447" i="7"/>
  <c r="M4943" i="7"/>
  <c r="N4943" i="7"/>
  <c r="O4942" i="7"/>
  <c r="P4942" i="7" s="1"/>
  <c r="AD3449" i="7" l="1"/>
  <c r="AF3448" i="7"/>
  <c r="AE3449" i="7"/>
  <c r="AG3448" i="7"/>
  <c r="M4944" i="7"/>
  <c r="N4944" i="7"/>
  <c r="O4943" i="7"/>
  <c r="P4943" i="7" s="1"/>
  <c r="AE3450" i="7" l="1"/>
  <c r="AD3450" i="7"/>
  <c r="AF3449" i="7"/>
  <c r="AG3449" i="7" s="1"/>
  <c r="M4945" i="7"/>
  <c r="N4945" i="7"/>
  <c r="O4944" i="7"/>
  <c r="P4944" i="7" s="1"/>
  <c r="AE3451" i="7" l="1"/>
  <c r="AD3451" i="7"/>
  <c r="AF3450" i="7"/>
  <c r="AG3450" i="7"/>
  <c r="M4946" i="7"/>
  <c r="N4946" i="7"/>
  <c r="O4945" i="7"/>
  <c r="P4945" i="7" s="1"/>
  <c r="AF3451" i="7" l="1"/>
  <c r="AE3452" i="7"/>
  <c r="AD3452" i="7"/>
  <c r="AG3451" i="7"/>
  <c r="M4947" i="7"/>
  <c r="N4947" i="7"/>
  <c r="O4946" i="7"/>
  <c r="P4946" i="7" s="1"/>
  <c r="AE3453" i="7" l="1"/>
  <c r="AD3453" i="7"/>
  <c r="AF3452" i="7"/>
  <c r="AG3452" i="7"/>
  <c r="M4948" i="7"/>
  <c r="O4947" i="7"/>
  <c r="P4947" i="7" s="1"/>
  <c r="N4948" i="7"/>
  <c r="AF3453" i="7" l="1"/>
  <c r="AE3454" i="7"/>
  <c r="AD3454" i="7"/>
  <c r="AG3453" i="7"/>
  <c r="M4949" i="7"/>
  <c r="N4949" i="7"/>
  <c r="O4948" i="7"/>
  <c r="P4948" i="7" s="1"/>
  <c r="AE3455" i="7" l="1"/>
  <c r="AD3455" i="7"/>
  <c r="AF3454" i="7"/>
  <c r="AG3454" i="7"/>
  <c r="M4950" i="7"/>
  <c r="N4950" i="7"/>
  <c r="O4949" i="7"/>
  <c r="P4949" i="7" s="1"/>
  <c r="AE3456" i="7" l="1"/>
  <c r="AD3456" i="7"/>
  <c r="AF3455" i="7"/>
  <c r="AG3455" i="7"/>
  <c r="M4951" i="7"/>
  <c r="N4951" i="7"/>
  <c r="O4950" i="7"/>
  <c r="P4950" i="7" s="1"/>
  <c r="AE3457" i="7" l="1"/>
  <c r="AD3457" i="7"/>
  <c r="AF3456" i="7"/>
  <c r="AG3456" i="7"/>
  <c r="M4952" i="7"/>
  <c r="N4952" i="7"/>
  <c r="O4951" i="7"/>
  <c r="P4951" i="7" s="1"/>
  <c r="AE3458" i="7" l="1"/>
  <c r="AD3458" i="7"/>
  <c r="AF3457" i="7"/>
  <c r="AG3457" i="7"/>
  <c r="M4953" i="7"/>
  <c r="N4953" i="7"/>
  <c r="O4952" i="7"/>
  <c r="P4952" i="7" s="1"/>
  <c r="AF3458" i="7" l="1"/>
  <c r="AE3459" i="7"/>
  <c r="AD3459" i="7"/>
  <c r="AG3458" i="7"/>
  <c r="M4954" i="7"/>
  <c r="N4954" i="7"/>
  <c r="O4953" i="7"/>
  <c r="P4953" i="7" s="1"/>
  <c r="AE3460" i="7" l="1"/>
  <c r="AD3460" i="7"/>
  <c r="AF3459" i="7"/>
  <c r="AG3459" i="7"/>
  <c r="M4955" i="7"/>
  <c r="N4955" i="7"/>
  <c r="O4954" i="7"/>
  <c r="P4954" i="7" s="1"/>
  <c r="AD3461" i="7" l="1"/>
  <c r="AF3460" i="7"/>
  <c r="AE3461" i="7"/>
  <c r="AG3460" i="7"/>
  <c r="M4956" i="7"/>
  <c r="O4955" i="7"/>
  <c r="P4955" i="7" s="1"/>
  <c r="N4956" i="7"/>
  <c r="AE3462" i="7" l="1"/>
  <c r="AD3462" i="7"/>
  <c r="AF3461" i="7"/>
  <c r="AG3461" i="7" s="1"/>
  <c r="M4957" i="7"/>
  <c r="N4957" i="7"/>
  <c r="O4956" i="7"/>
  <c r="P4956" i="7" s="1"/>
  <c r="AE3463" i="7" l="1"/>
  <c r="AD3463" i="7"/>
  <c r="AF3462" i="7"/>
  <c r="AG3462" i="7"/>
  <c r="M4958" i="7"/>
  <c r="N4958" i="7"/>
  <c r="O4957" i="7"/>
  <c r="P4957" i="7" s="1"/>
  <c r="AF3463" i="7" l="1"/>
  <c r="AE3464" i="7"/>
  <c r="AD3464" i="7"/>
  <c r="AG3463" i="7"/>
  <c r="M4959" i="7"/>
  <c r="O4958" i="7"/>
  <c r="P4958" i="7" s="1"/>
  <c r="N4959" i="7"/>
  <c r="AE3465" i="7" l="1"/>
  <c r="AD3465" i="7"/>
  <c r="AF3464" i="7"/>
  <c r="AG3464" i="7"/>
  <c r="M4960" i="7"/>
  <c r="N4960" i="7"/>
  <c r="O4959" i="7"/>
  <c r="P4959" i="7" s="1"/>
  <c r="AF3465" i="7" l="1"/>
  <c r="AE3466" i="7"/>
  <c r="AD3466" i="7"/>
  <c r="AG3465" i="7"/>
  <c r="M4961" i="7"/>
  <c r="O4960" i="7"/>
  <c r="P4960" i="7" s="1"/>
  <c r="N4961" i="7"/>
  <c r="AE3467" i="7" l="1"/>
  <c r="AD3467" i="7"/>
  <c r="AF3466" i="7"/>
  <c r="AG3466" i="7"/>
  <c r="M4962" i="7"/>
  <c r="O4961" i="7"/>
  <c r="P4961" i="7" s="1"/>
  <c r="N4962" i="7"/>
  <c r="AE3468" i="7" l="1"/>
  <c r="AD3468" i="7"/>
  <c r="AF3467" i="7"/>
  <c r="AG3467" i="7"/>
  <c r="M4963" i="7"/>
  <c r="N4963" i="7"/>
  <c r="O4962" i="7"/>
  <c r="P4962" i="7" s="1"/>
  <c r="AE3469" i="7" l="1"/>
  <c r="AD3469" i="7"/>
  <c r="AF3468" i="7"/>
  <c r="AG3468" i="7"/>
  <c r="N4964" i="7"/>
  <c r="M4964" i="7"/>
  <c r="O4963" i="7"/>
  <c r="P4963" i="7" s="1"/>
  <c r="AE3470" i="7" l="1"/>
  <c r="AD3470" i="7"/>
  <c r="AF3469" i="7"/>
  <c r="AG3469" i="7"/>
  <c r="M4965" i="7"/>
  <c r="N4965" i="7"/>
  <c r="O4964" i="7"/>
  <c r="P4964" i="7" s="1"/>
  <c r="AF3470" i="7" l="1"/>
  <c r="AE3471" i="7"/>
  <c r="AD3471" i="7"/>
  <c r="AG3470" i="7"/>
  <c r="M4966" i="7"/>
  <c r="O4965" i="7"/>
  <c r="P4965" i="7" s="1"/>
  <c r="N4966" i="7"/>
  <c r="AE3472" i="7" l="1"/>
  <c r="AD3472" i="7"/>
  <c r="AF3471" i="7"/>
  <c r="AG3471" i="7"/>
  <c r="M4967" i="7"/>
  <c r="N4967" i="7"/>
  <c r="O4966" i="7"/>
  <c r="P4966" i="7" s="1"/>
  <c r="AD3473" i="7" l="1"/>
  <c r="AF3472" i="7"/>
  <c r="AE3473" i="7"/>
  <c r="AG3472" i="7"/>
  <c r="M4968" i="7"/>
  <c r="N4968" i="7"/>
  <c r="O4967" i="7"/>
  <c r="P4967" i="7" s="1"/>
  <c r="AE3474" i="7" l="1"/>
  <c r="AD3474" i="7"/>
  <c r="AF3473" i="7"/>
  <c r="AG3473" i="7" s="1"/>
  <c r="M4969" i="7"/>
  <c r="N4969" i="7"/>
  <c r="O4968" i="7"/>
  <c r="P4968" i="7" s="1"/>
  <c r="AE3475" i="7" l="1"/>
  <c r="AD3475" i="7"/>
  <c r="AF3474" i="7"/>
  <c r="AG3474" i="7"/>
  <c r="M4970" i="7"/>
  <c r="O4969" i="7"/>
  <c r="P4969" i="7" s="1"/>
  <c r="N4970" i="7"/>
  <c r="AF3475" i="7" l="1"/>
  <c r="AE3476" i="7"/>
  <c r="AD3476" i="7"/>
  <c r="AG3475" i="7"/>
  <c r="M4971" i="7"/>
  <c r="N4971" i="7"/>
  <c r="O4970" i="7"/>
  <c r="P4970" i="7" s="1"/>
  <c r="AE3477" i="7" l="1"/>
  <c r="AD3477" i="7"/>
  <c r="AF3476" i="7"/>
  <c r="AG3476" i="7"/>
  <c r="M4972" i="7"/>
  <c r="N4972" i="7"/>
  <c r="O4971" i="7"/>
  <c r="P4971" i="7" s="1"/>
  <c r="AF3477" i="7" l="1"/>
  <c r="AE3478" i="7"/>
  <c r="AD3478" i="7"/>
  <c r="AG3477" i="7"/>
  <c r="M4973" i="7"/>
  <c r="N4973" i="7"/>
  <c r="O4972" i="7"/>
  <c r="P4972" i="7" s="1"/>
  <c r="AE3479" i="7" l="1"/>
  <c r="AD3479" i="7"/>
  <c r="AF3478" i="7"/>
  <c r="AG3478" i="7"/>
  <c r="M4974" i="7"/>
  <c r="N4974" i="7"/>
  <c r="O4973" i="7"/>
  <c r="P4973" i="7" s="1"/>
  <c r="AE3480" i="7" l="1"/>
  <c r="AD3480" i="7"/>
  <c r="AF3479" i="7"/>
  <c r="AG3479" i="7"/>
  <c r="M4975" i="7"/>
  <c r="N4975" i="7"/>
  <c r="O4974" i="7"/>
  <c r="P4974" i="7" s="1"/>
  <c r="AE3481" i="7" l="1"/>
  <c r="AD3481" i="7"/>
  <c r="AF3480" i="7"/>
  <c r="AG3480" i="7"/>
  <c r="M4976" i="7"/>
  <c r="O4975" i="7"/>
  <c r="P4975" i="7" s="1"/>
  <c r="N4976" i="7"/>
  <c r="AE3482" i="7" l="1"/>
  <c r="AD3482" i="7"/>
  <c r="AF3481" i="7"/>
  <c r="AG3481" i="7"/>
  <c r="M4977" i="7"/>
  <c r="O4976" i="7"/>
  <c r="P4976" i="7" s="1"/>
  <c r="N4977" i="7"/>
  <c r="AF3482" i="7" l="1"/>
  <c r="AE3483" i="7"/>
  <c r="AD3483" i="7"/>
  <c r="AG3482" i="7"/>
  <c r="M4978" i="7"/>
  <c r="N4978" i="7"/>
  <c r="O4977" i="7"/>
  <c r="P4977" i="7" s="1"/>
  <c r="AE3484" i="7" l="1"/>
  <c r="AD3484" i="7"/>
  <c r="AF3483" i="7"/>
  <c r="AG3483" i="7"/>
  <c r="M4979" i="7"/>
  <c r="N4979" i="7"/>
  <c r="O4978" i="7"/>
  <c r="P4978" i="7" s="1"/>
  <c r="AD3485" i="7" l="1"/>
  <c r="AF3484" i="7"/>
  <c r="AE3485" i="7"/>
  <c r="AG3484" i="7"/>
  <c r="M4980" i="7"/>
  <c r="N4980" i="7"/>
  <c r="O4979" i="7"/>
  <c r="P4979" i="7" s="1"/>
  <c r="AE3486" i="7" l="1"/>
  <c r="AD3486" i="7"/>
  <c r="AF3485" i="7"/>
  <c r="AG3485" i="7" s="1"/>
  <c r="M4981" i="7"/>
  <c r="N4981" i="7"/>
  <c r="O4980" i="7"/>
  <c r="P4980" i="7" s="1"/>
  <c r="AE3487" i="7" l="1"/>
  <c r="AD3487" i="7"/>
  <c r="AF3486" i="7"/>
  <c r="AG3486" i="7"/>
  <c r="M4982" i="7"/>
  <c r="O4981" i="7"/>
  <c r="P4981" i="7" s="1"/>
  <c r="N4982" i="7"/>
  <c r="AF3487" i="7" l="1"/>
  <c r="AE3488" i="7"/>
  <c r="AD3488" i="7"/>
  <c r="AG3487" i="7"/>
  <c r="M4983" i="7"/>
  <c r="N4983" i="7"/>
  <c r="O4982" i="7"/>
  <c r="P4982" i="7" s="1"/>
  <c r="AE3489" i="7" l="1"/>
  <c r="AD3489" i="7"/>
  <c r="AF3488" i="7"/>
  <c r="AG3488" i="7"/>
  <c r="M4984" i="7"/>
  <c r="N4984" i="7"/>
  <c r="O4983" i="7"/>
  <c r="P4983" i="7" s="1"/>
  <c r="AF3489" i="7" l="1"/>
  <c r="AE3490" i="7"/>
  <c r="AD3490" i="7"/>
  <c r="AG3489" i="7"/>
  <c r="M4985" i="7"/>
  <c r="N4985" i="7"/>
  <c r="O4984" i="7"/>
  <c r="P4984" i="7" s="1"/>
  <c r="AE3491" i="7" l="1"/>
  <c r="AD3491" i="7"/>
  <c r="AF3490" i="7"/>
  <c r="AG3490" i="7"/>
  <c r="M4986" i="7"/>
  <c r="N4986" i="7"/>
  <c r="O4985" i="7"/>
  <c r="P4985" i="7" s="1"/>
  <c r="AE3492" i="7" l="1"/>
  <c r="AD3492" i="7"/>
  <c r="AF3491" i="7"/>
  <c r="AG3491" i="7"/>
  <c r="M4987" i="7"/>
  <c r="O4986" i="7"/>
  <c r="P4986" i="7" s="1"/>
  <c r="N4987" i="7"/>
  <c r="AE3493" i="7" l="1"/>
  <c r="AD3493" i="7"/>
  <c r="AF3492" i="7"/>
  <c r="AG3492" i="7"/>
  <c r="M4988" i="7"/>
  <c r="N4988" i="7"/>
  <c r="O4987" i="7"/>
  <c r="P4987" i="7" s="1"/>
  <c r="AE3494" i="7" l="1"/>
  <c r="AD3494" i="7"/>
  <c r="AF3493" i="7"/>
  <c r="AG3493" i="7" s="1"/>
  <c r="M4989" i="7"/>
  <c r="N4989" i="7"/>
  <c r="O4988" i="7"/>
  <c r="P4988" i="7" s="1"/>
  <c r="AF3494" i="7" l="1"/>
  <c r="AE3495" i="7"/>
  <c r="AD3495" i="7"/>
  <c r="AG3494" i="7"/>
  <c r="M4990" i="7"/>
  <c r="N4990" i="7"/>
  <c r="O4989" i="7"/>
  <c r="P4989" i="7" s="1"/>
  <c r="AE3496" i="7" l="1"/>
  <c r="AD3496" i="7"/>
  <c r="AF3495" i="7"/>
  <c r="AG3495" i="7"/>
  <c r="M4991" i="7"/>
  <c r="N4991" i="7"/>
  <c r="O4990" i="7"/>
  <c r="P4990" i="7" s="1"/>
  <c r="AD3497" i="7" l="1"/>
  <c r="AF3496" i="7"/>
  <c r="AE3497" i="7"/>
  <c r="AG3496" i="7"/>
  <c r="M4992" i="7"/>
  <c r="N4992" i="7"/>
  <c r="O4991" i="7"/>
  <c r="P4991" i="7" s="1"/>
  <c r="AE3498" i="7" l="1"/>
  <c r="AD3498" i="7"/>
  <c r="AF3497" i="7"/>
  <c r="AG3497" i="7" s="1"/>
  <c r="M4993" i="7"/>
  <c r="O4992" i="7"/>
  <c r="P4992" i="7" s="1"/>
  <c r="N4993" i="7"/>
  <c r="AE3499" i="7" l="1"/>
  <c r="AD3499" i="7"/>
  <c r="AF3498" i="7"/>
  <c r="AG3498" i="7"/>
  <c r="M4994" i="7"/>
  <c r="N4994" i="7"/>
  <c r="O4993" i="7"/>
  <c r="P4993" i="7" s="1"/>
  <c r="AF3499" i="7" l="1"/>
  <c r="AE3500" i="7"/>
  <c r="AD3500" i="7"/>
  <c r="AG3499" i="7"/>
  <c r="M4995" i="7"/>
  <c r="N4995" i="7"/>
  <c r="O4994" i="7"/>
  <c r="P4994" i="7" s="1"/>
  <c r="AE3501" i="7" l="1"/>
  <c r="AD3501" i="7"/>
  <c r="AF3500" i="7"/>
  <c r="AG3500" i="7"/>
  <c r="M4996" i="7"/>
  <c r="N4996" i="7"/>
  <c r="O4995" i="7"/>
  <c r="P4995" i="7" s="1"/>
  <c r="AF3501" i="7" l="1"/>
  <c r="AE3502" i="7"/>
  <c r="AD3502" i="7"/>
  <c r="AG3501" i="7"/>
  <c r="M4997" i="7"/>
  <c r="N4997" i="7"/>
  <c r="O4996" i="7"/>
  <c r="P4996" i="7" s="1"/>
  <c r="AE3503" i="7" l="1"/>
  <c r="AD3503" i="7"/>
  <c r="AF3502" i="7"/>
  <c r="AG3502" i="7"/>
  <c r="M4998" i="7"/>
  <c r="N4998" i="7"/>
  <c r="O4997" i="7"/>
  <c r="P4997" i="7" s="1"/>
  <c r="AE3504" i="7" l="1"/>
  <c r="AD3504" i="7"/>
  <c r="AF3503" i="7"/>
  <c r="AG3503" i="7"/>
  <c r="M4999" i="7"/>
  <c r="N4999" i="7"/>
  <c r="O4998" i="7"/>
  <c r="P4998" i="7" s="1"/>
  <c r="AE3505" i="7" l="1"/>
  <c r="AD3505" i="7"/>
  <c r="AF3504" i="7"/>
  <c r="AG3504" i="7"/>
  <c r="M5000" i="7"/>
  <c r="N5000" i="7"/>
  <c r="O4999" i="7"/>
  <c r="P4999" i="7" s="1"/>
  <c r="AE3506" i="7" l="1"/>
  <c r="AD3506" i="7"/>
  <c r="AF3505" i="7"/>
  <c r="AG3505" i="7"/>
  <c r="M5001" i="7"/>
  <c r="N5001" i="7"/>
  <c r="O5000" i="7"/>
  <c r="P5000" i="7" s="1"/>
  <c r="AF3506" i="7" l="1"/>
  <c r="AE3507" i="7"/>
  <c r="AD3507" i="7"/>
  <c r="AG3506" i="7"/>
  <c r="M5002" i="7"/>
  <c r="N5002" i="7"/>
  <c r="O5001" i="7"/>
  <c r="P5001" i="7" s="1"/>
  <c r="AE3508" i="7" l="1"/>
  <c r="AD3508" i="7"/>
  <c r="AF3507" i="7"/>
  <c r="AG3507" i="7"/>
  <c r="M5003" i="7"/>
  <c r="O5002" i="7"/>
  <c r="P5002" i="7" s="1"/>
  <c r="N5003" i="7"/>
  <c r="AD3509" i="7" l="1"/>
  <c r="AF3508" i="7"/>
  <c r="AE3509" i="7"/>
  <c r="AG3508" i="7"/>
  <c r="M5004" i="7"/>
  <c r="N5004" i="7"/>
  <c r="O5003" i="7"/>
  <c r="P5003" i="7" s="1"/>
  <c r="AE3510" i="7" l="1"/>
  <c r="AD3510" i="7"/>
  <c r="AF3509" i="7"/>
  <c r="AG3509" i="7" s="1"/>
  <c r="M5005" i="7"/>
  <c r="N5005" i="7"/>
  <c r="O5004" i="7"/>
  <c r="P5004" i="7" s="1"/>
  <c r="AE3511" i="7" l="1"/>
  <c r="AD3511" i="7"/>
  <c r="AF3510" i="7"/>
  <c r="AG3510" i="7"/>
  <c r="M5006" i="7"/>
  <c r="N5006" i="7"/>
  <c r="O5005" i="7"/>
  <c r="P5005" i="7" s="1"/>
  <c r="AF3511" i="7" l="1"/>
  <c r="AE3512" i="7"/>
  <c r="AD3512" i="7"/>
  <c r="AG3511" i="7"/>
  <c r="M5007" i="7"/>
  <c r="N5007" i="7"/>
  <c r="O5006" i="7"/>
  <c r="P5006" i="7" s="1"/>
  <c r="AE3513" i="7" l="1"/>
  <c r="AD3513" i="7"/>
  <c r="AF3512" i="7"/>
  <c r="AG3512" i="7"/>
  <c r="M5008" i="7"/>
  <c r="N5008" i="7"/>
  <c r="O5007" i="7"/>
  <c r="P5007" i="7" s="1"/>
  <c r="AF3513" i="7" l="1"/>
  <c r="AE3514" i="7"/>
  <c r="AD3514" i="7"/>
  <c r="AG3513" i="7"/>
  <c r="M5009" i="7"/>
  <c r="O5008" i="7"/>
  <c r="P5008" i="7" s="1"/>
  <c r="N5009" i="7"/>
  <c r="AE3515" i="7" l="1"/>
  <c r="AD3515" i="7"/>
  <c r="AF3514" i="7"/>
  <c r="AG3514" i="7"/>
  <c r="M5010" i="7"/>
  <c r="N5010" i="7"/>
  <c r="O5009" i="7"/>
  <c r="P5009" i="7" s="1"/>
  <c r="AE3516" i="7" l="1"/>
  <c r="AD3516" i="7"/>
  <c r="AF3515" i="7"/>
  <c r="AG3515" i="7"/>
  <c r="M5011" i="7"/>
  <c r="N5011" i="7"/>
  <c r="O5010" i="7"/>
  <c r="P5010" i="7" s="1"/>
  <c r="AE3517" i="7" l="1"/>
  <c r="AD3517" i="7"/>
  <c r="AF3516" i="7"/>
  <c r="AG3516" i="7"/>
  <c r="M5012" i="7"/>
  <c r="N5012" i="7"/>
  <c r="O5011" i="7"/>
  <c r="P5011" i="7" s="1"/>
  <c r="AE3518" i="7" l="1"/>
  <c r="AD3518" i="7"/>
  <c r="AF3517" i="7"/>
  <c r="AG3517" i="7"/>
  <c r="M5013" i="7"/>
  <c r="N5013" i="7"/>
  <c r="O5012" i="7"/>
  <c r="P5012" i="7" s="1"/>
  <c r="AF3518" i="7" l="1"/>
  <c r="AE3519" i="7"/>
  <c r="AD3519" i="7"/>
  <c r="AG3518" i="7"/>
  <c r="M5014" i="7"/>
  <c r="O5013" i="7"/>
  <c r="P5013" i="7" s="1"/>
  <c r="N5014" i="7"/>
  <c r="AE3520" i="7" l="1"/>
  <c r="AD3520" i="7"/>
  <c r="AF3519" i="7"/>
  <c r="AG3519" i="7"/>
  <c r="M5015" i="7"/>
  <c r="N5015" i="7"/>
  <c r="O5014" i="7"/>
  <c r="P5014" i="7" s="1"/>
  <c r="AD3521" i="7" l="1"/>
  <c r="AF3520" i="7"/>
  <c r="AE3521" i="7"/>
  <c r="AG3520" i="7"/>
  <c r="M5016" i="7"/>
  <c r="O5015" i="7"/>
  <c r="P5015" i="7" s="1"/>
  <c r="N5016" i="7"/>
  <c r="AE3522" i="7" l="1"/>
  <c r="AD3522" i="7"/>
  <c r="AF3521" i="7"/>
  <c r="AG3521" i="7" s="1"/>
  <c r="M5017" i="7"/>
  <c r="N5017" i="7"/>
  <c r="O5016" i="7"/>
  <c r="P5016" i="7" s="1"/>
  <c r="AE3523" i="7" l="1"/>
  <c r="AD3523" i="7"/>
  <c r="AF3522" i="7"/>
  <c r="AG3522" i="7"/>
  <c r="M5018" i="7"/>
  <c r="N5018" i="7"/>
  <c r="O5017" i="7"/>
  <c r="P5017" i="7" s="1"/>
  <c r="AF3523" i="7" l="1"/>
  <c r="AE3524" i="7"/>
  <c r="AD3524" i="7"/>
  <c r="AG3523" i="7"/>
  <c r="M5019" i="7"/>
  <c r="O5018" i="7"/>
  <c r="P5018" i="7" s="1"/>
  <c r="N5019" i="7"/>
  <c r="AE3525" i="7" l="1"/>
  <c r="AD3525" i="7"/>
  <c r="AF3524" i="7"/>
  <c r="AG3524" i="7"/>
  <c r="M5020" i="7"/>
  <c r="N5020" i="7"/>
  <c r="O5019" i="7"/>
  <c r="P5019" i="7" s="1"/>
  <c r="AF3525" i="7" l="1"/>
  <c r="AE3526" i="7"/>
  <c r="AD3526" i="7"/>
  <c r="AG3525" i="7"/>
  <c r="M5021" i="7"/>
  <c r="O5020" i="7"/>
  <c r="P5020" i="7" s="1"/>
  <c r="N5021" i="7"/>
  <c r="AE3527" i="7" l="1"/>
  <c r="AD3527" i="7"/>
  <c r="AF3526" i="7"/>
  <c r="AG3526" i="7"/>
  <c r="M5022" i="7"/>
  <c r="N5022" i="7"/>
  <c r="O5021" i="7"/>
  <c r="P5021" i="7" s="1"/>
  <c r="AE3528" i="7" l="1"/>
  <c r="AD3528" i="7"/>
  <c r="AF3527" i="7"/>
  <c r="AG3527" i="7"/>
  <c r="M5023" i="7"/>
  <c r="O5022" i="7"/>
  <c r="P5022" i="7" s="1"/>
  <c r="N5023" i="7"/>
  <c r="AE3529" i="7" l="1"/>
  <c r="AD3529" i="7"/>
  <c r="AF3528" i="7"/>
  <c r="AG3528" i="7"/>
  <c r="M5024" i="7"/>
  <c r="N5024" i="7"/>
  <c r="O5023" i="7"/>
  <c r="P5023" i="7" s="1"/>
  <c r="AE3530" i="7" l="1"/>
  <c r="AD3530" i="7"/>
  <c r="AF3529" i="7"/>
  <c r="AG3529" i="7"/>
  <c r="M5025" i="7"/>
  <c r="N5025" i="7"/>
  <c r="O5024" i="7"/>
  <c r="P5024" i="7" s="1"/>
  <c r="AF3530" i="7" l="1"/>
  <c r="AE3531" i="7"/>
  <c r="AD3531" i="7"/>
  <c r="AG3530" i="7"/>
  <c r="M5026" i="7"/>
  <c r="O5025" i="7"/>
  <c r="P5025" i="7" s="1"/>
  <c r="N5026" i="7"/>
  <c r="AE3532" i="7" l="1"/>
  <c r="AD3532" i="7"/>
  <c r="AF3531" i="7"/>
  <c r="AG3531" i="7"/>
  <c r="M5027" i="7"/>
  <c r="N5027" i="7"/>
  <c r="O5026" i="7"/>
  <c r="P5026" i="7" s="1"/>
  <c r="AD3533" i="7" l="1"/>
  <c r="AF3532" i="7"/>
  <c r="AE3533" i="7"/>
  <c r="AG3532" i="7"/>
  <c r="M5028" i="7"/>
  <c r="N5028" i="7"/>
  <c r="O5027" i="7"/>
  <c r="P5027" i="7" s="1"/>
  <c r="AE3534" i="7" l="1"/>
  <c r="AD3534" i="7"/>
  <c r="AF3533" i="7"/>
  <c r="AG3533" i="7" s="1"/>
  <c r="M5029" i="7"/>
  <c r="N5029" i="7"/>
  <c r="O5028" i="7"/>
  <c r="P5028" i="7" s="1"/>
  <c r="AE3535" i="7" l="1"/>
  <c r="AD3535" i="7"/>
  <c r="AF3534" i="7"/>
  <c r="AG3534" i="7"/>
  <c r="M5030" i="7"/>
  <c r="N5030" i="7"/>
  <c r="O5029" i="7"/>
  <c r="P5029" i="7" s="1"/>
  <c r="AF3535" i="7" l="1"/>
  <c r="AE3536" i="7"/>
  <c r="AD3536" i="7"/>
  <c r="AG3535" i="7"/>
  <c r="M5031" i="7"/>
  <c r="O5030" i="7"/>
  <c r="P5030" i="7" s="1"/>
  <c r="N5031" i="7"/>
  <c r="AE3537" i="7" l="1"/>
  <c r="AD3537" i="7"/>
  <c r="AF3536" i="7"/>
  <c r="AG3536" i="7" s="1"/>
  <c r="M5032" i="7"/>
  <c r="N5032" i="7"/>
  <c r="O5031" i="7"/>
  <c r="P5031" i="7" s="1"/>
  <c r="AF3537" i="7" l="1"/>
  <c r="AE3538" i="7"/>
  <c r="AD3538" i="7"/>
  <c r="AG3537" i="7"/>
  <c r="M5033" i="7"/>
  <c r="N5033" i="7"/>
  <c r="O5032" i="7"/>
  <c r="P5032" i="7" s="1"/>
  <c r="AE3539" i="7" l="1"/>
  <c r="AD3539" i="7"/>
  <c r="AF3538" i="7"/>
  <c r="AG3538" i="7" s="1"/>
  <c r="M5034" i="7"/>
  <c r="N5034" i="7"/>
  <c r="O5033" i="7"/>
  <c r="P5033" i="7" s="1"/>
  <c r="AE3540" i="7" l="1"/>
  <c r="AD3540" i="7"/>
  <c r="AF3539" i="7"/>
  <c r="AG3539" i="7" s="1"/>
  <c r="M5035" i="7"/>
  <c r="N5035" i="7"/>
  <c r="O5034" i="7"/>
  <c r="P5034" i="7" s="1"/>
  <c r="AE3541" i="7" l="1"/>
  <c r="AD3541" i="7"/>
  <c r="AF3540" i="7"/>
  <c r="AG3540" i="7"/>
  <c r="M5036" i="7"/>
  <c r="O5035" i="7"/>
  <c r="P5035" i="7" s="1"/>
  <c r="N5036" i="7"/>
  <c r="AE3542" i="7" l="1"/>
  <c r="AD3542" i="7"/>
  <c r="AF3541" i="7"/>
  <c r="AG3541" i="7"/>
  <c r="M5037" i="7"/>
  <c r="N5037" i="7"/>
  <c r="O5036" i="7"/>
  <c r="P5036" i="7" s="1"/>
  <c r="AF3542" i="7" l="1"/>
  <c r="AE3543" i="7"/>
  <c r="AD3543" i="7"/>
  <c r="AG3542" i="7"/>
  <c r="M5038" i="7"/>
  <c r="N5038" i="7"/>
  <c r="O5037" i="7"/>
  <c r="P5037" i="7" s="1"/>
  <c r="AE3544" i="7" l="1"/>
  <c r="AD3544" i="7"/>
  <c r="AF3543" i="7"/>
  <c r="AG3543" i="7" s="1"/>
  <c r="M5039" i="7"/>
  <c r="O5038" i="7"/>
  <c r="P5038" i="7" s="1"/>
  <c r="N5039" i="7"/>
  <c r="AD3545" i="7" l="1"/>
  <c r="AF3544" i="7"/>
  <c r="AG3544" i="7" s="1"/>
  <c r="AE3545" i="7"/>
  <c r="M5040" i="7"/>
  <c r="N5040" i="7"/>
  <c r="O5039" i="7"/>
  <c r="P5039" i="7" s="1"/>
  <c r="AE3546" i="7" l="1"/>
  <c r="AD3546" i="7"/>
  <c r="AF3545" i="7"/>
  <c r="AG3545" i="7" s="1"/>
  <c r="M5041" i="7"/>
  <c r="N5041" i="7"/>
  <c r="O5040" i="7"/>
  <c r="P5040" i="7" s="1"/>
  <c r="AE3547" i="7" l="1"/>
  <c r="AD3547" i="7"/>
  <c r="AF3546" i="7"/>
  <c r="AG3546" i="7"/>
  <c r="M5042" i="7"/>
  <c r="O5041" i="7"/>
  <c r="P5041" i="7" s="1"/>
  <c r="N5042" i="7"/>
  <c r="AF3547" i="7" l="1"/>
  <c r="AE3548" i="7"/>
  <c r="AD3548" i="7"/>
  <c r="AG3547" i="7"/>
  <c r="M5043" i="7"/>
  <c r="N5043" i="7"/>
  <c r="O5042" i="7"/>
  <c r="P5042" i="7" s="1"/>
  <c r="AE3549" i="7" l="1"/>
  <c r="AD3549" i="7"/>
  <c r="AF3548" i="7"/>
  <c r="AG3548" i="7" s="1"/>
  <c r="M5044" i="7"/>
  <c r="N5044" i="7"/>
  <c r="O5043" i="7"/>
  <c r="P5043" i="7" s="1"/>
  <c r="AF3549" i="7" l="1"/>
  <c r="AE3550" i="7"/>
  <c r="AD3550" i="7"/>
  <c r="AG3549" i="7"/>
  <c r="M5045" i="7"/>
  <c r="N5045" i="7"/>
  <c r="O5044" i="7"/>
  <c r="P5044" i="7" s="1"/>
  <c r="AE3551" i="7" l="1"/>
  <c r="AD3551" i="7"/>
  <c r="AF3550" i="7"/>
  <c r="AG3550" i="7"/>
  <c r="M5046" i="7"/>
  <c r="O5045" i="7"/>
  <c r="P5045" i="7" s="1"/>
  <c r="N5046" i="7"/>
  <c r="AE3552" i="7" l="1"/>
  <c r="AD3552" i="7"/>
  <c r="AF3551" i="7"/>
  <c r="AG3551" i="7"/>
  <c r="M5047" i="7"/>
  <c r="N5047" i="7"/>
  <c r="O5046" i="7"/>
  <c r="P5046" i="7" s="1"/>
  <c r="AE3553" i="7" l="1"/>
  <c r="AD3553" i="7"/>
  <c r="AF3552" i="7"/>
  <c r="AG3552" i="7" s="1"/>
  <c r="M5048" i="7"/>
  <c r="O5047" i="7"/>
  <c r="P5047" i="7" s="1"/>
  <c r="N5048" i="7"/>
  <c r="AE3554" i="7" l="1"/>
  <c r="AD3554" i="7"/>
  <c r="AF3553" i="7"/>
  <c r="AG3553" i="7"/>
  <c r="M5049" i="7"/>
  <c r="N5049" i="7"/>
  <c r="O5048" i="7"/>
  <c r="P5048" i="7" s="1"/>
  <c r="AF3554" i="7" l="1"/>
  <c r="AE3555" i="7"/>
  <c r="AD3555" i="7"/>
  <c r="AG3554" i="7"/>
  <c r="M5050" i="7"/>
  <c r="O5049" i="7"/>
  <c r="P5049" i="7" s="1"/>
  <c r="N5050" i="7"/>
  <c r="AE3556" i="7" l="1"/>
  <c r="AD3556" i="7"/>
  <c r="AF3555" i="7"/>
  <c r="AG3555" i="7" s="1"/>
  <c r="M5051" i="7"/>
  <c r="N5051" i="7"/>
  <c r="O5050" i="7"/>
  <c r="P5050" i="7" s="1"/>
  <c r="AD3557" i="7" l="1"/>
  <c r="AF3556" i="7"/>
  <c r="AE3557" i="7"/>
  <c r="AG3556" i="7"/>
  <c r="M5052" i="7"/>
  <c r="O5051" i="7"/>
  <c r="P5051" i="7" s="1"/>
  <c r="N5052" i="7"/>
  <c r="AE3558" i="7" l="1"/>
  <c r="AD3558" i="7"/>
  <c r="AF3557" i="7"/>
  <c r="AG3557" i="7" s="1"/>
  <c r="M5053" i="7"/>
  <c r="N5053" i="7"/>
  <c r="O5052" i="7"/>
  <c r="P5052" i="7" s="1"/>
  <c r="AE3559" i="7" l="1"/>
  <c r="AD3559" i="7"/>
  <c r="AF3558" i="7"/>
  <c r="AG3558" i="7" s="1"/>
  <c r="M5054" i="7"/>
  <c r="N5054" i="7"/>
  <c r="O5053" i="7"/>
  <c r="P5053" i="7" s="1"/>
  <c r="AF3559" i="7" l="1"/>
  <c r="AE3560" i="7"/>
  <c r="AD3560" i="7"/>
  <c r="AG3559" i="7"/>
  <c r="M5055" i="7"/>
  <c r="O5054" i="7"/>
  <c r="P5054" i="7" s="1"/>
  <c r="N5055" i="7"/>
  <c r="AE3561" i="7" l="1"/>
  <c r="AD3561" i="7"/>
  <c r="AF3560" i="7"/>
  <c r="AG3560" i="7"/>
  <c r="M5056" i="7"/>
  <c r="N5056" i="7"/>
  <c r="O5055" i="7"/>
  <c r="P5055" i="7" s="1"/>
  <c r="AF3561" i="7" l="1"/>
  <c r="AG3561" i="7" s="1"/>
  <c r="AE3562" i="7"/>
  <c r="AD3562" i="7"/>
  <c r="M5057" i="7"/>
  <c r="N5057" i="7"/>
  <c r="O5056" i="7"/>
  <c r="P5056" i="7" s="1"/>
  <c r="AE3563" i="7" l="1"/>
  <c r="AD3563" i="7"/>
  <c r="AF3562" i="7"/>
  <c r="AG3562" i="7"/>
  <c r="M5058" i="7"/>
  <c r="O5057" i="7"/>
  <c r="P5057" i="7" s="1"/>
  <c r="N5058" i="7"/>
  <c r="AE3564" i="7" l="1"/>
  <c r="AD3564" i="7"/>
  <c r="AF3563" i="7"/>
  <c r="AG3563" i="7"/>
  <c r="M5059" i="7"/>
  <c r="N5059" i="7"/>
  <c r="O5058" i="7"/>
  <c r="P5058" i="7" s="1"/>
  <c r="AE3565" i="7" l="1"/>
  <c r="AD3565" i="7"/>
  <c r="AF3564" i="7"/>
  <c r="AG3564" i="7"/>
  <c r="M5060" i="7"/>
  <c r="O5059" i="7"/>
  <c r="P5059" i="7" s="1"/>
  <c r="N5060" i="7"/>
  <c r="AE3566" i="7" l="1"/>
  <c r="AD3566" i="7"/>
  <c r="AF3565" i="7"/>
  <c r="AG3565" i="7"/>
  <c r="M5061" i="7"/>
  <c r="N5061" i="7"/>
  <c r="O5060" i="7"/>
  <c r="P5060" i="7" s="1"/>
  <c r="AF3566" i="7" l="1"/>
  <c r="AE3567" i="7"/>
  <c r="AD3567" i="7"/>
  <c r="AG3566" i="7"/>
  <c r="M5062" i="7"/>
  <c r="N5062" i="7"/>
  <c r="O5061" i="7"/>
  <c r="P5061" i="7" s="1"/>
  <c r="AE3568" i="7" l="1"/>
  <c r="AD3568" i="7"/>
  <c r="AF3567" i="7"/>
  <c r="AG3567" i="7"/>
  <c r="M5063" i="7"/>
  <c r="N5063" i="7"/>
  <c r="O5062" i="7"/>
  <c r="P5062" i="7" s="1"/>
  <c r="AD3569" i="7" l="1"/>
  <c r="AF3568" i="7"/>
  <c r="AE3569" i="7"/>
  <c r="AG3568" i="7"/>
  <c r="M5064" i="7"/>
  <c r="N5064" i="7"/>
  <c r="O5063" i="7"/>
  <c r="P5063" i="7" s="1"/>
  <c r="AE3570" i="7" l="1"/>
  <c r="AD3570" i="7"/>
  <c r="AF3569" i="7"/>
  <c r="AG3569" i="7" s="1"/>
  <c r="M5065" i="7"/>
  <c r="O5064" i="7"/>
  <c r="P5064" i="7" s="1"/>
  <c r="N5065" i="7"/>
  <c r="AE3571" i="7" l="1"/>
  <c r="AD3571" i="7"/>
  <c r="AF3570" i="7"/>
  <c r="AG3570" i="7"/>
  <c r="M5066" i="7"/>
  <c r="N5066" i="7"/>
  <c r="O5065" i="7"/>
  <c r="P5065" i="7" s="1"/>
  <c r="AF3571" i="7" l="1"/>
  <c r="AE3572" i="7"/>
  <c r="AD3572" i="7"/>
  <c r="AG3571" i="7"/>
  <c r="M5067" i="7"/>
  <c r="O5066" i="7"/>
  <c r="P5066" i="7" s="1"/>
  <c r="N5067" i="7"/>
  <c r="AE3573" i="7" l="1"/>
  <c r="AD3573" i="7"/>
  <c r="AF3572" i="7"/>
  <c r="AG3572" i="7" s="1"/>
  <c r="M5068" i="7"/>
  <c r="N5068" i="7"/>
  <c r="O5067" i="7"/>
  <c r="P5067" i="7" s="1"/>
  <c r="AF3573" i="7" l="1"/>
  <c r="AE3574" i="7"/>
  <c r="AD3574" i="7"/>
  <c r="AG3573" i="7"/>
  <c r="M5069" i="7"/>
  <c r="O5068" i="7"/>
  <c r="P5068" i="7" s="1"/>
  <c r="N5069" i="7"/>
  <c r="AE3575" i="7" l="1"/>
  <c r="AD3575" i="7"/>
  <c r="AF3574" i="7"/>
  <c r="AG3574" i="7" s="1"/>
  <c r="M5070" i="7"/>
  <c r="N5070" i="7"/>
  <c r="O5069" i="7"/>
  <c r="P5069" i="7" s="1"/>
  <c r="AE3576" i="7" l="1"/>
  <c r="AD3576" i="7"/>
  <c r="AF3575" i="7"/>
  <c r="AG3575" i="7"/>
  <c r="M5071" i="7"/>
  <c r="N5071" i="7"/>
  <c r="O5070" i="7"/>
  <c r="P5070" i="7" s="1"/>
  <c r="AE3577" i="7" l="1"/>
  <c r="AD3577" i="7"/>
  <c r="AF3576" i="7"/>
  <c r="AG3576" i="7"/>
  <c r="M5072" i="7"/>
  <c r="N5072" i="7"/>
  <c r="O5071" i="7"/>
  <c r="P5071" i="7" s="1"/>
  <c r="AE3578" i="7" l="1"/>
  <c r="AD3578" i="7"/>
  <c r="AF3577" i="7"/>
  <c r="AG3577" i="7"/>
  <c r="M5073" i="7"/>
  <c r="N5073" i="7"/>
  <c r="O5072" i="7"/>
  <c r="P5072" i="7" s="1"/>
  <c r="AF3578" i="7" l="1"/>
  <c r="AE3579" i="7"/>
  <c r="AD3579" i="7"/>
  <c r="AG3578" i="7"/>
  <c r="M5074" i="7"/>
  <c r="O5073" i="7"/>
  <c r="P5073" i="7" s="1"/>
  <c r="N5074" i="7"/>
  <c r="AE3580" i="7" l="1"/>
  <c r="AD3580" i="7"/>
  <c r="AF3579" i="7"/>
  <c r="AG3579" i="7"/>
  <c r="M5075" i="7"/>
  <c r="N5075" i="7"/>
  <c r="O5074" i="7"/>
  <c r="P5074" i="7" s="1"/>
  <c r="AD3581" i="7" l="1"/>
  <c r="AF3580" i="7"/>
  <c r="AE3581" i="7"/>
  <c r="AG3580" i="7"/>
  <c r="M5076" i="7"/>
  <c r="N5076" i="7"/>
  <c r="O5075" i="7"/>
  <c r="P5075" i="7" s="1"/>
  <c r="AE3582" i="7" l="1"/>
  <c r="AD3582" i="7"/>
  <c r="AF3581" i="7"/>
  <c r="AG3581" i="7" s="1"/>
  <c r="M5077" i="7"/>
  <c r="O5076" i="7"/>
  <c r="P5076" i="7" s="1"/>
  <c r="N5077" i="7"/>
  <c r="AE3583" i="7" l="1"/>
  <c r="AD3583" i="7"/>
  <c r="AF3582" i="7"/>
  <c r="AG3582" i="7" s="1"/>
  <c r="M5078" i="7"/>
  <c r="N5078" i="7"/>
  <c r="O5077" i="7"/>
  <c r="P5077" i="7" s="1"/>
  <c r="AF3583" i="7" l="1"/>
  <c r="AE3584" i="7"/>
  <c r="AD3584" i="7"/>
  <c r="AG3583" i="7"/>
  <c r="M5079" i="7"/>
  <c r="O5078" i="7"/>
  <c r="P5078" i="7" s="1"/>
  <c r="N5079" i="7"/>
  <c r="AE3585" i="7" l="1"/>
  <c r="AD3585" i="7"/>
  <c r="AF3584" i="7"/>
  <c r="AG3584" i="7" s="1"/>
  <c r="M5080" i="7"/>
  <c r="O5079" i="7"/>
  <c r="P5079" i="7" s="1"/>
  <c r="N5080" i="7"/>
  <c r="AF3585" i="7" l="1"/>
  <c r="AE3586" i="7"/>
  <c r="AD3586" i="7"/>
  <c r="AG3585" i="7"/>
  <c r="M5081" i="7"/>
  <c r="O5080" i="7"/>
  <c r="P5080" i="7" s="1"/>
  <c r="N5081" i="7"/>
  <c r="AE3587" i="7" l="1"/>
  <c r="AD3587" i="7"/>
  <c r="AF3586" i="7"/>
  <c r="AG3586" i="7" s="1"/>
  <c r="M5082" i="7"/>
  <c r="N5082" i="7"/>
  <c r="O5081" i="7"/>
  <c r="P5081" i="7" s="1"/>
  <c r="AE3588" i="7" l="1"/>
  <c r="AD3588" i="7"/>
  <c r="AF3587" i="7"/>
  <c r="AG3587" i="7"/>
  <c r="M5083" i="7"/>
  <c r="N5083" i="7"/>
  <c r="O5082" i="7"/>
  <c r="P5082" i="7" s="1"/>
  <c r="AE3589" i="7" l="1"/>
  <c r="AD3589" i="7"/>
  <c r="AF3588" i="7"/>
  <c r="AG3588" i="7"/>
  <c r="M5084" i="7"/>
  <c r="N5084" i="7"/>
  <c r="O5083" i="7"/>
  <c r="P5083" i="7" s="1"/>
  <c r="AE3590" i="7" l="1"/>
  <c r="AD3590" i="7"/>
  <c r="AF3589" i="7"/>
  <c r="AG3589" i="7" s="1"/>
  <c r="M5085" i="7"/>
  <c r="N5085" i="7"/>
  <c r="O5084" i="7"/>
  <c r="P5084" i="7" s="1"/>
  <c r="AF3590" i="7" l="1"/>
  <c r="AE3591" i="7"/>
  <c r="AD3591" i="7"/>
  <c r="AG3590" i="7"/>
  <c r="M5086" i="7"/>
  <c r="O5085" i="7"/>
  <c r="P5085" i="7" s="1"/>
  <c r="N5086" i="7"/>
  <c r="AE3592" i="7" l="1"/>
  <c r="AD3592" i="7"/>
  <c r="AF3591" i="7"/>
  <c r="AG3591" i="7"/>
  <c r="M5087" i="7"/>
  <c r="N5087" i="7"/>
  <c r="O5086" i="7"/>
  <c r="P5086" i="7" s="1"/>
  <c r="AD3593" i="7" l="1"/>
  <c r="AF3592" i="7"/>
  <c r="AG3592" i="7" s="1"/>
  <c r="AE3593" i="7"/>
  <c r="M5088" i="7"/>
  <c r="N5088" i="7"/>
  <c r="O5087" i="7"/>
  <c r="P5087" i="7" s="1"/>
  <c r="AE3594" i="7" l="1"/>
  <c r="AD3594" i="7"/>
  <c r="AF3593" i="7"/>
  <c r="AG3593" i="7" s="1"/>
  <c r="M5089" i="7"/>
  <c r="N5089" i="7"/>
  <c r="O5088" i="7"/>
  <c r="P5088" i="7" s="1"/>
  <c r="AE3595" i="7" l="1"/>
  <c r="AD3595" i="7"/>
  <c r="AF3594" i="7"/>
  <c r="AG3594" i="7"/>
  <c r="M5090" i="7"/>
  <c r="N5090" i="7"/>
  <c r="O5089" i="7"/>
  <c r="P5089" i="7" s="1"/>
  <c r="AF3595" i="7" l="1"/>
  <c r="AG3595" i="7" s="1"/>
  <c r="AE3596" i="7"/>
  <c r="AD3596" i="7"/>
  <c r="M5091" i="7"/>
  <c r="O5090" i="7"/>
  <c r="P5090" i="7" s="1"/>
  <c r="N5091" i="7"/>
  <c r="AE3597" i="7" l="1"/>
  <c r="AD3597" i="7"/>
  <c r="AF3596" i="7"/>
  <c r="AG3596" i="7" s="1"/>
  <c r="M5092" i="7"/>
  <c r="N5092" i="7"/>
  <c r="O5091" i="7"/>
  <c r="P5091" i="7" s="1"/>
  <c r="AF3597" i="7" l="1"/>
  <c r="AE3598" i="7"/>
  <c r="AD3598" i="7"/>
  <c r="AG3597" i="7"/>
  <c r="M5093" i="7"/>
  <c r="O5092" i="7"/>
  <c r="P5092" i="7" s="1"/>
  <c r="N5093" i="7"/>
  <c r="AE3599" i="7" l="1"/>
  <c r="AD3599" i="7"/>
  <c r="AF3598" i="7"/>
  <c r="AG3598" i="7"/>
  <c r="M5094" i="7"/>
  <c r="N5094" i="7"/>
  <c r="O5093" i="7"/>
  <c r="P5093" i="7" s="1"/>
  <c r="AE3600" i="7" l="1"/>
  <c r="AD3600" i="7"/>
  <c r="AF3599" i="7"/>
  <c r="AG3599" i="7"/>
  <c r="M5095" i="7"/>
  <c r="O5094" i="7"/>
  <c r="P5094" i="7" s="1"/>
  <c r="N5095" i="7"/>
  <c r="AE3601" i="7" l="1"/>
  <c r="AD3601" i="7"/>
  <c r="AF3600" i="7"/>
  <c r="AG3600" i="7"/>
  <c r="M5096" i="7"/>
  <c r="O5095" i="7"/>
  <c r="P5095" i="7" s="1"/>
  <c r="N5096" i="7"/>
  <c r="AE3602" i="7" l="1"/>
  <c r="AD3602" i="7"/>
  <c r="AF3601" i="7"/>
  <c r="AG3601" i="7"/>
  <c r="M5097" i="7"/>
  <c r="N5097" i="7"/>
  <c r="O5096" i="7"/>
  <c r="P5096" i="7" s="1"/>
  <c r="AF3602" i="7" l="1"/>
  <c r="AE3603" i="7"/>
  <c r="AD3603" i="7"/>
  <c r="AG3602" i="7"/>
  <c r="M5098" i="7"/>
  <c r="O5097" i="7"/>
  <c r="P5097" i="7" s="1"/>
  <c r="N5098" i="7"/>
  <c r="AE3604" i="7" l="1"/>
  <c r="AD3604" i="7"/>
  <c r="AF3603" i="7"/>
  <c r="AG3603" i="7"/>
  <c r="M5099" i="7"/>
  <c r="O5098" i="7"/>
  <c r="P5098" i="7" s="1"/>
  <c r="N5099" i="7"/>
  <c r="AD3605" i="7" l="1"/>
  <c r="AF3604" i="7"/>
  <c r="AE3605" i="7"/>
  <c r="AG3604" i="7"/>
  <c r="M5100" i="7"/>
  <c r="N5100" i="7"/>
  <c r="O5099" i="7"/>
  <c r="P5099" i="7" s="1"/>
  <c r="AE3606" i="7" l="1"/>
  <c r="AD3606" i="7"/>
  <c r="AF3605" i="7"/>
  <c r="AG3605" i="7" s="1"/>
  <c r="M5101" i="7"/>
  <c r="N5101" i="7"/>
  <c r="O5100" i="7"/>
  <c r="P5100" i="7" s="1"/>
  <c r="AE3607" i="7" l="1"/>
  <c r="AD3607" i="7"/>
  <c r="AF3606" i="7"/>
  <c r="AG3606" i="7"/>
  <c r="M5102" i="7"/>
  <c r="N5102" i="7"/>
  <c r="O5101" i="7"/>
  <c r="P5101" i="7" s="1"/>
  <c r="AF3607" i="7" l="1"/>
  <c r="AE3608" i="7"/>
  <c r="AD3608" i="7"/>
  <c r="AG3607" i="7"/>
  <c r="M5103" i="7"/>
  <c r="O5102" i="7"/>
  <c r="P5102" i="7" s="1"/>
  <c r="N5103" i="7"/>
  <c r="AE3609" i="7" l="1"/>
  <c r="AD3609" i="7"/>
  <c r="AF3608" i="7"/>
  <c r="AG3608" i="7"/>
  <c r="M5104" i="7"/>
  <c r="N5104" i="7"/>
  <c r="O5103" i="7"/>
  <c r="P5103" i="7" s="1"/>
  <c r="AF3609" i="7" l="1"/>
  <c r="AE3610" i="7"/>
  <c r="AD3610" i="7"/>
  <c r="AG3609" i="7"/>
  <c r="M5105" i="7"/>
  <c r="N5105" i="7"/>
  <c r="O5104" i="7"/>
  <c r="P5104" i="7" s="1"/>
  <c r="AE3611" i="7" l="1"/>
  <c r="AD3611" i="7"/>
  <c r="AF3610" i="7"/>
  <c r="AG3610" i="7"/>
  <c r="M5106" i="7"/>
  <c r="O5105" i="7"/>
  <c r="P5105" i="7" s="1"/>
  <c r="N5106" i="7"/>
  <c r="AE3612" i="7" l="1"/>
  <c r="AD3612" i="7"/>
  <c r="AF3611" i="7"/>
  <c r="AG3611" i="7"/>
  <c r="M5107" i="7"/>
  <c r="N5107" i="7"/>
  <c r="O5106" i="7"/>
  <c r="P5106" i="7" s="1"/>
  <c r="AE3613" i="7" l="1"/>
  <c r="AD3613" i="7"/>
  <c r="AF3612" i="7"/>
  <c r="AG3612" i="7"/>
  <c r="M5108" i="7"/>
  <c r="O5107" i="7"/>
  <c r="P5107" i="7" s="1"/>
  <c r="N5108" i="7"/>
  <c r="AE3614" i="7" l="1"/>
  <c r="AD3614" i="7"/>
  <c r="AF3613" i="7"/>
  <c r="AG3613" i="7"/>
  <c r="M5109" i="7"/>
  <c r="N5109" i="7"/>
  <c r="O5108" i="7"/>
  <c r="P5108" i="7" s="1"/>
  <c r="AF3614" i="7" l="1"/>
  <c r="AE3615" i="7"/>
  <c r="AD3615" i="7"/>
  <c r="AG3614" i="7"/>
  <c r="M5110" i="7"/>
  <c r="N5110" i="7"/>
  <c r="O5109" i="7"/>
  <c r="P5109" i="7" s="1"/>
  <c r="AE3616" i="7" l="1"/>
  <c r="AD3616" i="7"/>
  <c r="AF3615" i="7"/>
  <c r="AG3615" i="7"/>
  <c r="M5111" i="7"/>
  <c r="N5111" i="7"/>
  <c r="O5110" i="7"/>
  <c r="P5110" i="7" s="1"/>
  <c r="AD3617" i="7" l="1"/>
  <c r="AF3616" i="7"/>
  <c r="AG3616" i="7" s="1"/>
  <c r="AE3617" i="7"/>
  <c r="M5112" i="7"/>
  <c r="N5112" i="7"/>
  <c r="O5111" i="7"/>
  <c r="P5111" i="7" s="1"/>
  <c r="AE3618" i="7" l="1"/>
  <c r="AD3618" i="7"/>
  <c r="AF3617" i="7"/>
  <c r="AG3617" i="7" s="1"/>
  <c r="M5113" i="7"/>
  <c r="O5112" i="7"/>
  <c r="P5112" i="7" s="1"/>
  <c r="N5113" i="7"/>
  <c r="AE3619" i="7" l="1"/>
  <c r="AD3619" i="7"/>
  <c r="AF3618" i="7"/>
  <c r="AG3618" i="7"/>
  <c r="M5114" i="7"/>
  <c r="N5114" i="7"/>
  <c r="O5113" i="7"/>
  <c r="P5113" i="7" s="1"/>
  <c r="AF3619" i="7" l="1"/>
  <c r="AE3620" i="7"/>
  <c r="AD3620" i="7"/>
  <c r="AG3619" i="7"/>
  <c r="M5115" i="7"/>
  <c r="O5114" i="7"/>
  <c r="P5114" i="7" s="1"/>
  <c r="N5115" i="7"/>
  <c r="AE3621" i="7" l="1"/>
  <c r="AD3621" i="7"/>
  <c r="AF3620" i="7"/>
  <c r="AG3620" i="7"/>
  <c r="M5116" i="7"/>
  <c r="N5116" i="7"/>
  <c r="O5115" i="7"/>
  <c r="P5115" i="7" s="1"/>
  <c r="AF3621" i="7" l="1"/>
  <c r="AE3622" i="7"/>
  <c r="AD3622" i="7"/>
  <c r="AG3621" i="7"/>
  <c r="M5117" i="7"/>
  <c r="O5116" i="7"/>
  <c r="P5116" i="7" s="1"/>
  <c r="N5117" i="7"/>
  <c r="AE3623" i="7" l="1"/>
  <c r="AD3623" i="7"/>
  <c r="AF3622" i="7"/>
  <c r="AG3622" i="7"/>
  <c r="M5118" i="7"/>
  <c r="N5118" i="7"/>
  <c r="O5117" i="7"/>
  <c r="P5117" i="7" s="1"/>
  <c r="AE3624" i="7" l="1"/>
  <c r="AD3624" i="7"/>
  <c r="AF3623" i="7"/>
  <c r="AG3623" i="7"/>
  <c r="M5119" i="7"/>
  <c r="N5119" i="7"/>
  <c r="O5118" i="7"/>
  <c r="P5118" i="7" s="1"/>
  <c r="AE3625" i="7" l="1"/>
  <c r="AD3625" i="7"/>
  <c r="AF3624" i="7"/>
  <c r="AG3624" i="7" s="1"/>
  <c r="M5120" i="7"/>
  <c r="N5120" i="7"/>
  <c r="O5119" i="7"/>
  <c r="P5119" i="7" s="1"/>
  <c r="AE3626" i="7" l="1"/>
  <c r="AD3626" i="7"/>
  <c r="AF3625" i="7"/>
  <c r="AG3625" i="7"/>
  <c r="M5121" i="7"/>
  <c r="N5121" i="7"/>
  <c r="O5120" i="7"/>
  <c r="P5120" i="7" s="1"/>
  <c r="AF3626" i="7" l="1"/>
  <c r="AE3627" i="7"/>
  <c r="AD3627" i="7"/>
  <c r="AG3626" i="7"/>
  <c r="M5122" i="7"/>
  <c r="N5122" i="7"/>
  <c r="O5121" i="7"/>
  <c r="P5121" i="7" s="1"/>
  <c r="AE3628" i="7" l="1"/>
  <c r="AD3628" i="7"/>
  <c r="AF3627" i="7"/>
  <c r="AG3627" i="7"/>
  <c r="M5123" i="7"/>
  <c r="O5122" i="7"/>
  <c r="P5122" i="7" s="1"/>
  <c r="N5123" i="7"/>
  <c r="AD3629" i="7" l="1"/>
  <c r="AF3628" i="7"/>
  <c r="AE3629" i="7"/>
  <c r="AG3628" i="7"/>
  <c r="M5124" i="7"/>
  <c r="O5123" i="7"/>
  <c r="P5123" i="7" s="1"/>
  <c r="N5124" i="7"/>
  <c r="AE3630" i="7" l="1"/>
  <c r="AD3630" i="7"/>
  <c r="AF3629" i="7"/>
  <c r="AG3629" i="7" s="1"/>
  <c r="M5125" i="7"/>
  <c r="N5125" i="7"/>
  <c r="O5124" i="7"/>
  <c r="P5124" i="7" s="1"/>
  <c r="AE3631" i="7" l="1"/>
  <c r="AD3631" i="7"/>
  <c r="AF3630" i="7"/>
  <c r="AG3630" i="7"/>
  <c r="M5126" i="7"/>
  <c r="O5125" i="7"/>
  <c r="P5125" i="7" s="1"/>
  <c r="N5126" i="7"/>
  <c r="AF3631" i="7" l="1"/>
  <c r="AE3632" i="7"/>
  <c r="AD3632" i="7"/>
  <c r="AG3631" i="7"/>
  <c r="M5127" i="7"/>
  <c r="O5126" i="7"/>
  <c r="P5126" i="7" s="1"/>
  <c r="N5127" i="7"/>
  <c r="AE3633" i="7" l="1"/>
  <c r="AD3633" i="7"/>
  <c r="AF3632" i="7"/>
  <c r="AG3632" i="7"/>
  <c r="M5128" i="7"/>
  <c r="N5128" i="7"/>
  <c r="O5127" i="7"/>
  <c r="P5127" i="7" s="1"/>
  <c r="AF3633" i="7" l="1"/>
  <c r="AE3634" i="7"/>
  <c r="AD3634" i="7"/>
  <c r="AG3633" i="7"/>
  <c r="M5129" i="7"/>
  <c r="N5129" i="7"/>
  <c r="O5128" i="7"/>
  <c r="P5128" i="7" s="1"/>
  <c r="AE3635" i="7" l="1"/>
  <c r="AD3635" i="7"/>
  <c r="AF3634" i="7"/>
  <c r="AG3634" i="7"/>
  <c r="M5130" i="7"/>
  <c r="N5130" i="7"/>
  <c r="O5129" i="7"/>
  <c r="P5129" i="7" s="1"/>
  <c r="AE3636" i="7" l="1"/>
  <c r="AD3636" i="7"/>
  <c r="AF3635" i="7"/>
  <c r="AG3635" i="7"/>
  <c r="M5131" i="7"/>
  <c r="O5130" i="7"/>
  <c r="P5130" i="7" s="1"/>
  <c r="N5131" i="7"/>
  <c r="AE3637" i="7" l="1"/>
  <c r="AD3637" i="7"/>
  <c r="AF3636" i="7"/>
  <c r="AG3636" i="7"/>
  <c r="M5132" i="7"/>
  <c r="N5132" i="7"/>
  <c r="O5131" i="7"/>
  <c r="P5131" i="7" s="1"/>
  <c r="AE3638" i="7" l="1"/>
  <c r="AD3638" i="7"/>
  <c r="AF3637" i="7"/>
  <c r="AG3637" i="7"/>
  <c r="M5133" i="7"/>
  <c r="N5133" i="7"/>
  <c r="O5132" i="7"/>
  <c r="P5132" i="7" s="1"/>
  <c r="AF3638" i="7" l="1"/>
  <c r="AE3639" i="7"/>
  <c r="AD3639" i="7"/>
  <c r="AG3638" i="7"/>
  <c r="M5134" i="7"/>
  <c r="N5134" i="7"/>
  <c r="O5133" i="7"/>
  <c r="P5133" i="7" s="1"/>
  <c r="AE3640" i="7" l="1"/>
  <c r="AD3640" i="7"/>
  <c r="AF3639" i="7"/>
  <c r="AG3639" i="7"/>
  <c r="M5135" i="7"/>
  <c r="N5135" i="7"/>
  <c r="O5134" i="7"/>
  <c r="P5134" i="7" s="1"/>
  <c r="AD3641" i="7" l="1"/>
  <c r="AF3640" i="7"/>
  <c r="AE3641" i="7"/>
  <c r="AG3640" i="7"/>
  <c r="M5136" i="7"/>
  <c r="N5136" i="7"/>
  <c r="O5135" i="7"/>
  <c r="P5135" i="7" s="1"/>
  <c r="AE3642" i="7" l="1"/>
  <c r="AD3642" i="7"/>
  <c r="AF3641" i="7"/>
  <c r="AG3641" i="7" s="1"/>
  <c r="M5137" i="7"/>
  <c r="O5136" i="7"/>
  <c r="P5136" i="7" s="1"/>
  <c r="N5137" i="7"/>
  <c r="AE3643" i="7" l="1"/>
  <c r="AD3643" i="7"/>
  <c r="AF3642" i="7"/>
  <c r="AG3642" i="7"/>
  <c r="M5138" i="7"/>
  <c r="O5137" i="7"/>
  <c r="P5137" i="7" s="1"/>
  <c r="N5138" i="7"/>
  <c r="AF3643" i="7" l="1"/>
  <c r="AE3644" i="7"/>
  <c r="AD3644" i="7"/>
  <c r="AG3643" i="7"/>
  <c r="M5139" i="7"/>
  <c r="N5139" i="7"/>
  <c r="O5138" i="7"/>
  <c r="P5138" i="7" s="1"/>
  <c r="AE3645" i="7" l="1"/>
  <c r="AD3645" i="7"/>
  <c r="AF3644" i="7"/>
  <c r="AG3644" i="7"/>
  <c r="M5140" i="7"/>
  <c r="O5139" i="7"/>
  <c r="P5139" i="7" s="1"/>
  <c r="N5140" i="7"/>
  <c r="AF3645" i="7" l="1"/>
  <c r="AE3646" i="7"/>
  <c r="AD3646" i="7"/>
  <c r="AG3645" i="7"/>
  <c r="M5141" i="7"/>
  <c r="O5140" i="7"/>
  <c r="P5140" i="7" s="1"/>
  <c r="N5141" i="7"/>
  <c r="AE3647" i="7" l="1"/>
  <c r="AD3647" i="7"/>
  <c r="AF3646" i="7"/>
  <c r="AG3646" i="7"/>
  <c r="M5142" i="7"/>
  <c r="N5142" i="7"/>
  <c r="O5141" i="7"/>
  <c r="P5141" i="7" s="1"/>
  <c r="AE3648" i="7" l="1"/>
  <c r="AD3648" i="7"/>
  <c r="AF3647" i="7"/>
  <c r="AG3647" i="7"/>
  <c r="M5143" i="7"/>
  <c r="O5142" i="7"/>
  <c r="P5142" i="7" s="1"/>
  <c r="N5143" i="7"/>
  <c r="AE3649" i="7" l="1"/>
  <c r="AD3649" i="7"/>
  <c r="AF3648" i="7"/>
  <c r="AG3648" i="7"/>
  <c r="M5144" i="7"/>
  <c r="N5144" i="7"/>
  <c r="O5143" i="7"/>
  <c r="P5143" i="7" s="1"/>
  <c r="AE3650" i="7" l="1"/>
  <c r="AD3650" i="7"/>
  <c r="AF3649" i="7"/>
  <c r="AG3649" i="7"/>
  <c r="M5145" i="7"/>
  <c r="O5144" i="7"/>
  <c r="P5144" i="7" s="1"/>
  <c r="N5145" i="7"/>
  <c r="AF3650" i="7" l="1"/>
  <c r="AE3651" i="7"/>
  <c r="AD3651" i="7"/>
  <c r="AG3650" i="7"/>
  <c r="M5146" i="7"/>
  <c r="N5146" i="7"/>
  <c r="O5145" i="7"/>
  <c r="P5145" i="7" s="1"/>
  <c r="AE3652" i="7" l="1"/>
  <c r="AD3652" i="7"/>
  <c r="AF3651" i="7"/>
  <c r="AG3651" i="7"/>
  <c r="M5147" i="7"/>
  <c r="N5147" i="7"/>
  <c r="O5146" i="7"/>
  <c r="P5146" i="7" s="1"/>
  <c r="AD3653" i="7" l="1"/>
  <c r="AF3652" i="7"/>
  <c r="AE3653" i="7"/>
  <c r="AG3652" i="7"/>
  <c r="M5148" i="7"/>
  <c r="O5147" i="7"/>
  <c r="P5147" i="7" s="1"/>
  <c r="N5148" i="7"/>
  <c r="AE3654" i="7" l="1"/>
  <c r="AD3654" i="7"/>
  <c r="AF3653" i="7"/>
  <c r="AG3653" i="7" s="1"/>
  <c r="M5149" i="7"/>
  <c r="N5149" i="7"/>
  <c r="O5148" i="7"/>
  <c r="P5148" i="7" s="1"/>
  <c r="AE3655" i="7" l="1"/>
  <c r="AD3655" i="7"/>
  <c r="AF3654" i="7"/>
  <c r="AG3654" i="7"/>
  <c r="M5150" i="7"/>
  <c r="N5150" i="7"/>
  <c r="O5149" i="7"/>
  <c r="P5149" i="7" s="1"/>
  <c r="AF3655" i="7" l="1"/>
  <c r="AE3656" i="7"/>
  <c r="AD3656" i="7"/>
  <c r="AG3655" i="7"/>
  <c r="M5151" i="7"/>
  <c r="N5151" i="7"/>
  <c r="O5150" i="7"/>
  <c r="P5150" i="7" s="1"/>
  <c r="AE3657" i="7" l="1"/>
  <c r="AD3657" i="7"/>
  <c r="AF3656" i="7"/>
  <c r="AG3656" i="7"/>
  <c r="M5152" i="7"/>
  <c r="O5151" i="7"/>
  <c r="P5151" i="7" s="1"/>
  <c r="N5152" i="7"/>
  <c r="AF3657" i="7" l="1"/>
  <c r="AE3658" i="7"/>
  <c r="AD3658" i="7"/>
  <c r="AG3657" i="7"/>
  <c r="M5153" i="7"/>
  <c r="O5152" i="7"/>
  <c r="P5152" i="7" s="1"/>
  <c r="N5153" i="7"/>
  <c r="AE3659" i="7" l="1"/>
  <c r="AD3659" i="7"/>
  <c r="AF3658" i="7"/>
  <c r="AG3658" i="7"/>
  <c r="M5154" i="7"/>
  <c r="N5154" i="7"/>
  <c r="O5153" i="7"/>
  <c r="P5153" i="7" s="1"/>
  <c r="AE3660" i="7" l="1"/>
  <c r="AD3660" i="7"/>
  <c r="AF3659" i="7"/>
  <c r="AG3659" i="7"/>
  <c r="M5155" i="7"/>
  <c r="O5154" i="7"/>
  <c r="P5154" i="7" s="1"/>
  <c r="N5155" i="7"/>
  <c r="AE3661" i="7" l="1"/>
  <c r="AD3661" i="7"/>
  <c r="AF3660" i="7"/>
  <c r="AG3660" i="7"/>
  <c r="M5156" i="7"/>
  <c r="O5155" i="7"/>
  <c r="P5155" i="7" s="1"/>
  <c r="N5156" i="7"/>
  <c r="AE3662" i="7" l="1"/>
  <c r="AD3662" i="7"/>
  <c r="AF3661" i="7"/>
  <c r="AG3661" i="7"/>
  <c r="M5157" i="7"/>
  <c r="N5157" i="7"/>
  <c r="O5156" i="7"/>
  <c r="P5156" i="7" s="1"/>
  <c r="AF3662" i="7" l="1"/>
  <c r="AE3663" i="7"/>
  <c r="AD3663" i="7"/>
  <c r="AG3662" i="7"/>
  <c r="M5158" i="7"/>
  <c r="N5158" i="7"/>
  <c r="O5157" i="7"/>
  <c r="P5157" i="7" s="1"/>
  <c r="AE3664" i="7" l="1"/>
  <c r="AD3664" i="7"/>
  <c r="AF3663" i="7"/>
  <c r="AG3663" i="7"/>
  <c r="M5159" i="7"/>
  <c r="N5159" i="7"/>
  <c r="O5158" i="7"/>
  <c r="P5158" i="7" s="1"/>
  <c r="AD3665" i="7" l="1"/>
  <c r="AF3664" i="7"/>
  <c r="AE3665" i="7"/>
  <c r="AG3664" i="7"/>
  <c r="M5160" i="7"/>
  <c r="N5160" i="7"/>
  <c r="O5159" i="7"/>
  <c r="P5159" i="7" s="1"/>
  <c r="AE3666" i="7" l="1"/>
  <c r="AD3666" i="7"/>
  <c r="AF3665" i="7"/>
  <c r="AG3665" i="7" s="1"/>
  <c r="M5161" i="7"/>
  <c r="N5161" i="7"/>
  <c r="O5160" i="7"/>
  <c r="P5160" i="7" s="1"/>
  <c r="AE3667" i="7" l="1"/>
  <c r="AD3667" i="7"/>
  <c r="AF3666" i="7"/>
  <c r="AG3666" i="7"/>
  <c r="M5162" i="7"/>
  <c r="N5162" i="7"/>
  <c r="O5161" i="7"/>
  <c r="P5161" i="7" s="1"/>
  <c r="AF3667" i="7" l="1"/>
  <c r="AE3668" i="7"/>
  <c r="AD3668" i="7"/>
  <c r="AG3667" i="7"/>
  <c r="M5163" i="7"/>
  <c r="N5163" i="7"/>
  <c r="O5162" i="7"/>
  <c r="P5162" i="7" s="1"/>
  <c r="AE3669" i="7" l="1"/>
  <c r="AD3669" i="7"/>
  <c r="AF3668" i="7"/>
  <c r="AG3668" i="7"/>
  <c r="M5164" i="7"/>
  <c r="O5163" i="7"/>
  <c r="P5163" i="7" s="1"/>
  <c r="N5164" i="7"/>
  <c r="AF3669" i="7" l="1"/>
  <c r="AE3670" i="7"/>
  <c r="AD3670" i="7"/>
  <c r="AG3669" i="7"/>
  <c r="M5165" i="7"/>
  <c r="N5165" i="7"/>
  <c r="O5164" i="7"/>
  <c r="P5164" i="7" s="1"/>
  <c r="AE3671" i="7" l="1"/>
  <c r="AD3671" i="7"/>
  <c r="AF3670" i="7"/>
  <c r="AG3670" i="7"/>
  <c r="M5166" i="7"/>
  <c r="O5165" i="7"/>
  <c r="P5165" i="7" s="1"/>
  <c r="N5166" i="7"/>
  <c r="AE3672" i="7" l="1"/>
  <c r="AD3672" i="7"/>
  <c r="AF3671" i="7"/>
  <c r="AG3671" i="7"/>
  <c r="M5167" i="7"/>
  <c r="N5167" i="7"/>
  <c r="O5166" i="7"/>
  <c r="P5166" i="7" s="1"/>
  <c r="AE3673" i="7" l="1"/>
  <c r="AD3673" i="7"/>
  <c r="AF3672" i="7"/>
  <c r="AG3672" i="7"/>
  <c r="M5168" i="7"/>
  <c r="N5168" i="7"/>
  <c r="O5167" i="7"/>
  <c r="P5167" i="7" s="1"/>
  <c r="AE3674" i="7" l="1"/>
  <c r="AD3674" i="7"/>
  <c r="AF3673" i="7"/>
  <c r="AG3673" i="7" s="1"/>
  <c r="M5169" i="7"/>
  <c r="N5169" i="7"/>
  <c r="O5168" i="7"/>
  <c r="P5168" i="7" s="1"/>
  <c r="AF3674" i="7" l="1"/>
  <c r="AE3675" i="7"/>
  <c r="AD3675" i="7"/>
  <c r="AG3674" i="7"/>
  <c r="M5170" i="7"/>
  <c r="O5169" i="7"/>
  <c r="P5169" i="7" s="1"/>
  <c r="N5170" i="7"/>
  <c r="AE3676" i="7" l="1"/>
  <c r="AD3676" i="7"/>
  <c r="AF3675" i="7"/>
  <c r="AG3675" i="7"/>
  <c r="M5171" i="7"/>
  <c r="O5170" i="7"/>
  <c r="P5170" i="7" s="1"/>
  <c r="N5171" i="7"/>
  <c r="AD3677" i="7" l="1"/>
  <c r="AF3676" i="7"/>
  <c r="AE3677" i="7"/>
  <c r="AG3676" i="7"/>
  <c r="M5172" i="7"/>
  <c r="N5172" i="7"/>
  <c r="O5171" i="7"/>
  <c r="P5171" i="7" s="1"/>
  <c r="AE3678" i="7" l="1"/>
  <c r="AD3678" i="7"/>
  <c r="AF3677" i="7"/>
  <c r="AG3677" i="7" s="1"/>
  <c r="M5173" i="7"/>
  <c r="O5172" i="7"/>
  <c r="P5172" i="7" s="1"/>
  <c r="N5173" i="7"/>
  <c r="AE3679" i="7" l="1"/>
  <c r="AD3679" i="7"/>
  <c r="AF3678" i="7"/>
  <c r="AG3678" i="7"/>
  <c r="M5174" i="7"/>
  <c r="N5174" i="7"/>
  <c r="O5173" i="7"/>
  <c r="P5173" i="7" s="1"/>
  <c r="AF3679" i="7" l="1"/>
  <c r="AE3680" i="7"/>
  <c r="AD3680" i="7"/>
  <c r="AG3679" i="7"/>
  <c r="M5175" i="7"/>
  <c r="N5175" i="7"/>
  <c r="O5174" i="7"/>
  <c r="P5174" i="7" s="1"/>
  <c r="AE3681" i="7" l="1"/>
  <c r="AD3681" i="7"/>
  <c r="AF3680" i="7"/>
  <c r="AG3680" i="7"/>
  <c r="M5176" i="7"/>
  <c r="N5176" i="7"/>
  <c r="O5175" i="7"/>
  <c r="P5175" i="7" s="1"/>
  <c r="AF3681" i="7" l="1"/>
  <c r="AE3682" i="7"/>
  <c r="AD3682" i="7"/>
  <c r="AG3681" i="7"/>
  <c r="M5177" i="7"/>
  <c r="N5177" i="7"/>
  <c r="O5176" i="7"/>
  <c r="P5176" i="7" s="1"/>
  <c r="AE3683" i="7" l="1"/>
  <c r="AD3683" i="7"/>
  <c r="AF3682" i="7"/>
  <c r="AG3682" i="7"/>
  <c r="M5178" i="7"/>
  <c r="O5177" i="7"/>
  <c r="P5177" i="7" s="1"/>
  <c r="N5178" i="7"/>
  <c r="AE3684" i="7" l="1"/>
  <c r="AD3684" i="7"/>
  <c r="AF3683" i="7"/>
  <c r="AG3683" i="7"/>
  <c r="M5179" i="7"/>
  <c r="N5179" i="7"/>
  <c r="O5178" i="7"/>
  <c r="P5178" i="7" s="1"/>
  <c r="AE3685" i="7" l="1"/>
  <c r="AD3685" i="7"/>
  <c r="AF3684" i="7"/>
  <c r="AG3684" i="7"/>
  <c r="M5180" i="7"/>
  <c r="N5180" i="7"/>
  <c r="O5179" i="7"/>
  <c r="P5179" i="7" s="1"/>
  <c r="AE3686" i="7" l="1"/>
  <c r="AD3686" i="7"/>
  <c r="AF3685" i="7"/>
  <c r="AG3685" i="7"/>
  <c r="M5181" i="7"/>
  <c r="N5181" i="7"/>
  <c r="O5180" i="7"/>
  <c r="P5180" i="7" s="1"/>
  <c r="AF3686" i="7" l="1"/>
  <c r="AE3687" i="7"/>
  <c r="AD3687" i="7"/>
  <c r="AG3686" i="7"/>
  <c r="M5182" i="7"/>
  <c r="N5182" i="7"/>
  <c r="O5181" i="7"/>
  <c r="P5181" i="7" s="1"/>
  <c r="AE3688" i="7" l="1"/>
  <c r="AD3688" i="7"/>
  <c r="AF3687" i="7"/>
  <c r="AG3687" i="7"/>
  <c r="M5183" i="7"/>
  <c r="N5183" i="7"/>
  <c r="O5182" i="7"/>
  <c r="P5182" i="7" s="1"/>
  <c r="AD3689" i="7" l="1"/>
  <c r="AF3688" i="7"/>
  <c r="AE3689" i="7"/>
  <c r="AG3688" i="7"/>
  <c r="M5184" i="7"/>
  <c r="N5184" i="7"/>
  <c r="O5183" i="7"/>
  <c r="P5183" i="7" s="1"/>
  <c r="AE3690" i="7" l="1"/>
  <c r="AD3690" i="7"/>
  <c r="AF3689" i="7"/>
  <c r="AG3689" i="7" s="1"/>
  <c r="M5185" i="7"/>
  <c r="N5185" i="7"/>
  <c r="O5184" i="7"/>
  <c r="P5184" i="7" s="1"/>
  <c r="AE3691" i="7" l="1"/>
  <c r="AD3691" i="7"/>
  <c r="AF3690" i="7"/>
  <c r="AG3690" i="7"/>
  <c r="M5186" i="7"/>
  <c r="O5185" i="7"/>
  <c r="P5185" i="7" s="1"/>
  <c r="N5186" i="7"/>
  <c r="AF3691" i="7" l="1"/>
  <c r="AE3692" i="7"/>
  <c r="AD3692" i="7"/>
  <c r="AG3691" i="7"/>
  <c r="M5187" i="7"/>
  <c r="O5186" i="7"/>
  <c r="P5186" i="7" s="1"/>
  <c r="N5187" i="7"/>
  <c r="AE3693" i="7" l="1"/>
  <c r="AD3693" i="7"/>
  <c r="AF3692" i="7"/>
  <c r="AG3692" i="7"/>
  <c r="M5188" i="7"/>
  <c r="N5188" i="7"/>
  <c r="O5187" i="7"/>
  <c r="P5187" i="7" s="1"/>
  <c r="AF3693" i="7" l="1"/>
  <c r="AE3694" i="7"/>
  <c r="AD3694" i="7"/>
  <c r="AG3693" i="7"/>
  <c r="M5189" i="7"/>
  <c r="O5188" i="7"/>
  <c r="P5188" i="7" s="1"/>
  <c r="N5189" i="7"/>
  <c r="AE3695" i="7" l="1"/>
  <c r="AD3695" i="7"/>
  <c r="AF3694" i="7"/>
  <c r="AG3694" i="7"/>
  <c r="M5190" i="7"/>
  <c r="N5190" i="7"/>
  <c r="O5189" i="7"/>
  <c r="P5189" i="7" s="1"/>
  <c r="AE3696" i="7" l="1"/>
  <c r="AD3696" i="7"/>
  <c r="AF3695" i="7"/>
  <c r="AG3695" i="7"/>
  <c r="M5191" i="7"/>
  <c r="N5191" i="7"/>
  <c r="O5190" i="7"/>
  <c r="P5190" i="7" s="1"/>
  <c r="AE3697" i="7" l="1"/>
  <c r="AD3697" i="7"/>
  <c r="AF3696" i="7"/>
  <c r="AG3696" i="7"/>
  <c r="M5192" i="7"/>
  <c r="O5191" i="7"/>
  <c r="P5191" i="7" s="1"/>
  <c r="N5192" i="7"/>
  <c r="AE3698" i="7" l="1"/>
  <c r="AD3698" i="7"/>
  <c r="AF3697" i="7"/>
  <c r="AG3697" i="7"/>
  <c r="M5193" i="7"/>
  <c r="N5193" i="7"/>
  <c r="O5192" i="7"/>
  <c r="P5192" i="7" s="1"/>
  <c r="AF3698" i="7" l="1"/>
  <c r="AE3699" i="7"/>
  <c r="AD3699" i="7"/>
  <c r="AG3698" i="7"/>
  <c r="M5194" i="7"/>
  <c r="N5194" i="7"/>
  <c r="O5193" i="7"/>
  <c r="P5193" i="7" s="1"/>
  <c r="AE3700" i="7" l="1"/>
  <c r="AD3700" i="7"/>
  <c r="AF3699" i="7"/>
  <c r="AG3699" i="7"/>
  <c r="M5195" i="7"/>
  <c r="O5194" i="7"/>
  <c r="P5194" i="7" s="1"/>
  <c r="N5195" i="7"/>
  <c r="AD3701" i="7" l="1"/>
  <c r="AF3700" i="7"/>
  <c r="AE3701" i="7"/>
  <c r="AG3700" i="7"/>
  <c r="M5196" i="7"/>
  <c r="N5196" i="7"/>
  <c r="O5195" i="7"/>
  <c r="P5195" i="7" s="1"/>
  <c r="AE3702" i="7" l="1"/>
  <c r="AD3702" i="7"/>
  <c r="AF3701" i="7"/>
  <c r="AG3701" i="7" s="1"/>
  <c r="N5197" i="7"/>
  <c r="O5196" i="7"/>
  <c r="P5196" i="7" s="1"/>
  <c r="M5197" i="7"/>
  <c r="AE3703" i="7" l="1"/>
  <c r="AD3703" i="7"/>
  <c r="AF3702" i="7"/>
  <c r="AG3702" i="7"/>
  <c r="M5198" i="7"/>
  <c r="N5198" i="7"/>
  <c r="O5197" i="7"/>
  <c r="P5197" i="7" s="1"/>
  <c r="AF3703" i="7" l="1"/>
  <c r="AE3704" i="7"/>
  <c r="AD3704" i="7"/>
  <c r="AG3703" i="7"/>
  <c r="M5199" i="7"/>
  <c r="O5198" i="7"/>
  <c r="P5198" i="7" s="1"/>
  <c r="N5199" i="7"/>
  <c r="AE3705" i="7" l="1"/>
  <c r="AD3705" i="7"/>
  <c r="AF3704" i="7"/>
  <c r="AG3704" i="7"/>
  <c r="M5200" i="7"/>
  <c r="O5199" i="7"/>
  <c r="P5199" i="7" s="1"/>
  <c r="N5200" i="7"/>
  <c r="AF3705" i="7" l="1"/>
  <c r="AE3706" i="7"/>
  <c r="AD3706" i="7"/>
  <c r="AG3705" i="7"/>
  <c r="M5201" i="7"/>
  <c r="N5201" i="7"/>
  <c r="O5200" i="7"/>
  <c r="P5200" i="7" s="1"/>
  <c r="AE3707" i="7" l="1"/>
  <c r="AD3707" i="7"/>
  <c r="AF3706" i="7"/>
  <c r="AG3706" i="7"/>
  <c r="M5202" i="7"/>
  <c r="N5202" i="7"/>
  <c r="O5201" i="7"/>
  <c r="P5201" i="7" s="1"/>
  <c r="AE3708" i="7" l="1"/>
  <c r="AD3708" i="7"/>
  <c r="AF3707" i="7"/>
  <c r="AG3707" i="7"/>
  <c r="M5203" i="7"/>
  <c r="O5202" i="7"/>
  <c r="P5202" i="7" s="1"/>
  <c r="N5203" i="7"/>
  <c r="AE3709" i="7" l="1"/>
  <c r="AD3709" i="7"/>
  <c r="AF3708" i="7"/>
  <c r="AG3708" i="7"/>
  <c r="M5204" i="7"/>
  <c r="N5204" i="7"/>
  <c r="O5203" i="7"/>
  <c r="P5203" i="7" s="1"/>
  <c r="AE3710" i="7" l="1"/>
  <c r="AD3710" i="7"/>
  <c r="AF3709" i="7"/>
  <c r="AG3709" i="7"/>
  <c r="M5205" i="7"/>
  <c r="O5204" i="7"/>
  <c r="P5204" i="7" s="1"/>
  <c r="N5205" i="7"/>
  <c r="AF3710" i="7" l="1"/>
  <c r="AE3711" i="7"/>
  <c r="AD3711" i="7"/>
  <c r="AG3710" i="7"/>
  <c r="M5206" i="7"/>
  <c r="N5206" i="7"/>
  <c r="O5205" i="7"/>
  <c r="P5205" i="7" s="1"/>
  <c r="AE3712" i="7" l="1"/>
  <c r="AD3712" i="7"/>
  <c r="AF3711" i="7"/>
  <c r="AG3711" i="7"/>
  <c r="M5207" i="7"/>
  <c r="O5206" i="7"/>
  <c r="P5206" i="7" s="1"/>
  <c r="N5207" i="7"/>
  <c r="AD3713" i="7" l="1"/>
  <c r="AF3712" i="7"/>
  <c r="AE3713" i="7"/>
  <c r="AG3712" i="7"/>
  <c r="M5208" i="7"/>
  <c r="N5208" i="7"/>
  <c r="O5207" i="7"/>
  <c r="P5207" i="7" s="1"/>
  <c r="AE3714" i="7" l="1"/>
  <c r="AD3714" i="7"/>
  <c r="AF3713" i="7"/>
  <c r="AG3713" i="7" s="1"/>
  <c r="M5209" i="7"/>
  <c r="N5209" i="7"/>
  <c r="O5208" i="7"/>
  <c r="P5208" i="7" s="1"/>
  <c r="AE3715" i="7" l="1"/>
  <c r="AD3715" i="7"/>
  <c r="AF3714" i="7"/>
  <c r="AG3714" i="7"/>
  <c r="M5210" i="7"/>
  <c r="N5210" i="7"/>
  <c r="O5209" i="7"/>
  <c r="P5209" i="7" s="1"/>
  <c r="AF3715" i="7" l="1"/>
  <c r="AE3716" i="7"/>
  <c r="AD3716" i="7"/>
  <c r="AG3715" i="7"/>
  <c r="M5211" i="7"/>
  <c r="N5211" i="7"/>
  <c r="O5210" i="7"/>
  <c r="P5210" i="7" s="1"/>
  <c r="AE3717" i="7" l="1"/>
  <c r="AD3717" i="7"/>
  <c r="AF3716" i="7"/>
  <c r="AG3716" i="7"/>
  <c r="M5212" i="7"/>
  <c r="O5211" i="7"/>
  <c r="P5211" i="7" s="1"/>
  <c r="N5212" i="7"/>
  <c r="AF3717" i="7" l="1"/>
  <c r="AE3718" i="7"/>
  <c r="AD3718" i="7"/>
  <c r="AG3717" i="7"/>
  <c r="M5213" i="7"/>
  <c r="N5213" i="7"/>
  <c r="O5212" i="7"/>
  <c r="P5212" i="7" s="1"/>
  <c r="AE3719" i="7" l="1"/>
  <c r="AD3719" i="7"/>
  <c r="AF3718" i="7"/>
  <c r="AG3718" i="7"/>
  <c r="M5214" i="7"/>
  <c r="N5214" i="7"/>
  <c r="O5213" i="7"/>
  <c r="P5213" i="7" s="1"/>
  <c r="AE3720" i="7" l="1"/>
  <c r="AD3720" i="7"/>
  <c r="AF3719" i="7"/>
  <c r="AG3719" i="7"/>
  <c r="M5215" i="7"/>
  <c r="N5215" i="7"/>
  <c r="O5214" i="7"/>
  <c r="P5214" i="7" s="1"/>
  <c r="AE3721" i="7" l="1"/>
  <c r="AD3721" i="7"/>
  <c r="AF3720" i="7"/>
  <c r="AG3720" i="7"/>
  <c r="M5216" i="7"/>
  <c r="N5216" i="7"/>
  <c r="O5215" i="7"/>
  <c r="P5215" i="7" s="1"/>
  <c r="AE3722" i="7" l="1"/>
  <c r="AD3722" i="7"/>
  <c r="AF3721" i="7"/>
  <c r="AG3721" i="7"/>
  <c r="M5217" i="7"/>
  <c r="N5217" i="7"/>
  <c r="O5216" i="7"/>
  <c r="P5216" i="7" s="1"/>
  <c r="AF3722" i="7" l="1"/>
  <c r="AE3723" i="7"/>
  <c r="AD3723" i="7"/>
  <c r="AG3722" i="7"/>
  <c r="M5218" i="7"/>
  <c r="N5218" i="7"/>
  <c r="O5217" i="7"/>
  <c r="P5217" i="7" s="1"/>
  <c r="AE3724" i="7" l="1"/>
  <c r="AD3724" i="7"/>
  <c r="AF3723" i="7"/>
  <c r="AG3723" i="7"/>
  <c r="M5219" i="7"/>
  <c r="N5219" i="7"/>
  <c r="O5218" i="7"/>
  <c r="P5218" i="7" s="1"/>
  <c r="AD3725" i="7" l="1"/>
  <c r="AF3724" i="7"/>
  <c r="AE3725" i="7"/>
  <c r="AG3724" i="7"/>
  <c r="M5220" i="7"/>
  <c r="N5220" i="7"/>
  <c r="O5219" i="7"/>
  <c r="P5219" i="7" s="1"/>
  <c r="AE3726" i="7" l="1"/>
  <c r="AD3726" i="7"/>
  <c r="AF3725" i="7"/>
  <c r="AG3725" i="7" s="1"/>
  <c r="M5221" i="7"/>
  <c r="N5221" i="7"/>
  <c r="O5220" i="7"/>
  <c r="P5220" i="7" s="1"/>
  <c r="AE3727" i="7" l="1"/>
  <c r="AD3727" i="7"/>
  <c r="AF3726" i="7"/>
  <c r="AG3726" i="7"/>
  <c r="M5222" i="7"/>
  <c r="O5221" i="7"/>
  <c r="P5221" i="7" s="1"/>
  <c r="N5222" i="7"/>
  <c r="AF3727" i="7" l="1"/>
  <c r="AG3727" i="7" s="1"/>
  <c r="AE3728" i="7"/>
  <c r="AD3728" i="7"/>
  <c r="M5223" i="7"/>
  <c r="N5223" i="7"/>
  <c r="O5222" i="7"/>
  <c r="P5222" i="7" s="1"/>
  <c r="AE3729" i="7" l="1"/>
  <c r="AD3729" i="7"/>
  <c r="AF3728" i="7"/>
  <c r="AG3728" i="7"/>
  <c r="M5224" i="7"/>
  <c r="N5224" i="7"/>
  <c r="O5223" i="7"/>
  <c r="P5223" i="7" s="1"/>
  <c r="AF3729" i="7" l="1"/>
  <c r="AE3730" i="7"/>
  <c r="AD3730" i="7"/>
  <c r="AG3729" i="7"/>
  <c r="M5225" i="7"/>
  <c r="O5224" i="7"/>
  <c r="P5224" i="7" s="1"/>
  <c r="N5225" i="7"/>
  <c r="AE3731" i="7" l="1"/>
  <c r="AD3731" i="7"/>
  <c r="AF3730" i="7"/>
  <c r="AG3730" i="7"/>
  <c r="M5226" i="7"/>
  <c r="N5226" i="7"/>
  <c r="O5225" i="7"/>
  <c r="P5225" i="7" s="1"/>
  <c r="AE3732" i="7" l="1"/>
  <c r="AD3732" i="7"/>
  <c r="AF3731" i="7"/>
  <c r="AG3731" i="7"/>
  <c r="M5227" i="7"/>
  <c r="N5227" i="7"/>
  <c r="O5226" i="7"/>
  <c r="P5226" i="7" s="1"/>
  <c r="AE3733" i="7" l="1"/>
  <c r="AD3733" i="7"/>
  <c r="AF3732" i="7"/>
  <c r="AG3732" i="7"/>
  <c r="M5228" i="7"/>
  <c r="N5228" i="7"/>
  <c r="O5227" i="7"/>
  <c r="P5227" i="7" s="1"/>
  <c r="AE3734" i="7" l="1"/>
  <c r="AD3734" i="7"/>
  <c r="AF3733" i="7"/>
  <c r="AG3733" i="7"/>
  <c r="M5229" i="7"/>
  <c r="N5229" i="7"/>
  <c r="O5228" i="7"/>
  <c r="P5228" i="7" s="1"/>
  <c r="AF3734" i="7" l="1"/>
  <c r="AE3735" i="7"/>
  <c r="AD3735" i="7"/>
  <c r="AG3734" i="7"/>
  <c r="M5230" i="7"/>
  <c r="O5229" i="7"/>
  <c r="P5229" i="7" s="1"/>
  <c r="N5230" i="7"/>
  <c r="AE3736" i="7" l="1"/>
  <c r="AD3736" i="7"/>
  <c r="AF3735" i="7"/>
  <c r="AG3735" i="7"/>
  <c r="M5231" i="7"/>
  <c r="N5231" i="7"/>
  <c r="O5230" i="7"/>
  <c r="P5230" i="7" s="1"/>
  <c r="AD3737" i="7" l="1"/>
  <c r="AF3736" i="7"/>
  <c r="AE3737" i="7"/>
  <c r="AG3736" i="7"/>
  <c r="M5232" i="7"/>
  <c r="N5232" i="7"/>
  <c r="O5231" i="7"/>
  <c r="P5231" i="7" s="1"/>
  <c r="AE3738" i="7" l="1"/>
  <c r="AD3738" i="7"/>
  <c r="AF3737" i="7"/>
  <c r="AG3737" i="7" s="1"/>
  <c r="M5233" i="7"/>
  <c r="O5232" i="7"/>
  <c r="P5232" i="7" s="1"/>
  <c r="N5233" i="7"/>
  <c r="AE3739" i="7" l="1"/>
  <c r="AD3739" i="7"/>
  <c r="AF3738" i="7"/>
  <c r="AG3738" i="7"/>
  <c r="M5234" i="7"/>
  <c r="O5233" i="7"/>
  <c r="P5233" i="7" s="1"/>
  <c r="N5234" i="7"/>
  <c r="AF3739" i="7" l="1"/>
  <c r="AE3740" i="7"/>
  <c r="AD3740" i="7"/>
  <c r="AG3739" i="7"/>
  <c r="M5235" i="7"/>
  <c r="N5235" i="7"/>
  <c r="O5234" i="7"/>
  <c r="P5234" i="7" s="1"/>
  <c r="AE3741" i="7" l="1"/>
  <c r="AD3741" i="7"/>
  <c r="AF3740" i="7"/>
  <c r="AG3740" i="7"/>
  <c r="M5236" i="7"/>
  <c r="O5235" i="7"/>
  <c r="P5235" i="7" s="1"/>
  <c r="N5236" i="7"/>
  <c r="AF3741" i="7" l="1"/>
  <c r="AE3742" i="7"/>
  <c r="AD3742" i="7"/>
  <c r="AG3741" i="7"/>
  <c r="M5237" i="7"/>
  <c r="N5237" i="7"/>
  <c r="O5236" i="7"/>
  <c r="P5236" i="7" s="1"/>
  <c r="AE3743" i="7" l="1"/>
  <c r="AD3743" i="7"/>
  <c r="AF3742" i="7"/>
  <c r="AG3742" i="7"/>
  <c r="M5238" i="7"/>
  <c r="N5238" i="7"/>
  <c r="O5237" i="7"/>
  <c r="P5237" i="7" s="1"/>
  <c r="AE3744" i="7" l="1"/>
  <c r="AD3744" i="7"/>
  <c r="AF3743" i="7"/>
  <c r="AG3743" i="7" s="1"/>
  <c r="M5239" i="7"/>
  <c r="N5239" i="7"/>
  <c r="O5238" i="7"/>
  <c r="P5238" i="7" s="1"/>
  <c r="AE3745" i="7" l="1"/>
  <c r="AD3745" i="7"/>
  <c r="AF3744" i="7"/>
  <c r="AG3744" i="7"/>
  <c r="M5240" i="7"/>
  <c r="N5240" i="7"/>
  <c r="O5239" i="7"/>
  <c r="P5239" i="7" s="1"/>
  <c r="AE3746" i="7" l="1"/>
  <c r="AD3746" i="7"/>
  <c r="AF3745" i="7"/>
  <c r="AG3745" i="7"/>
  <c r="M5241" i="7"/>
  <c r="O5240" i="7"/>
  <c r="P5240" i="7" s="1"/>
  <c r="N5241" i="7"/>
  <c r="AF3746" i="7" l="1"/>
  <c r="AE3747" i="7"/>
  <c r="AD3747" i="7"/>
  <c r="AG3746" i="7"/>
  <c r="M5242" i="7"/>
  <c r="N5242" i="7"/>
  <c r="O5241" i="7"/>
  <c r="P5241" i="7" s="1"/>
  <c r="AE3748" i="7" l="1"/>
  <c r="AD3748" i="7"/>
  <c r="AF3747" i="7"/>
  <c r="AG3747" i="7" s="1"/>
  <c r="M5243" i="7"/>
  <c r="N5243" i="7"/>
  <c r="O5242" i="7"/>
  <c r="P5242" i="7" s="1"/>
  <c r="AD3749" i="7" l="1"/>
  <c r="AF3748" i="7"/>
  <c r="AG3748" i="7" s="1"/>
  <c r="AE3749" i="7"/>
  <c r="M5244" i="7"/>
  <c r="O5243" i="7"/>
  <c r="P5243" i="7" s="1"/>
  <c r="N5244" i="7"/>
  <c r="AE3750" i="7" l="1"/>
  <c r="AD3750" i="7"/>
  <c r="AF3749" i="7"/>
  <c r="AG3749" i="7" s="1"/>
  <c r="M5245" i="7"/>
  <c r="N5245" i="7"/>
  <c r="O5244" i="7"/>
  <c r="P5244" i="7" s="1"/>
  <c r="AE3751" i="7" l="1"/>
  <c r="AD3751" i="7"/>
  <c r="AF3750" i="7"/>
  <c r="AG3750" i="7"/>
  <c r="M5246" i="7"/>
  <c r="O5245" i="7"/>
  <c r="P5245" i="7" s="1"/>
  <c r="N5246" i="7"/>
  <c r="AF3751" i="7" l="1"/>
  <c r="AE3752" i="7"/>
  <c r="AD3752" i="7"/>
  <c r="AG3751" i="7"/>
  <c r="M5247" i="7"/>
  <c r="N5247" i="7"/>
  <c r="O5246" i="7"/>
  <c r="P5246" i="7" s="1"/>
  <c r="AE3753" i="7" l="1"/>
  <c r="AD3753" i="7"/>
  <c r="AF3752" i="7"/>
  <c r="AG3752" i="7" s="1"/>
  <c r="M5248" i="7"/>
  <c r="N5248" i="7"/>
  <c r="O5247" i="7"/>
  <c r="P5247" i="7" s="1"/>
  <c r="AF3753" i="7" l="1"/>
  <c r="AE3754" i="7"/>
  <c r="AD3754" i="7"/>
  <c r="AG3753" i="7"/>
  <c r="M5249" i="7"/>
  <c r="N5249" i="7"/>
  <c r="O5248" i="7"/>
  <c r="P5248" i="7" s="1"/>
  <c r="AE3755" i="7" l="1"/>
  <c r="AD3755" i="7"/>
  <c r="AF3754" i="7"/>
  <c r="AG3754" i="7"/>
  <c r="M5250" i="7"/>
  <c r="N5250" i="7"/>
  <c r="O5249" i="7"/>
  <c r="P5249" i="7" s="1"/>
  <c r="AE3756" i="7" l="1"/>
  <c r="AD3756" i="7"/>
  <c r="AF3755" i="7"/>
  <c r="AG3755" i="7"/>
  <c r="M5251" i="7"/>
  <c r="O5250" i="7"/>
  <c r="P5250" i="7" s="1"/>
  <c r="N5251" i="7"/>
  <c r="AE3757" i="7" l="1"/>
  <c r="AD3757" i="7"/>
  <c r="AF3756" i="7"/>
  <c r="AG3756" i="7"/>
  <c r="M5252" i="7"/>
  <c r="N5252" i="7"/>
  <c r="O5251" i="7"/>
  <c r="P5251" i="7" s="1"/>
  <c r="AE3758" i="7" l="1"/>
  <c r="AD3758" i="7"/>
  <c r="AF3757" i="7"/>
  <c r="AG3757" i="7"/>
  <c r="M5253" i="7"/>
  <c r="N5253" i="7"/>
  <c r="O5252" i="7"/>
  <c r="P5252" i="7" s="1"/>
  <c r="AF3758" i="7" l="1"/>
  <c r="AD3759" i="7"/>
  <c r="AE3759" i="7"/>
  <c r="AG3758" i="7"/>
  <c r="M5254" i="7"/>
  <c r="N5254" i="7"/>
  <c r="O5253" i="7"/>
  <c r="P5253" i="7" s="1"/>
  <c r="AE3760" i="7" l="1"/>
  <c r="AD3760" i="7"/>
  <c r="AF3759" i="7"/>
  <c r="AG3759" i="7"/>
  <c r="M5255" i="7"/>
  <c r="N5255" i="7"/>
  <c r="O5254" i="7"/>
  <c r="P5254" i="7" s="1"/>
  <c r="AD3761" i="7" l="1"/>
  <c r="AF3760" i="7"/>
  <c r="AE3761" i="7"/>
  <c r="AG3760" i="7"/>
  <c r="M5256" i="7"/>
  <c r="N5256" i="7"/>
  <c r="O5255" i="7"/>
  <c r="P5255" i="7" s="1"/>
  <c r="AE3762" i="7" l="1"/>
  <c r="AD3762" i="7"/>
  <c r="AF3761" i="7"/>
  <c r="AG3761" i="7" s="1"/>
  <c r="M5257" i="7"/>
  <c r="O5256" i="7"/>
  <c r="P5256" i="7" s="1"/>
  <c r="N5257" i="7"/>
  <c r="AE3763" i="7" l="1"/>
  <c r="AD3763" i="7"/>
  <c r="AF3762" i="7"/>
  <c r="AG3762" i="7"/>
  <c r="M5258" i="7"/>
  <c r="N5258" i="7"/>
  <c r="O5257" i="7"/>
  <c r="P5257" i="7" s="1"/>
  <c r="AF3763" i="7" l="1"/>
  <c r="AE3764" i="7"/>
  <c r="AD3764" i="7"/>
  <c r="AG3763" i="7"/>
  <c r="M5259" i="7"/>
  <c r="O5258" i="7"/>
  <c r="P5258" i="7" s="1"/>
  <c r="N5259" i="7"/>
  <c r="AE3765" i="7" l="1"/>
  <c r="AD3765" i="7"/>
  <c r="AF3764" i="7"/>
  <c r="AG3764" i="7"/>
  <c r="M5260" i="7"/>
  <c r="N5260" i="7"/>
  <c r="O5259" i="7"/>
  <c r="P5259" i="7" s="1"/>
  <c r="AF3765" i="7" l="1"/>
  <c r="AE3766" i="7"/>
  <c r="AD3766" i="7"/>
  <c r="AG3765" i="7"/>
  <c r="M5261" i="7"/>
  <c r="N5261" i="7"/>
  <c r="O5260" i="7"/>
  <c r="P5260" i="7" s="1"/>
  <c r="AE3767" i="7" l="1"/>
  <c r="AD3767" i="7"/>
  <c r="AF3766" i="7"/>
  <c r="AG3766" i="7"/>
  <c r="M5262" i="7"/>
  <c r="N5262" i="7"/>
  <c r="O5261" i="7"/>
  <c r="P5261" i="7" s="1"/>
  <c r="AE3768" i="7" l="1"/>
  <c r="AD3768" i="7"/>
  <c r="AF3767" i="7"/>
  <c r="AG3767" i="7" s="1"/>
  <c r="M5263" i="7"/>
  <c r="N5263" i="7"/>
  <c r="O5262" i="7"/>
  <c r="P5262" i="7" s="1"/>
  <c r="AE3769" i="7" l="1"/>
  <c r="AD3769" i="7"/>
  <c r="AF3768" i="7"/>
  <c r="AG3768" i="7"/>
  <c r="M5264" i="7"/>
  <c r="O5263" i="7"/>
  <c r="P5263" i="7" s="1"/>
  <c r="N5264" i="7"/>
  <c r="AE3770" i="7" l="1"/>
  <c r="AD3770" i="7"/>
  <c r="AF3769" i="7"/>
  <c r="AG3769" i="7"/>
  <c r="M5265" i="7"/>
  <c r="N5265" i="7"/>
  <c r="O5264" i="7"/>
  <c r="P5264" i="7" s="1"/>
  <c r="AF3770" i="7" l="1"/>
  <c r="AE3771" i="7"/>
  <c r="AD3771" i="7"/>
  <c r="AG3770" i="7"/>
  <c r="M5266" i="7"/>
  <c r="O5265" i="7"/>
  <c r="P5265" i="7" s="1"/>
  <c r="N5266" i="7"/>
  <c r="AE3772" i="7" l="1"/>
  <c r="AD3772" i="7"/>
  <c r="AF3771" i="7"/>
  <c r="AG3771" i="7"/>
  <c r="M5267" i="7"/>
  <c r="N5267" i="7"/>
  <c r="O5266" i="7"/>
  <c r="P5266" i="7" s="1"/>
  <c r="AD3773" i="7" l="1"/>
  <c r="AF3772" i="7"/>
  <c r="AE3773" i="7"/>
  <c r="AG3772" i="7"/>
  <c r="M5268" i="7"/>
  <c r="N5268" i="7"/>
  <c r="O5267" i="7"/>
  <c r="P5267" i="7" s="1"/>
  <c r="AE3774" i="7" l="1"/>
  <c r="AD3774" i="7"/>
  <c r="AF3773" i="7"/>
  <c r="AG3773" i="7" s="1"/>
  <c r="M5269" i="7"/>
  <c r="O5268" i="7"/>
  <c r="P5268" i="7" s="1"/>
  <c r="N5269" i="7"/>
  <c r="AE3775" i="7" l="1"/>
  <c r="AD3775" i="7"/>
  <c r="AF3774" i="7"/>
  <c r="AG3774" i="7"/>
  <c r="M5270" i="7"/>
  <c r="O5269" i="7"/>
  <c r="P5269" i="7" s="1"/>
  <c r="N5270" i="7"/>
  <c r="AF3775" i="7" l="1"/>
  <c r="AE3776" i="7"/>
  <c r="AD3776" i="7"/>
  <c r="AG3775" i="7"/>
  <c r="M5271" i="7"/>
  <c r="N5271" i="7"/>
  <c r="O5270" i="7"/>
  <c r="P5270" i="7" s="1"/>
  <c r="AE3777" i="7" l="1"/>
  <c r="AD3777" i="7"/>
  <c r="AF3776" i="7"/>
  <c r="AG3776" i="7"/>
  <c r="M5272" i="7"/>
  <c r="O5271" i="7"/>
  <c r="P5271" i="7" s="1"/>
  <c r="N5272" i="7"/>
  <c r="AF3777" i="7" l="1"/>
  <c r="AE3778" i="7"/>
  <c r="AD3778" i="7"/>
  <c r="AG3777" i="7"/>
  <c r="M5273" i="7"/>
  <c r="N5273" i="7"/>
  <c r="O5272" i="7"/>
  <c r="P5272" i="7" s="1"/>
  <c r="AE3779" i="7" l="1"/>
  <c r="AD3779" i="7"/>
  <c r="AF3778" i="7"/>
  <c r="AG3778" i="7" s="1"/>
  <c r="M5274" i="7"/>
  <c r="N5274" i="7"/>
  <c r="O5273" i="7"/>
  <c r="P5273" i="7" s="1"/>
  <c r="AE3780" i="7" l="1"/>
  <c r="AD3780" i="7"/>
  <c r="AF3779" i="7"/>
  <c r="AG3779" i="7"/>
  <c r="M5275" i="7"/>
  <c r="O5274" i="7"/>
  <c r="P5274" i="7" s="1"/>
  <c r="N5275" i="7"/>
  <c r="AE3781" i="7" l="1"/>
  <c r="AD3781" i="7"/>
  <c r="AF3780" i="7"/>
  <c r="AG3780" i="7"/>
  <c r="M5276" i="7"/>
  <c r="N5276" i="7"/>
  <c r="O5275" i="7"/>
  <c r="P5275" i="7" s="1"/>
  <c r="AE3782" i="7" l="1"/>
  <c r="AD3782" i="7"/>
  <c r="AF3781" i="7"/>
  <c r="AG3781" i="7"/>
  <c r="M5277" i="7"/>
  <c r="N5277" i="7"/>
  <c r="O5276" i="7"/>
  <c r="P5276" i="7" s="1"/>
  <c r="AF3782" i="7" l="1"/>
  <c r="AE3783" i="7"/>
  <c r="AD3783" i="7"/>
  <c r="AG3782" i="7"/>
  <c r="M5278" i="7"/>
  <c r="N5278" i="7"/>
  <c r="O5277" i="7"/>
  <c r="P5277" i="7" s="1"/>
  <c r="AE3784" i="7" l="1"/>
  <c r="AD3784" i="7"/>
  <c r="AF3783" i="7"/>
  <c r="AG3783" i="7"/>
  <c r="M5279" i="7"/>
  <c r="N5279" i="7"/>
  <c r="O5278" i="7"/>
  <c r="P5278" i="7" s="1"/>
  <c r="AD3785" i="7" l="1"/>
  <c r="AF3784" i="7"/>
  <c r="AE3785" i="7"/>
  <c r="AG3784" i="7"/>
  <c r="M5280" i="7"/>
  <c r="N5280" i="7"/>
  <c r="O5279" i="7"/>
  <c r="P5279" i="7" s="1"/>
  <c r="AE3786" i="7" l="1"/>
  <c r="AD3786" i="7"/>
  <c r="AF3785" i="7"/>
  <c r="AG3785" i="7" s="1"/>
  <c r="M5281" i="7"/>
  <c r="O5280" i="7"/>
  <c r="P5280" i="7" s="1"/>
  <c r="N5281" i="7"/>
  <c r="AE3787" i="7" l="1"/>
  <c r="AD3787" i="7"/>
  <c r="AF3786" i="7"/>
  <c r="AG3786" i="7"/>
  <c r="M5282" i="7"/>
  <c r="N5282" i="7"/>
  <c r="O5281" i="7"/>
  <c r="P5281" i="7" s="1"/>
  <c r="AF3787" i="7" l="1"/>
  <c r="AE3788" i="7"/>
  <c r="AD3788" i="7"/>
  <c r="AG3787" i="7"/>
  <c r="M5283" i="7"/>
  <c r="O5282" i="7"/>
  <c r="P5282" i="7" s="1"/>
  <c r="N5283" i="7"/>
  <c r="AE3789" i="7" l="1"/>
  <c r="AD3789" i="7"/>
  <c r="AF3788" i="7"/>
  <c r="AG3788" i="7"/>
  <c r="M5284" i="7"/>
  <c r="O5283" i="7"/>
  <c r="P5283" i="7" s="1"/>
  <c r="N5284" i="7"/>
  <c r="AF3789" i="7" l="1"/>
  <c r="AE3790" i="7"/>
  <c r="AD3790" i="7"/>
  <c r="AG3789" i="7"/>
  <c r="M5285" i="7"/>
  <c r="N5285" i="7"/>
  <c r="O5284" i="7"/>
  <c r="P5284" i="7" s="1"/>
  <c r="AE3791" i="7" l="1"/>
  <c r="AD3791" i="7"/>
  <c r="AF3790" i="7"/>
  <c r="AG3790" i="7" s="1"/>
  <c r="M5286" i="7"/>
  <c r="N5286" i="7"/>
  <c r="O5285" i="7"/>
  <c r="P5285" i="7" s="1"/>
  <c r="AE3792" i="7" l="1"/>
  <c r="AD3792" i="7"/>
  <c r="AF3791" i="7"/>
  <c r="AG3791" i="7"/>
  <c r="M5287" i="7"/>
  <c r="N5287" i="7"/>
  <c r="O5286" i="7"/>
  <c r="P5286" i="7" s="1"/>
  <c r="AE3793" i="7" l="1"/>
  <c r="AD3793" i="7"/>
  <c r="AF3792" i="7"/>
  <c r="AG3792" i="7"/>
  <c r="M5288" i="7"/>
  <c r="O5287" i="7"/>
  <c r="P5287" i="7" s="1"/>
  <c r="N5288" i="7"/>
  <c r="AE3794" i="7" l="1"/>
  <c r="AD3794" i="7"/>
  <c r="AF3793" i="7"/>
  <c r="AG3793" i="7"/>
  <c r="M5289" i="7"/>
  <c r="N5289" i="7"/>
  <c r="O5288" i="7"/>
  <c r="P5288" i="7" s="1"/>
  <c r="AF3794" i="7" l="1"/>
  <c r="AE3795" i="7"/>
  <c r="AD3795" i="7"/>
  <c r="AG3794" i="7"/>
  <c r="M5290" i="7"/>
  <c r="O5289" i="7"/>
  <c r="P5289" i="7" s="1"/>
  <c r="N5290" i="7"/>
  <c r="AE3796" i="7" l="1"/>
  <c r="AD3796" i="7"/>
  <c r="AF3795" i="7"/>
  <c r="AG3795" i="7" s="1"/>
  <c r="M5291" i="7"/>
  <c r="N5291" i="7"/>
  <c r="O5290" i="7"/>
  <c r="P5290" i="7" s="1"/>
  <c r="AD3797" i="7" l="1"/>
  <c r="AF3796" i="7"/>
  <c r="AG3796" i="7" s="1"/>
  <c r="AE3797" i="7"/>
  <c r="M5292" i="7"/>
  <c r="O5291" i="7"/>
  <c r="P5291" i="7" s="1"/>
  <c r="N5292" i="7"/>
  <c r="AE3798" i="7" l="1"/>
  <c r="AD3798" i="7"/>
  <c r="AF3797" i="7"/>
  <c r="AG3797" i="7" s="1"/>
  <c r="M5293" i="7"/>
  <c r="N5293" i="7"/>
  <c r="O5292" i="7"/>
  <c r="P5292" i="7" s="1"/>
  <c r="AE3799" i="7" l="1"/>
  <c r="AD3799" i="7"/>
  <c r="AF3798" i="7"/>
  <c r="AG3798" i="7"/>
  <c r="M5294" i="7"/>
  <c r="N5294" i="7"/>
  <c r="O5293" i="7"/>
  <c r="P5293" i="7" s="1"/>
  <c r="AF3799" i="7" l="1"/>
  <c r="AE3800" i="7"/>
  <c r="AD3800" i="7"/>
  <c r="AG3799" i="7"/>
  <c r="M5295" i="7"/>
  <c r="O5294" i="7"/>
  <c r="P5294" i="7" s="1"/>
  <c r="N5295" i="7"/>
  <c r="AE3801" i="7" l="1"/>
  <c r="AD3801" i="7"/>
  <c r="AF3800" i="7"/>
  <c r="AG3800" i="7"/>
  <c r="M5296" i="7"/>
  <c r="N5296" i="7"/>
  <c r="O5295" i="7"/>
  <c r="P5295" i="7" s="1"/>
  <c r="AF3801" i="7" l="1"/>
  <c r="AE3802" i="7"/>
  <c r="AD3802" i="7"/>
  <c r="AG3801" i="7"/>
  <c r="M5297" i="7"/>
  <c r="N5297" i="7"/>
  <c r="O5296" i="7"/>
  <c r="P5296" i="7" s="1"/>
  <c r="AE3803" i="7" l="1"/>
  <c r="AD3803" i="7"/>
  <c r="AF3802" i="7"/>
  <c r="AG3802" i="7"/>
  <c r="M5298" i="7"/>
  <c r="O5297" i="7"/>
  <c r="P5297" i="7" s="1"/>
  <c r="N5298" i="7"/>
  <c r="AE3804" i="7" l="1"/>
  <c r="AD3804" i="7"/>
  <c r="AF3803" i="7"/>
  <c r="AG3803" i="7"/>
  <c r="M5299" i="7"/>
  <c r="N5299" i="7"/>
  <c r="O5298" i="7"/>
  <c r="P5298" i="7" s="1"/>
  <c r="AE3805" i="7" l="1"/>
  <c r="AD3805" i="7"/>
  <c r="AF3804" i="7"/>
  <c r="AG3804" i="7"/>
  <c r="M5300" i="7"/>
  <c r="O5299" i="7"/>
  <c r="P5299" i="7" s="1"/>
  <c r="N5300" i="7"/>
  <c r="AE3806" i="7" l="1"/>
  <c r="AD3806" i="7"/>
  <c r="AF3805" i="7"/>
  <c r="AG3805" i="7"/>
  <c r="M5301" i="7"/>
  <c r="N5301" i="7"/>
  <c r="O5300" i="7"/>
  <c r="P5300" i="7" s="1"/>
  <c r="AF3806" i="7" l="1"/>
  <c r="AE3807" i="7"/>
  <c r="AD3807" i="7"/>
  <c r="AG3806" i="7"/>
  <c r="M5302" i="7"/>
  <c r="O5301" i="7"/>
  <c r="P5301" i="7" s="1"/>
  <c r="N5302" i="7"/>
  <c r="AE3808" i="7" l="1"/>
  <c r="AD3808" i="7"/>
  <c r="AF3807" i="7"/>
  <c r="AG3807" i="7"/>
  <c r="M5303" i="7"/>
  <c r="N5303" i="7"/>
  <c r="O5302" i="7"/>
  <c r="P5302" i="7" s="1"/>
  <c r="AD3809" i="7" l="1"/>
  <c r="AF3808" i="7"/>
  <c r="AE3809" i="7"/>
  <c r="AG3808" i="7"/>
  <c r="M5304" i="7"/>
  <c r="N5304" i="7"/>
  <c r="O5303" i="7"/>
  <c r="P5303" i="7" s="1"/>
  <c r="AE3810" i="7" l="1"/>
  <c r="AD3810" i="7"/>
  <c r="AF3809" i="7"/>
  <c r="AG3809" i="7" s="1"/>
  <c r="M5305" i="7"/>
  <c r="O5304" i="7"/>
  <c r="P5304" i="7" s="1"/>
  <c r="N5305" i="7"/>
  <c r="AE3811" i="7" l="1"/>
  <c r="AD3811" i="7"/>
  <c r="AF3810" i="7"/>
  <c r="AG3810" i="7"/>
  <c r="M5306" i="7"/>
  <c r="N5306" i="7"/>
  <c r="O5305" i="7"/>
  <c r="P5305" i="7" s="1"/>
  <c r="AF3811" i="7" l="1"/>
  <c r="AE3812" i="7"/>
  <c r="AD3812" i="7"/>
  <c r="AG3811" i="7"/>
  <c r="M5307" i="7"/>
  <c r="N5307" i="7"/>
  <c r="O5306" i="7"/>
  <c r="P5306" i="7" s="1"/>
  <c r="AE3813" i="7" l="1"/>
  <c r="AD3813" i="7"/>
  <c r="AF3812" i="7"/>
  <c r="AG3812" i="7"/>
  <c r="M5308" i="7"/>
  <c r="N5308" i="7"/>
  <c r="O5307" i="7"/>
  <c r="P5307" i="7" s="1"/>
  <c r="AF3813" i="7" l="1"/>
  <c r="AE3814" i="7"/>
  <c r="AD3814" i="7"/>
  <c r="AG3813" i="7"/>
  <c r="M5309" i="7"/>
  <c r="N5309" i="7"/>
  <c r="O5308" i="7"/>
  <c r="P5308" i="7" s="1"/>
  <c r="AE3815" i="7" l="1"/>
  <c r="AD3815" i="7"/>
  <c r="AF3814" i="7"/>
  <c r="AG3814" i="7"/>
  <c r="M5310" i="7"/>
  <c r="N5310" i="7"/>
  <c r="O5309" i="7"/>
  <c r="P5309" i="7" s="1"/>
  <c r="AE3816" i="7" l="1"/>
  <c r="AD3816" i="7"/>
  <c r="AF3815" i="7"/>
  <c r="AG3815" i="7"/>
  <c r="M5311" i="7"/>
  <c r="N5311" i="7"/>
  <c r="O5310" i="7"/>
  <c r="P5310" i="7" s="1"/>
  <c r="AE3817" i="7" l="1"/>
  <c r="AD3817" i="7"/>
  <c r="AF3816" i="7"/>
  <c r="AG3816" i="7"/>
  <c r="M5312" i="7"/>
  <c r="N5312" i="7"/>
  <c r="O5311" i="7"/>
  <c r="P5311" i="7" s="1"/>
  <c r="AE3818" i="7" l="1"/>
  <c r="AD3818" i="7"/>
  <c r="AF3817" i="7"/>
  <c r="AG3817" i="7"/>
  <c r="M5313" i="7"/>
  <c r="O5312" i="7"/>
  <c r="P5312" i="7" s="1"/>
  <c r="N5313" i="7"/>
  <c r="AF3818" i="7" l="1"/>
  <c r="AE3819" i="7"/>
  <c r="AD3819" i="7"/>
  <c r="AG3818" i="7"/>
  <c r="M5314" i="7"/>
  <c r="N5314" i="7"/>
  <c r="O5313" i="7"/>
  <c r="P5313" i="7" s="1"/>
  <c r="AE3820" i="7" l="1"/>
  <c r="AD3820" i="7"/>
  <c r="AF3819" i="7"/>
  <c r="AG3819" i="7"/>
  <c r="M5315" i="7"/>
  <c r="N5315" i="7"/>
  <c r="O5314" i="7"/>
  <c r="P5314" i="7" s="1"/>
  <c r="AD3821" i="7" l="1"/>
  <c r="AF3820" i="7"/>
  <c r="AE3821" i="7"/>
  <c r="AG3820" i="7"/>
  <c r="M5316" i="7"/>
  <c r="N5316" i="7"/>
  <c r="O5315" i="7"/>
  <c r="P5315" i="7" s="1"/>
  <c r="AE3822" i="7" l="1"/>
  <c r="AD3822" i="7"/>
  <c r="AF3821" i="7"/>
  <c r="AG3821" i="7" s="1"/>
  <c r="M5317" i="7"/>
  <c r="N5317" i="7"/>
  <c r="O5316" i="7"/>
  <c r="P5316" i="7" s="1"/>
  <c r="AE3823" i="7" l="1"/>
  <c r="AD3823" i="7"/>
  <c r="AF3822" i="7"/>
  <c r="AG3822" i="7"/>
  <c r="M5318" i="7"/>
  <c r="N5318" i="7"/>
  <c r="O5317" i="7"/>
  <c r="P5317" i="7" s="1"/>
  <c r="AF3823" i="7" l="1"/>
  <c r="AE3824" i="7"/>
  <c r="AD3824" i="7"/>
  <c r="AG3823" i="7"/>
  <c r="M5319" i="7"/>
  <c r="O5318" i="7"/>
  <c r="P5318" i="7" s="1"/>
  <c r="N5319" i="7"/>
  <c r="AE3825" i="7" l="1"/>
  <c r="AD3825" i="7"/>
  <c r="AF3824" i="7"/>
  <c r="AG3824" i="7"/>
  <c r="M5320" i="7"/>
  <c r="N5320" i="7"/>
  <c r="O5319" i="7"/>
  <c r="P5319" i="7" s="1"/>
  <c r="AF3825" i="7" l="1"/>
  <c r="AE3826" i="7"/>
  <c r="AD3826" i="7"/>
  <c r="AG3825" i="7"/>
  <c r="M5321" i="7"/>
  <c r="O5320" i="7"/>
  <c r="P5320" i="7" s="1"/>
  <c r="N5321" i="7"/>
  <c r="AE3827" i="7" l="1"/>
  <c r="AD3827" i="7"/>
  <c r="AF3826" i="7"/>
  <c r="AG3826" i="7"/>
  <c r="M5322" i="7"/>
  <c r="N5322" i="7"/>
  <c r="O5321" i="7"/>
  <c r="P5321" i="7" s="1"/>
  <c r="AE3828" i="7" l="1"/>
  <c r="AD3828" i="7"/>
  <c r="AF3827" i="7"/>
  <c r="AG3827" i="7"/>
  <c r="M5323" i="7"/>
  <c r="O5322" i="7"/>
  <c r="P5322" i="7" s="1"/>
  <c r="N5323" i="7"/>
  <c r="AE3829" i="7" l="1"/>
  <c r="AD3829" i="7"/>
  <c r="AF3828" i="7"/>
  <c r="AG3828" i="7"/>
  <c r="M5324" i="7"/>
  <c r="N5324" i="7"/>
  <c r="O5323" i="7"/>
  <c r="P5323" i="7" s="1"/>
  <c r="AE3830" i="7" l="1"/>
  <c r="AD3830" i="7"/>
  <c r="AF3829" i="7"/>
  <c r="AG3829" i="7"/>
  <c r="M5325" i="7"/>
  <c r="N5325" i="7"/>
  <c r="O5324" i="7"/>
  <c r="P5324" i="7" s="1"/>
  <c r="AF3830" i="7" l="1"/>
  <c r="AE3831" i="7"/>
  <c r="AD3831" i="7"/>
  <c r="AG3830" i="7"/>
  <c r="M5326" i="7"/>
  <c r="N5326" i="7"/>
  <c r="O5325" i="7"/>
  <c r="P5325" i="7" s="1"/>
  <c r="AE3832" i="7" l="1"/>
  <c r="AD3832" i="7"/>
  <c r="AF3831" i="7"/>
  <c r="AG3831" i="7"/>
  <c r="M5327" i="7"/>
  <c r="O5326" i="7"/>
  <c r="P5326" i="7" s="1"/>
  <c r="N5327" i="7"/>
  <c r="AD3833" i="7" l="1"/>
  <c r="AF3832" i="7"/>
  <c r="AE3833" i="7"/>
  <c r="AG3832" i="7"/>
  <c r="M5328" i="7"/>
  <c r="N5328" i="7"/>
  <c r="O5327" i="7"/>
  <c r="P5327" i="7" s="1"/>
  <c r="AE3834" i="7" l="1"/>
  <c r="AD3834" i="7"/>
  <c r="AF3833" i="7"/>
  <c r="AG3833" i="7" s="1"/>
  <c r="M5329" i="7"/>
  <c r="N5329" i="7"/>
  <c r="O5328" i="7"/>
  <c r="P5328" i="7" s="1"/>
  <c r="AE3835" i="7" l="1"/>
  <c r="AD3835" i="7"/>
  <c r="AF3834" i="7"/>
  <c r="AG3834" i="7" s="1"/>
  <c r="M5330" i="7"/>
  <c r="N5330" i="7"/>
  <c r="O5329" i="7"/>
  <c r="P5329" i="7" s="1"/>
  <c r="AF3835" i="7" l="1"/>
  <c r="AE3836" i="7"/>
  <c r="AD3836" i="7"/>
  <c r="AG3835" i="7"/>
  <c r="M5331" i="7"/>
  <c r="O5330" i="7"/>
  <c r="P5330" i="7" s="1"/>
  <c r="N5331" i="7"/>
  <c r="AE3837" i="7" l="1"/>
  <c r="AD3837" i="7"/>
  <c r="AF3836" i="7"/>
  <c r="AG3836" i="7"/>
  <c r="M5332" i="7"/>
  <c r="N5332" i="7"/>
  <c r="O5331" i="7"/>
  <c r="P5331" i="7" s="1"/>
  <c r="AF3837" i="7" l="1"/>
  <c r="AE3838" i="7"/>
  <c r="AD3838" i="7"/>
  <c r="AG3837" i="7"/>
  <c r="M5333" i="7"/>
  <c r="N5333" i="7"/>
  <c r="O5332" i="7"/>
  <c r="P5332" i="7" s="1"/>
  <c r="AE3839" i="7" l="1"/>
  <c r="AD3839" i="7"/>
  <c r="AF3838" i="7"/>
  <c r="AG3838" i="7"/>
  <c r="M5334" i="7"/>
  <c r="O5333" i="7"/>
  <c r="P5333" i="7" s="1"/>
  <c r="N5334" i="7"/>
  <c r="AE3840" i="7" l="1"/>
  <c r="AD3840" i="7"/>
  <c r="AF3839" i="7"/>
  <c r="AG3839" i="7"/>
  <c r="M5335" i="7"/>
  <c r="N5335" i="7"/>
  <c r="O5334" i="7"/>
  <c r="P5334" i="7" s="1"/>
  <c r="AE3841" i="7" l="1"/>
  <c r="AD3841" i="7"/>
  <c r="AF3840" i="7"/>
  <c r="AG3840" i="7" s="1"/>
  <c r="M5336" i="7"/>
  <c r="O5335" i="7"/>
  <c r="P5335" i="7" s="1"/>
  <c r="N5336" i="7"/>
  <c r="AE3842" i="7" l="1"/>
  <c r="AD3842" i="7"/>
  <c r="AF3841" i="7"/>
  <c r="AG3841" i="7"/>
  <c r="M5337" i="7"/>
  <c r="O5336" i="7"/>
  <c r="P5336" i="7" s="1"/>
  <c r="N5337" i="7"/>
  <c r="AF3842" i="7" l="1"/>
  <c r="AE3843" i="7"/>
  <c r="AD3843" i="7"/>
  <c r="AG3842" i="7"/>
  <c r="M5338" i="7"/>
  <c r="N5338" i="7"/>
  <c r="O5337" i="7"/>
  <c r="P5337" i="7" s="1"/>
  <c r="AE3844" i="7" l="1"/>
  <c r="AD3844" i="7"/>
  <c r="AF3843" i="7"/>
  <c r="AG3843" i="7" s="1"/>
  <c r="M5339" i="7"/>
  <c r="N5339" i="7"/>
  <c r="O5338" i="7"/>
  <c r="P5338" i="7" s="1"/>
  <c r="AD3845" i="7" l="1"/>
  <c r="AF3844" i="7"/>
  <c r="AG3844" i="7" s="1"/>
  <c r="AE3845" i="7"/>
  <c r="M5340" i="7"/>
  <c r="O5339" i="7"/>
  <c r="P5339" i="7" s="1"/>
  <c r="N5340" i="7"/>
  <c r="AE3846" i="7" l="1"/>
  <c r="AD3846" i="7"/>
  <c r="AF3845" i="7"/>
  <c r="AG3845" i="7" s="1"/>
  <c r="M5341" i="7"/>
  <c r="N5341" i="7"/>
  <c r="O5340" i="7"/>
  <c r="P5340" i="7" s="1"/>
  <c r="AE3847" i="7" l="1"/>
  <c r="AD3847" i="7"/>
  <c r="AF3846" i="7"/>
  <c r="AG3846" i="7"/>
  <c r="M5342" i="7"/>
  <c r="N5342" i="7"/>
  <c r="O5341" i="7"/>
  <c r="P5341" i="7" s="1"/>
  <c r="AF3847" i="7" l="1"/>
  <c r="AE3848" i="7"/>
  <c r="AD3848" i="7"/>
  <c r="AG3847" i="7"/>
  <c r="M5343" i="7"/>
  <c r="N5343" i="7"/>
  <c r="O5342" i="7"/>
  <c r="P5342" i="7" s="1"/>
  <c r="AE3849" i="7" l="1"/>
  <c r="AD3849" i="7"/>
  <c r="AF3848" i="7"/>
  <c r="AG3848" i="7"/>
  <c r="M5344" i="7"/>
  <c r="N5344" i="7"/>
  <c r="O5343" i="7"/>
  <c r="P5343" i="7" s="1"/>
  <c r="AF3849" i="7" l="1"/>
  <c r="AE3850" i="7"/>
  <c r="AD3850" i="7"/>
  <c r="AG3849" i="7"/>
  <c r="M5345" i="7"/>
  <c r="N5345" i="7"/>
  <c r="O5344" i="7"/>
  <c r="P5344" i="7" s="1"/>
  <c r="AE3851" i="7" l="1"/>
  <c r="AD3851" i="7"/>
  <c r="AF3850" i="7"/>
  <c r="AG3850" i="7"/>
  <c r="M5346" i="7"/>
  <c r="N5346" i="7"/>
  <c r="O5345" i="7"/>
  <c r="P5345" i="7" s="1"/>
  <c r="AE3852" i="7" l="1"/>
  <c r="AD3852" i="7"/>
  <c r="AF3851" i="7"/>
  <c r="AG3851" i="7"/>
  <c r="M5347" i="7"/>
  <c r="O5346" i="7"/>
  <c r="P5346" i="7" s="1"/>
  <c r="N5347" i="7"/>
  <c r="AE3853" i="7" l="1"/>
  <c r="AD3853" i="7"/>
  <c r="AF3852" i="7"/>
  <c r="AG3852" i="7"/>
  <c r="M5348" i="7"/>
  <c r="N5348" i="7"/>
  <c r="O5347" i="7"/>
  <c r="P5347" i="7" s="1"/>
  <c r="AE3854" i="7" l="1"/>
  <c r="AD3854" i="7"/>
  <c r="AF3853" i="7"/>
  <c r="AG3853" i="7"/>
  <c r="M5349" i="7"/>
  <c r="O5348" i="7"/>
  <c r="P5348" i="7" s="1"/>
  <c r="N5349" i="7"/>
  <c r="AF3854" i="7" l="1"/>
  <c r="AE3855" i="7"/>
  <c r="AD3855" i="7"/>
  <c r="AG3854" i="7"/>
  <c r="M5350" i="7"/>
  <c r="N5350" i="7"/>
  <c r="O5349" i="7"/>
  <c r="P5349" i="7" s="1"/>
  <c r="AE3856" i="7" l="1"/>
  <c r="AD3856" i="7"/>
  <c r="AF3855" i="7"/>
  <c r="AG3855" i="7"/>
  <c r="M5351" i="7"/>
  <c r="N5351" i="7"/>
  <c r="O5350" i="7"/>
  <c r="P5350" i="7" s="1"/>
  <c r="AD3857" i="7" l="1"/>
  <c r="AF3856" i="7"/>
  <c r="AE3857" i="7"/>
  <c r="AG3856" i="7"/>
  <c r="M5352" i="7"/>
  <c r="O5351" i="7"/>
  <c r="P5351" i="7" s="1"/>
  <c r="N5352" i="7"/>
  <c r="AE3858" i="7" l="1"/>
  <c r="AD3858" i="7"/>
  <c r="AF3857" i="7"/>
  <c r="AG3857" i="7" s="1"/>
  <c r="M5353" i="7"/>
  <c r="N5353" i="7"/>
  <c r="O5352" i="7"/>
  <c r="P5352" i="7" s="1"/>
  <c r="AE3859" i="7" l="1"/>
  <c r="AD3859" i="7"/>
  <c r="AF3858" i="7"/>
  <c r="AG3858" i="7"/>
  <c r="M5354" i="7"/>
  <c r="N5354" i="7"/>
  <c r="O5353" i="7"/>
  <c r="P5353" i="7" s="1"/>
  <c r="AF3859" i="7" l="1"/>
  <c r="AE3860" i="7"/>
  <c r="AD3860" i="7"/>
  <c r="AG3859" i="7"/>
  <c r="M5355" i="7"/>
  <c r="O5354" i="7"/>
  <c r="P5354" i="7" s="1"/>
  <c r="N5355" i="7"/>
  <c r="AE3861" i="7" l="1"/>
  <c r="AD3861" i="7"/>
  <c r="AF3860" i="7"/>
  <c r="AG3860" i="7"/>
  <c r="M5356" i="7"/>
  <c r="N5356" i="7"/>
  <c r="O5355" i="7"/>
  <c r="P5355" i="7" s="1"/>
  <c r="AF3861" i="7" l="1"/>
  <c r="AE3862" i="7"/>
  <c r="AD3862" i="7"/>
  <c r="AG3861" i="7"/>
  <c r="M5357" i="7"/>
  <c r="N5357" i="7"/>
  <c r="O5356" i="7"/>
  <c r="P5356" i="7" s="1"/>
  <c r="AE3863" i="7" l="1"/>
  <c r="AD3863" i="7"/>
  <c r="AF3862" i="7"/>
  <c r="AG3862" i="7"/>
  <c r="M5358" i="7"/>
  <c r="O5357" i="7"/>
  <c r="P5357" i="7" s="1"/>
  <c r="N5358" i="7"/>
  <c r="AE3864" i="7" l="1"/>
  <c r="AD3864" i="7"/>
  <c r="AF3863" i="7"/>
  <c r="AG3863" i="7"/>
  <c r="M5359" i="7"/>
  <c r="N5359" i="7"/>
  <c r="O5358" i="7"/>
  <c r="P5358" i="7" s="1"/>
  <c r="AE3865" i="7" l="1"/>
  <c r="AD3865" i="7"/>
  <c r="AF3864" i="7"/>
  <c r="AG3864" i="7"/>
  <c r="M5360" i="7"/>
  <c r="N5360" i="7"/>
  <c r="O5359" i="7"/>
  <c r="P5359" i="7" s="1"/>
  <c r="AE3866" i="7" l="1"/>
  <c r="AD3866" i="7"/>
  <c r="AF3865" i="7"/>
  <c r="AG3865" i="7"/>
  <c r="M5361" i="7"/>
  <c r="N5361" i="7"/>
  <c r="O5360" i="7"/>
  <c r="P5360" i="7" s="1"/>
  <c r="AF3866" i="7" l="1"/>
  <c r="AE3867" i="7"/>
  <c r="AD3867" i="7"/>
  <c r="AG3866" i="7"/>
  <c r="M5362" i="7"/>
  <c r="N5362" i="7"/>
  <c r="O5361" i="7"/>
  <c r="P5361" i="7" s="1"/>
  <c r="AE3868" i="7" l="1"/>
  <c r="AD3868" i="7"/>
  <c r="AF3867" i="7"/>
  <c r="AG3867" i="7"/>
  <c r="M5363" i="7"/>
  <c r="O5362" i="7"/>
  <c r="P5362" i="7" s="1"/>
  <c r="N5363" i="7"/>
  <c r="AD3869" i="7" l="1"/>
  <c r="AF3868" i="7"/>
  <c r="AE3869" i="7"/>
  <c r="AG3868" i="7"/>
  <c r="M5364" i="7"/>
  <c r="O5363" i="7"/>
  <c r="P5363" i="7" s="1"/>
  <c r="N5364" i="7"/>
  <c r="AE3870" i="7" l="1"/>
  <c r="AD3870" i="7"/>
  <c r="AF3869" i="7"/>
  <c r="AG3869" i="7" s="1"/>
  <c r="M5365" i="7"/>
  <c r="N5365" i="7"/>
  <c r="O5364" i="7"/>
  <c r="P5364" i="7" s="1"/>
  <c r="AE3871" i="7" l="1"/>
  <c r="AD3871" i="7"/>
  <c r="AF3870" i="7"/>
  <c r="AG3870" i="7"/>
  <c r="M5366" i="7"/>
  <c r="O5365" i="7"/>
  <c r="P5365" i="7" s="1"/>
  <c r="N5366" i="7"/>
  <c r="AF3871" i="7" l="1"/>
  <c r="AE3872" i="7"/>
  <c r="AD3872" i="7"/>
  <c r="AG3871" i="7"/>
  <c r="M5367" i="7"/>
  <c r="N5367" i="7"/>
  <c r="O5366" i="7"/>
  <c r="P5366" i="7" s="1"/>
  <c r="AE3873" i="7" l="1"/>
  <c r="AD3873" i="7"/>
  <c r="AF3872" i="7"/>
  <c r="AG3872" i="7"/>
  <c r="M5368" i="7"/>
  <c r="N5368" i="7"/>
  <c r="O5367" i="7"/>
  <c r="P5367" i="7" s="1"/>
  <c r="AF3873" i="7" l="1"/>
  <c r="AE3874" i="7"/>
  <c r="AD3874" i="7"/>
  <c r="AG3873" i="7"/>
  <c r="M5369" i="7"/>
  <c r="O5368" i="7"/>
  <c r="P5368" i="7" s="1"/>
  <c r="N5369" i="7"/>
  <c r="AE3875" i="7" l="1"/>
  <c r="AD3875" i="7"/>
  <c r="AF3874" i="7"/>
  <c r="AG3874" i="7"/>
  <c r="M5370" i="7"/>
  <c r="N5370" i="7"/>
  <c r="O5369" i="7"/>
  <c r="P5369" i="7" s="1"/>
  <c r="AE3876" i="7" l="1"/>
  <c r="AD3876" i="7"/>
  <c r="AF3875" i="7"/>
  <c r="AG3875" i="7"/>
  <c r="M5371" i="7"/>
  <c r="N5371" i="7"/>
  <c r="O5370" i="7"/>
  <c r="P5370" i="7" s="1"/>
  <c r="AE3877" i="7" l="1"/>
  <c r="AD3877" i="7"/>
  <c r="AF3876" i="7"/>
  <c r="AG3876" i="7"/>
  <c r="M5372" i="7"/>
  <c r="O5371" i="7"/>
  <c r="P5371" i="7" s="1"/>
  <c r="N5372" i="7"/>
  <c r="AE3878" i="7" l="1"/>
  <c r="AD3878" i="7"/>
  <c r="AF3877" i="7"/>
  <c r="AG3877" i="7"/>
  <c r="M5373" i="7"/>
  <c r="O5372" i="7"/>
  <c r="P5372" i="7" s="1"/>
  <c r="N5373" i="7"/>
  <c r="AF3878" i="7" l="1"/>
  <c r="AE3879" i="7"/>
  <c r="AD3879" i="7"/>
  <c r="AG3878" i="7"/>
  <c r="M5374" i="7"/>
  <c r="O5373" i="7"/>
  <c r="P5373" i="7" s="1"/>
  <c r="N5374" i="7"/>
  <c r="AE3880" i="7" l="1"/>
  <c r="AD3880" i="7"/>
  <c r="AF3879" i="7"/>
  <c r="AG3879" i="7"/>
  <c r="M5375" i="7"/>
  <c r="N5375" i="7"/>
  <c r="O5374" i="7"/>
  <c r="P5374" i="7" s="1"/>
  <c r="AD3881" i="7" l="1"/>
  <c r="AF3880" i="7"/>
  <c r="AE3881" i="7"/>
  <c r="AG3880" i="7"/>
  <c r="M5376" i="7"/>
  <c r="N5376" i="7"/>
  <c r="O5375" i="7"/>
  <c r="P5375" i="7" s="1"/>
  <c r="AE3882" i="7" l="1"/>
  <c r="AD3882" i="7"/>
  <c r="AF3881" i="7"/>
  <c r="AG3881" i="7" s="1"/>
  <c r="M5377" i="7"/>
  <c r="N5377" i="7"/>
  <c r="O5376" i="7"/>
  <c r="P5376" i="7" s="1"/>
  <c r="AE3883" i="7" l="1"/>
  <c r="AD3883" i="7"/>
  <c r="AF3882" i="7"/>
  <c r="AG3882" i="7"/>
  <c r="M5378" i="7"/>
  <c r="N5378" i="7"/>
  <c r="O5377" i="7"/>
  <c r="P5377" i="7" s="1"/>
  <c r="AF3883" i="7" l="1"/>
  <c r="AE3884" i="7"/>
  <c r="AD3884" i="7"/>
  <c r="AG3883" i="7"/>
  <c r="M5379" i="7"/>
  <c r="N5379" i="7"/>
  <c r="O5378" i="7"/>
  <c r="P5378" i="7" s="1"/>
  <c r="AE3885" i="7" l="1"/>
  <c r="AD3885" i="7"/>
  <c r="AF3884" i="7"/>
  <c r="AG3884" i="7"/>
  <c r="M5380" i="7"/>
  <c r="N5380" i="7"/>
  <c r="O5379" i="7"/>
  <c r="P5379" i="7" s="1"/>
  <c r="AF3885" i="7" l="1"/>
  <c r="AE3886" i="7"/>
  <c r="AD3886" i="7"/>
  <c r="AG3885" i="7"/>
  <c r="M5381" i="7"/>
  <c r="O5380" i="7"/>
  <c r="P5380" i="7" s="1"/>
  <c r="N5381" i="7"/>
  <c r="AE3887" i="7" l="1"/>
  <c r="AD3887" i="7"/>
  <c r="AF3886" i="7"/>
  <c r="AG3886" i="7"/>
  <c r="M5382" i="7"/>
  <c r="N5382" i="7"/>
  <c r="O5381" i="7"/>
  <c r="P5381" i="7" s="1"/>
  <c r="AE3888" i="7" l="1"/>
  <c r="AD3888" i="7"/>
  <c r="AF3887" i="7"/>
  <c r="AG3887" i="7"/>
  <c r="M5383" i="7"/>
  <c r="O5382" i="7"/>
  <c r="P5382" i="7" s="1"/>
  <c r="N5383" i="7"/>
  <c r="AE3889" i="7" l="1"/>
  <c r="AD3889" i="7"/>
  <c r="AF3888" i="7"/>
  <c r="AG3888" i="7"/>
  <c r="M5384" i="7"/>
  <c r="O5383" i="7"/>
  <c r="P5383" i="7" s="1"/>
  <c r="N5384" i="7"/>
  <c r="AE3890" i="7" l="1"/>
  <c r="AD3890" i="7"/>
  <c r="AF3889" i="7"/>
  <c r="AG3889" i="7"/>
  <c r="M5385" i="7"/>
  <c r="O5384" i="7"/>
  <c r="P5384" i="7" s="1"/>
  <c r="N5385" i="7"/>
  <c r="AF3890" i="7" l="1"/>
  <c r="AE3891" i="7"/>
  <c r="AD3891" i="7"/>
  <c r="AG3890" i="7"/>
  <c r="M5386" i="7"/>
  <c r="O5385" i="7"/>
  <c r="P5385" i="7" s="1"/>
  <c r="N5386" i="7"/>
  <c r="AE3892" i="7" l="1"/>
  <c r="AD3892" i="7"/>
  <c r="AF3891" i="7"/>
  <c r="AG3891" i="7" s="1"/>
  <c r="M5387" i="7"/>
  <c r="N5387" i="7"/>
  <c r="O5386" i="7"/>
  <c r="P5386" i="7" s="1"/>
  <c r="AD3893" i="7" l="1"/>
  <c r="AF3892" i="7"/>
  <c r="AE3893" i="7"/>
  <c r="AG3892" i="7"/>
  <c r="M5388" i="7"/>
  <c r="N5388" i="7"/>
  <c r="O5387" i="7"/>
  <c r="P5387" i="7" s="1"/>
  <c r="AE3894" i="7" l="1"/>
  <c r="AD3894" i="7"/>
  <c r="AF3893" i="7"/>
  <c r="AG3893" i="7" s="1"/>
  <c r="M5389" i="7"/>
  <c r="O5388" i="7"/>
  <c r="P5388" i="7" s="1"/>
  <c r="N5389" i="7"/>
  <c r="AE3895" i="7" l="1"/>
  <c r="AD3895" i="7"/>
  <c r="AF3894" i="7"/>
  <c r="AG3894" i="7"/>
  <c r="M5390" i="7"/>
  <c r="N5390" i="7"/>
  <c r="O5389" i="7"/>
  <c r="P5389" i="7" s="1"/>
  <c r="AF3895" i="7" l="1"/>
  <c r="AE3896" i="7"/>
  <c r="AD3896" i="7"/>
  <c r="AG3895" i="7"/>
  <c r="M5391" i="7"/>
  <c r="N5391" i="7"/>
  <c r="O5390" i="7"/>
  <c r="P5390" i="7" s="1"/>
  <c r="AE3897" i="7" l="1"/>
  <c r="AD3897" i="7"/>
  <c r="AF3896" i="7"/>
  <c r="AG3896" i="7"/>
  <c r="M5392" i="7"/>
  <c r="O5391" i="7"/>
  <c r="P5391" i="7" s="1"/>
  <c r="N5392" i="7"/>
  <c r="AF3897" i="7" l="1"/>
  <c r="AE3898" i="7"/>
  <c r="AD3898" i="7"/>
  <c r="AG3897" i="7"/>
  <c r="M5393" i="7"/>
  <c r="N5393" i="7"/>
  <c r="O5392" i="7"/>
  <c r="P5392" i="7" s="1"/>
  <c r="AE3899" i="7" l="1"/>
  <c r="AD3899" i="7"/>
  <c r="AF3898" i="7"/>
  <c r="AG3898" i="7"/>
  <c r="M5394" i="7"/>
  <c r="N5394" i="7"/>
  <c r="O5393" i="7"/>
  <c r="P5393" i="7" s="1"/>
  <c r="AE3900" i="7" l="1"/>
  <c r="AD3900" i="7"/>
  <c r="AF3899" i="7"/>
  <c r="AG3899" i="7"/>
  <c r="M5395" i="7"/>
  <c r="N5395" i="7"/>
  <c r="O5394" i="7"/>
  <c r="P5394" i="7" s="1"/>
  <c r="AE3901" i="7" l="1"/>
  <c r="AD3901" i="7"/>
  <c r="AF3900" i="7"/>
  <c r="AG3900" i="7"/>
  <c r="M5396" i="7"/>
  <c r="O5395" i="7"/>
  <c r="P5395" i="7" s="1"/>
  <c r="N5396" i="7"/>
  <c r="AE3902" i="7" l="1"/>
  <c r="AD3902" i="7"/>
  <c r="AF3901" i="7"/>
  <c r="AG3901" i="7"/>
  <c r="M5397" i="7"/>
  <c r="O5396" i="7"/>
  <c r="P5396" i="7" s="1"/>
  <c r="N5397" i="7"/>
  <c r="AF3902" i="7" l="1"/>
  <c r="AE3903" i="7"/>
  <c r="AD3903" i="7"/>
  <c r="AG3902" i="7"/>
  <c r="M5398" i="7"/>
  <c r="N5398" i="7"/>
  <c r="O5397" i="7"/>
  <c r="P5397" i="7" s="1"/>
  <c r="AE3904" i="7" l="1"/>
  <c r="AD3904" i="7"/>
  <c r="AF3903" i="7"/>
  <c r="AG3903" i="7"/>
  <c r="M5399" i="7"/>
  <c r="O5398" i="7"/>
  <c r="P5398" i="7" s="1"/>
  <c r="N5399" i="7"/>
  <c r="AD3905" i="7" l="1"/>
  <c r="AF3904" i="7"/>
  <c r="AE3905" i="7"/>
  <c r="AG3904" i="7"/>
  <c r="M5400" i="7"/>
  <c r="N5400" i="7"/>
  <c r="O5399" i="7"/>
  <c r="P5399" i="7" s="1"/>
  <c r="AE3906" i="7" l="1"/>
  <c r="AD3906" i="7"/>
  <c r="AF3905" i="7"/>
  <c r="AG3905" i="7" s="1"/>
  <c r="M5401" i="7"/>
  <c r="N5401" i="7"/>
  <c r="O5400" i="7"/>
  <c r="P5400" i="7" s="1"/>
  <c r="AE3907" i="7" l="1"/>
  <c r="AD3907" i="7"/>
  <c r="AF3906" i="7"/>
  <c r="AG3906" i="7"/>
  <c r="M5402" i="7"/>
  <c r="N5402" i="7"/>
  <c r="O5401" i="7"/>
  <c r="P5401" i="7" s="1"/>
  <c r="AF3907" i="7" l="1"/>
  <c r="AE3908" i="7"/>
  <c r="AD3908" i="7"/>
  <c r="AG3907" i="7"/>
  <c r="M5403" i="7"/>
  <c r="N5403" i="7"/>
  <c r="O5402" i="7"/>
  <c r="P5402" i="7" s="1"/>
  <c r="AE3909" i="7" l="1"/>
  <c r="AD3909" i="7"/>
  <c r="AF3908" i="7"/>
  <c r="AG3908" i="7"/>
  <c r="M5404" i="7"/>
  <c r="N5404" i="7"/>
  <c r="O5403" i="7"/>
  <c r="P5403" i="7" s="1"/>
  <c r="AF3909" i="7" l="1"/>
  <c r="AE3910" i="7"/>
  <c r="AD3910" i="7"/>
  <c r="AG3909" i="7"/>
  <c r="M5405" i="7"/>
  <c r="O5404" i="7"/>
  <c r="P5404" i="7" s="1"/>
  <c r="N5405" i="7"/>
  <c r="AE3911" i="7" l="1"/>
  <c r="AD3911" i="7"/>
  <c r="AF3910" i="7"/>
  <c r="AG3910" i="7"/>
  <c r="M5406" i="7"/>
  <c r="N5406" i="7"/>
  <c r="O5405" i="7"/>
  <c r="P5405" i="7" s="1"/>
  <c r="AE3912" i="7" l="1"/>
  <c r="AD3912" i="7"/>
  <c r="AF3911" i="7"/>
  <c r="AG3911" i="7"/>
  <c r="M5407" i="7"/>
  <c r="N5407" i="7"/>
  <c r="O5406" i="7"/>
  <c r="P5406" i="7" s="1"/>
  <c r="AE3913" i="7" l="1"/>
  <c r="AD3913" i="7"/>
  <c r="AF3912" i="7"/>
  <c r="AG3912" i="7"/>
  <c r="M5408" i="7"/>
  <c r="O5407" i="7"/>
  <c r="P5407" i="7" s="1"/>
  <c r="N5408" i="7"/>
  <c r="AE3914" i="7" l="1"/>
  <c r="AD3914" i="7"/>
  <c r="AF3913" i="7"/>
  <c r="AG3913" i="7"/>
  <c r="M5409" i="7"/>
  <c r="N5409" i="7"/>
  <c r="O5408" i="7"/>
  <c r="P5408" i="7" s="1"/>
  <c r="AF3914" i="7" l="1"/>
  <c r="AE3915" i="7"/>
  <c r="AD3915" i="7"/>
  <c r="AG3914" i="7"/>
  <c r="M5410" i="7"/>
  <c r="O5409" i="7"/>
  <c r="P5409" i="7" s="1"/>
  <c r="N5410" i="7"/>
  <c r="AE3916" i="7" l="1"/>
  <c r="AD3916" i="7"/>
  <c r="AF3915" i="7"/>
  <c r="AG3915" i="7"/>
  <c r="M5411" i="7"/>
  <c r="N5411" i="7"/>
  <c r="O5410" i="7"/>
  <c r="P5410" i="7" s="1"/>
  <c r="AD3917" i="7" l="1"/>
  <c r="AF3916" i="7"/>
  <c r="AE3917" i="7"/>
  <c r="AG3916" i="7"/>
  <c r="M5412" i="7"/>
  <c r="O5411" i="7"/>
  <c r="P5411" i="7" s="1"/>
  <c r="N5412" i="7"/>
  <c r="AE3918" i="7" l="1"/>
  <c r="AD3918" i="7"/>
  <c r="AF3917" i="7"/>
  <c r="AG3917" i="7" s="1"/>
  <c r="M5413" i="7"/>
  <c r="O5412" i="7"/>
  <c r="P5412" i="7" s="1"/>
  <c r="N5413" i="7"/>
  <c r="AE3919" i="7" l="1"/>
  <c r="AD3919" i="7"/>
  <c r="AF3918" i="7"/>
  <c r="AG3918" i="7"/>
  <c r="M5414" i="7"/>
  <c r="N5414" i="7"/>
  <c r="O5413" i="7"/>
  <c r="P5413" i="7" s="1"/>
  <c r="AF3919" i="7" l="1"/>
  <c r="AE3920" i="7"/>
  <c r="AD3920" i="7"/>
  <c r="AG3919" i="7"/>
  <c r="M5415" i="7"/>
  <c r="O5414" i="7"/>
  <c r="P5414" i="7" s="1"/>
  <c r="N5415" i="7"/>
  <c r="AE3921" i="7" l="1"/>
  <c r="AD3921" i="7"/>
  <c r="AF3920" i="7"/>
  <c r="AG3920" i="7"/>
  <c r="M5416" i="7"/>
  <c r="O5415" i="7"/>
  <c r="P5415" i="7" s="1"/>
  <c r="N5416" i="7"/>
  <c r="AF3921" i="7" l="1"/>
  <c r="AE3922" i="7"/>
  <c r="AD3922" i="7"/>
  <c r="AG3921" i="7"/>
  <c r="M5417" i="7"/>
  <c r="N5417" i="7"/>
  <c r="O5416" i="7"/>
  <c r="P5416" i="7" s="1"/>
  <c r="AE3923" i="7" l="1"/>
  <c r="AD3923" i="7"/>
  <c r="AF3922" i="7"/>
  <c r="AG3922" i="7"/>
  <c r="M5418" i="7"/>
  <c r="O5417" i="7"/>
  <c r="P5417" i="7" s="1"/>
  <c r="N5418" i="7"/>
  <c r="AE3924" i="7" l="1"/>
  <c r="AD3924" i="7"/>
  <c r="AF3923" i="7"/>
  <c r="AG3923" i="7"/>
  <c r="M5419" i="7"/>
  <c r="N5419" i="7"/>
  <c r="O5418" i="7"/>
  <c r="P5418" i="7" s="1"/>
  <c r="AE3925" i="7" l="1"/>
  <c r="AD3925" i="7"/>
  <c r="AF3924" i="7"/>
  <c r="AG3924" i="7"/>
  <c r="M5420" i="7"/>
  <c r="O5419" i="7"/>
  <c r="P5419" i="7" s="1"/>
  <c r="N5420" i="7"/>
  <c r="AE3926" i="7" l="1"/>
  <c r="AD3926" i="7"/>
  <c r="AF3925" i="7"/>
  <c r="AG3925" i="7"/>
  <c r="M5421" i="7"/>
  <c r="N5421" i="7"/>
  <c r="O5420" i="7"/>
  <c r="P5420" i="7" s="1"/>
  <c r="AF3926" i="7" l="1"/>
  <c r="AE3927" i="7"/>
  <c r="AD3927" i="7"/>
  <c r="AG3926" i="7"/>
  <c r="M5422" i="7"/>
  <c r="N5422" i="7"/>
  <c r="O5421" i="7"/>
  <c r="P5421" i="7" s="1"/>
  <c r="AE3928" i="7" l="1"/>
  <c r="AD3928" i="7"/>
  <c r="AF3927" i="7"/>
  <c r="AG3927" i="7" s="1"/>
  <c r="M5423" i="7"/>
  <c r="O5422" i="7"/>
  <c r="P5422" i="7" s="1"/>
  <c r="N5423" i="7"/>
  <c r="AD3929" i="7" l="1"/>
  <c r="AF3928" i="7"/>
  <c r="AE3929" i="7"/>
  <c r="AG3928" i="7"/>
  <c r="M5424" i="7"/>
  <c r="N5424" i="7"/>
  <c r="O5423" i="7"/>
  <c r="P5423" i="7" s="1"/>
  <c r="AE3930" i="7" l="1"/>
  <c r="AD3930" i="7"/>
  <c r="AF3929" i="7"/>
  <c r="AG3929" i="7" s="1"/>
  <c r="M5425" i="7"/>
  <c r="N5425" i="7"/>
  <c r="O5424" i="7"/>
  <c r="P5424" i="7" s="1"/>
  <c r="AE3931" i="7" l="1"/>
  <c r="AD3931" i="7"/>
  <c r="AF3930" i="7"/>
  <c r="AG3930" i="7"/>
  <c r="M5426" i="7"/>
  <c r="N5426" i="7"/>
  <c r="O5425" i="7"/>
  <c r="P5425" i="7" s="1"/>
  <c r="AF3931" i="7" l="1"/>
  <c r="AE3932" i="7"/>
  <c r="AD3932" i="7"/>
  <c r="AG3931" i="7"/>
  <c r="M5427" i="7"/>
  <c r="O5426" i="7"/>
  <c r="P5426" i="7" s="1"/>
  <c r="N5427" i="7"/>
  <c r="AE3933" i="7" l="1"/>
  <c r="AD3933" i="7"/>
  <c r="AF3932" i="7"/>
  <c r="AG3932" i="7" s="1"/>
  <c r="M5428" i="7"/>
  <c r="O5427" i="7"/>
  <c r="P5427" i="7" s="1"/>
  <c r="N5428" i="7"/>
  <c r="AF3933" i="7" l="1"/>
  <c r="AE3934" i="7"/>
  <c r="AD3934" i="7"/>
  <c r="AG3933" i="7"/>
  <c r="M5429" i="7"/>
  <c r="N5429" i="7"/>
  <c r="O5428" i="7"/>
  <c r="P5428" i="7" s="1"/>
  <c r="AE3935" i="7" l="1"/>
  <c r="AD3935" i="7"/>
  <c r="AF3934" i="7"/>
  <c r="AG3934" i="7"/>
  <c r="M5430" i="7"/>
  <c r="O5429" i="7"/>
  <c r="P5429" i="7" s="1"/>
  <c r="N5430" i="7"/>
  <c r="AE3936" i="7" l="1"/>
  <c r="AD3936" i="7"/>
  <c r="AF3935" i="7"/>
  <c r="AG3935" i="7"/>
  <c r="M5431" i="7"/>
  <c r="O5430" i="7"/>
  <c r="P5430" i="7" s="1"/>
  <c r="N5431" i="7"/>
  <c r="AE3937" i="7" l="1"/>
  <c r="AD3937" i="7"/>
  <c r="AF3936" i="7"/>
  <c r="AG3936" i="7"/>
  <c r="M5432" i="7"/>
  <c r="N5432" i="7"/>
  <c r="O5431" i="7"/>
  <c r="P5431" i="7" s="1"/>
  <c r="AE3938" i="7" l="1"/>
  <c r="AD3938" i="7"/>
  <c r="AF3937" i="7"/>
  <c r="AG3937" i="7"/>
  <c r="M5433" i="7"/>
  <c r="N5433" i="7"/>
  <c r="O5432" i="7"/>
  <c r="P5432" i="7" s="1"/>
  <c r="AF3938" i="7" l="1"/>
  <c r="AE3939" i="7"/>
  <c r="AD3939" i="7"/>
  <c r="AG3938" i="7"/>
  <c r="M5434" i="7"/>
  <c r="N5434" i="7"/>
  <c r="O5433" i="7"/>
  <c r="P5433" i="7" s="1"/>
  <c r="AE3940" i="7" l="1"/>
  <c r="AD3940" i="7"/>
  <c r="AF3939" i="7"/>
  <c r="AG3939" i="7"/>
  <c r="M5435" i="7"/>
  <c r="O5434" i="7"/>
  <c r="P5434" i="7" s="1"/>
  <c r="N5435" i="7"/>
  <c r="AD3941" i="7" l="1"/>
  <c r="AF3940" i="7"/>
  <c r="AE3941" i="7"/>
  <c r="AG3940" i="7"/>
  <c r="M5436" i="7"/>
  <c r="N5436" i="7"/>
  <c r="O5435" i="7"/>
  <c r="P5435" i="7" s="1"/>
  <c r="AE3942" i="7" l="1"/>
  <c r="AD3942" i="7"/>
  <c r="AF3941" i="7"/>
  <c r="AG3941" i="7" s="1"/>
  <c r="M5437" i="7"/>
  <c r="N5437" i="7"/>
  <c r="O5436" i="7"/>
  <c r="P5436" i="7" s="1"/>
  <c r="AE3943" i="7" l="1"/>
  <c r="AD3943" i="7"/>
  <c r="AF3942" i="7"/>
  <c r="AG3942" i="7"/>
  <c r="M5438" i="7"/>
  <c r="O5437" i="7"/>
  <c r="P5437" i="7" s="1"/>
  <c r="N5438" i="7"/>
  <c r="AF3943" i="7" l="1"/>
  <c r="AE3944" i="7"/>
  <c r="AD3944" i="7"/>
  <c r="AG3943" i="7"/>
  <c r="M5439" i="7"/>
  <c r="N5439" i="7"/>
  <c r="O5438" i="7"/>
  <c r="P5438" i="7" s="1"/>
  <c r="AE3945" i="7" l="1"/>
  <c r="AD3945" i="7"/>
  <c r="AF3944" i="7"/>
  <c r="AG3944" i="7"/>
  <c r="M5440" i="7"/>
  <c r="N5440" i="7"/>
  <c r="O5439" i="7"/>
  <c r="P5439" i="7" s="1"/>
  <c r="AF3945" i="7" l="1"/>
  <c r="AE3946" i="7"/>
  <c r="AD3946" i="7"/>
  <c r="AG3945" i="7"/>
  <c r="M5441" i="7"/>
  <c r="N5441" i="7"/>
  <c r="O5440" i="7"/>
  <c r="P5440" i="7" s="1"/>
  <c r="AE3947" i="7" l="1"/>
  <c r="AD3947" i="7"/>
  <c r="AF3946" i="7"/>
  <c r="AG3946" i="7"/>
  <c r="M5442" i="7"/>
  <c r="N5442" i="7"/>
  <c r="O5441" i="7"/>
  <c r="P5441" i="7" s="1"/>
  <c r="AE3948" i="7" l="1"/>
  <c r="AD3948" i="7"/>
  <c r="AF3947" i="7"/>
  <c r="AG3947" i="7"/>
  <c r="M5443" i="7"/>
  <c r="N5443" i="7"/>
  <c r="O5442" i="7"/>
  <c r="P5442" i="7" s="1"/>
  <c r="AE3949" i="7" l="1"/>
  <c r="AD3949" i="7"/>
  <c r="AF3948" i="7"/>
  <c r="AG3948" i="7"/>
  <c r="M5444" i="7"/>
  <c r="O5443" i="7"/>
  <c r="P5443" i="7" s="1"/>
  <c r="N5444" i="7"/>
  <c r="AE3950" i="7" l="1"/>
  <c r="AD3950" i="7"/>
  <c r="AF3949" i="7"/>
  <c r="AG3949" i="7"/>
  <c r="M5445" i="7"/>
  <c r="N5445" i="7"/>
  <c r="O5444" i="7"/>
  <c r="P5444" i="7" s="1"/>
  <c r="AF3950" i="7" l="1"/>
  <c r="AE3951" i="7"/>
  <c r="AD3951" i="7"/>
  <c r="AG3950" i="7"/>
  <c r="M5446" i="7"/>
  <c r="N5446" i="7"/>
  <c r="O5445" i="7"/>
  <c r="P5445" i="7" s="1"/>
  <c r="AE3952" i="7" l="1"/>
  <c r="AD3952" i="7"/>
  <c r="AF3951" i="7"/>
  <c r="AG3951" i="7"/>
  <c r="M5447" i="7"/>
  <c r="N5447" i="7"/>
  <c r="O5446" i="7"/>
  <c r="P5446" i="7" s="1"/>
  <c r="AD3953" i="7" l="1"/>
  <c r="AF3952" i="7"/>
  <c r="AE3953" i="7"/>
  <c r="AG3952" i="7"/>
  <c r="M5448" i="7"/>
  <c r="N5448" i="7"/>
  <c r="O5447" i="7"/>
  <c r="P5447" i="7" s="1"/>
  <c r="AE3954" i="7" l="1"/>
  <c r="AD3954" i="7"/>
  <c r="AF3953" i="7"/>
  <c r="AG3953" i="7" s="1"/>
  <c r="M5449" i="7"/>
  <c r="N5449" i="7"/>
  <c r="O5448" i="7"/>
  <c r="P5448" i="7" s="1"/>
  <c r="AE3955" i="7" l="1"/>
  <c r="AD3955" i="7"/>
  <c r="AF3954" i="7"/>
  <c r="AG3954" i="7"/>
  <c r="M5450" i="7"/>
  <c r="O5449" i="7"/>
  <c r="P5449" i="7" s="1"/>
  <c r="N5450" i="7"/>
  <c r="AF3955" i="7" l="1"/>
  <c r="AE3956" i="7"/>
  <c r="AD3956" i="7"/>
  <c r="AG3955" i="7"/>
  <c r="M5451" i="7"/>
  <c r="N5451" i="7"/>
  <c r="O5450" i="7"/>
  <c r="P5450" i="7" s="1"/>
  <c r="AE3957" i="7" l="1"/>
  <c r="AD3957" i="7"/>
  <c r="AF3956" i="7"/>
  <c r="AG3956" i="7"/>
  <c r="M5452" i="7"/>
  <c r="N5452" i="7"/>
  <c r="O5451" i="7"/>
  <c r="P5451" i="7" s="1"/>
  <c r="AF3957" i="7" l="1"/>
  <c r="AE3958" i="7"/>
  <c r="AD3958" i="7"/>
  <c r="AG3957" i="7"/>
  <c r="M5453" i="7"/>
  <c r="O5452" i="7"/>
  <c r="P5452" i="7" s="1"/>
  <c r="N5453" i="7"/>
  <c r="AE3959" i="7" l="1"/>
  <c r="AD3959" i="7"/>
  <c r="AF3958" i="7"/>
  <c r="AG3958" i="7"/>
  <c r="M5454" i="7"/>
  <c r="N5454" i="7"/>
  <c r="O5453" i="7"/>
  <c r="P5453" i="7" s="1"/>
  <c r="AE3960" i="7" l="1"/>
  <c r="AD3960" i="7"/>
  <c r="AF3959" i="7"/>
  <c r="AG3959" i="7"/>
  <c r="M5455" i="7"/>
  <c r="O5454" i="7"/>
  <c r="P5454" i="7" s="1"/>
  <c r="N5455" i="7"/>
  <c r="AE3961" i="7" l="1"/>
  <c r="AD3961" i="7"/>
  <c r="AF3960" i="7"/>
  <c r="AG3960" i="7"/>
  <c r="M5456" i="7"/>
  <c r="N5456" i="7"/>
  <c r="O5455" i="7"/>
  <c r="P5455" i="7" s="1"/>
  <c r="AE3962" i="7" l="1"/>
  <c r="AD3962" i="7"/>
  <c r="AF3961" i="7"/>
  <c r="AG3961" i="7"/>
  <c r="M5457" i="7"/>
  <c r="O5456" i="7"/>
  <c r="P5456" i="7" s="1"/>
  <c r="N5457" i="7"/>
  <c r="AF3962" i="7" l="1"/>
  <c r="AE3963" i="7"/>
  <c r="AD3963" i="7"/>
  <c r="AG3962" i="7"/>
  <c r="M5458" i="7"/>
  <c r="O5457" i="7"/>
  <c r="P5457" i="7" s="1"/>
  <c r="N5458" i="7"/>
  <c r="AE3964" i="7" l="1"/>
  <c r="AD3964" i="7"/>
  <c r="AF3963" i="7"/>
  <c r="AG3963" i="7"/>
  <c r="M5459" i="7"/>
  <c r="N5459" i="7"/>
  <c r="O5458" i="7"/>
  <c r="P5458" i="7" s="1"/>
  <c r="AD3965" i="7" l="1"/>
  <c r="AF3964" i="7"/>
  <c r="AE3965" i="7"/>
  <c r="AG3964" i="7"/>
  <c r="M5460" i="7"/>
  <c r="O5459" i="7"/>
  <c r="P5459" i="7" s="1"/>
  <c r="N5460" i="7"/>
  <c r="AE3966" i="7" l="1"/>
  <c r="AD3966" i="7"/>
  <c r="AF3965" i="7"/>
  <c r="AG3965" i="7" s="1"/>
  <c r="M5461" i="7"/>
  <c r="N5461" i="7"/>
  <c r="O5460" i="7"/>
  <c r="P5460" i="7" s="1"/>
  <c r="AE3967" i="7" l="1"/>
  <c r="AD3967" i="7"/>
  <c r="AF3966" i="7"/>
  <c r="AG3966" i="7"/>
  <c r="M5462" i="7"/>
  <c r="O5461" i="7"/>
  <c r="P5461" i="7" s="1"/>
  <c r="N5462" i="7"/>
  <c r="AF3967" i="7" l="1"/>
  <c r="AE3968" i="7"/>
  <c r="AD3968" i="7"/>
  <c r="AG3967" i="7"/>
  <c r="M5463" i="7"/>
  <c r="O5462" i="7"/>
  <c r="P5462" i="7" s="1"/>
  <c r="N5463" i="7"/>
  <c r="AE3969" i="7" l="1"/>
  <c r="AD3969" i="7"/>
  <c r="AF3968" i="7"/>
  <c r="AG3968" i="7"/>
  <c r="M5464" i="7"/>
  <c r="N5464" i="7"/>
  <c r="O5463" i="7"/>
  <c r="P5463" i="7" s="1"/>
  <c r="AF3969" i="7" l="1"/>
  <c r="AE3970" i="7"/>
  <c r="AD3970" i="7"/>
  <c r="AG3969" i="7"/>
  <c r="M5465" i="7"/>
  <c r="O5464" i="7"/>
  <c r="P5464" i="7" s="1"/>
  <c r="N5465" i="7"/>
  <c r="AE3971" i="7" l="1"/>
  <c r="AD3971" i="7"/>
  <c r="AF3970" i="7"/>
  <c r="AG3970" i="7"/>
  <c r="M5466" i="7"/>
  <c r="N5466" i="7"/>
  <c r="O5465" i="7"/>
  <c r="P5465" i="7" s="1"/>
  <c r="AE3972" i="7" l="1"/>
  <c r="AD3972" i="7"/>
  <c r="AF3971" i="7"/>
  <c r="AG3971" i="7"/>
  <c r="M5467" i="7"/>
  <c r="N5467" i="7"/>
  <c r="O5466" i="7"/>
  <c r="P5466" i="7" s="1"/>
  <c r="AE3973" i="7" l="1"/>
  <c r="AD3973" i="7"/>
  <c r="AF3972" i="7"/>
  <c r="AG3972" i="7"/>
  <c r="M5468" i="7"/>
  <c r="N5468" i="7"/>
  <c r="O5467" i="7"/>
  <c r="P5467" i="7" s="1"/>
  <c r="AE3974" i="7" l="1"/>
  <c r="AD3974" i="7"/>
  <c r="AF3973" i="7"/>
  <c r="AG3973" i="7"/>
  <c r="M5469" i="7"/>
  <c r="O5468" i="7"/>
  <c r="P5468" i="7" s="1"/>
  <c r="N5469" i="7"/>
  <c r="AF3974" i="7" l="1"/>
  <c r="AE3975" i="7"/>
  <c r="AD3975" i="7"/>
  <c r="AG3974" i="7"/>
  <c r="M5470" i="7"/>
  <c r="N5470" i="7"/>
  <c r="O5469" i="7"/>
  <c r="P5469" i="7" s="1"/>
  <c r="AE3976" i="7" l="1"/>
  <c r="AD3976" i="7"/>
  <c r="AF3975" i="7"/>
  <c r="AG3975" i="7"/>
  <c r="M5471" i="7"/>
  <c r="N5471" i="7"/>
  <c r="O5470" i="7"/>
  <c r="P5470" i="7" s="1"/>
  <c r="AD3977" i="7" l="1"/>
  <c r="AF3976" i="7"/>
  <c r="AE3977" i="7"/>
  <c r="AG3976" i="7"/>
  <c r="M5472" i="7"/>
  <c r="N5472" i="7"/>
  <c r="O5471" i="7"/>
  <c r="P5471" i="7" s="1"/>
  <c r="AE3978" i="7" l="1"/>
  <c r="AD3978" i="7"/>
  <c r="AF3977" i="7"/>
  <c r="AG3977" i="7" s="1"/>
  <c r="M5473" i="7"/>
  <c r="O5472" i="7"/>
  <c r="P5472" i="7" s="1"/>
  <c r="N5473" i="7"/>
  <c r="AE3979" i="7" l="1"/>
  <c r="AD3979" i="7"/>
  <c r="AF3978" i="7"/>
  <c r="AG3978" i="7"/>
  <c r="M5474" i="7"/>
  <c r="O5473" i="7"/>
  <c r="P5473" i="7" s="1"/>
  <c r="N5474" i="7"/>
  <c r="AF3979" i="7" l="1"/>
  <c r="AE3980" i="7"/>
  <c r="AD3980" i="7"/>
  <c r="AG3979" i="7"/>
  <c r="M5475" i="7"/>
  <c r="N5475" i="7"/>
  <c r="O5474" i="7"/>
  <c r="P5474" i="7" s="1"/>
  <c r="AE3981" i="7" l="1"/>
  <c r="AD3981" i="7"/>
  <c r="AF3980" i="7"/>
  <c r="AG3980" i="7"/>
  <c r="M5476" i="7"/>
  <c r="O5475" i="7"/>
  <c r="P5475" i="7" s="1"/>
  <c r="N5476" i="7"/>
  <c r="AF3981" i="7" l="1"/>
  <c r="AE3982" i="7"/>
  <c r="AD3982" i="7"/>
  <c r="AG3981" i="7"/>
  <c r="M5477" i="7"/>
  <c r="O5476" i="7"/>
  <c r="P5476" i="7" s="1"/>
  <c r="N5477" i="7"/>
  <c r="AE3983" i="7" l="1"/>
  <c r="AD3983" i="7"/>
  <c r="AF3982" i="7"/>
  <c r="AG3982" i="7"/>
  <c r="O5477" i="7"/>
  <c r="M5478" i="7"/>
  <c r="N5478" i="7"/>
  <c r="P5477" i="7"/>
  <c r="AE3984" i="7" l="1"/>
  <c r="AD3984" i="7"/>
  <c r="AF3983" i="7"/>
  <c r="AG3983" i="7"/>
  <c r="M5479" i="7"/>
  <c r="N5479" i="7"/>
  <c r="O5478" i="7"/>
  <c r="P5478" i="7" s="1"/>
  <c r="AE3985" i="7" l="1"/>
  <c r="AD3985" i="7"/>
  <c r="AF3984" i="7"/>
  <c r="AG3984" i="7"/>
  <c r="M5480" i="7"/>
  <c r="N5480" i="7"/>
  <c r="O5479" i="7"/>
  <c r="P5479" i="7" s="1"/>
  <c r="AE3986" i="7" l="1"/>
  <c r="AD3986" i="7"/>
  <c r="AF3985" i="7"/>
  <c r="AG3985" i="7"/>
  <c r="N5481" i="7"/>
  <c r="O5480" i="7"/>
  <c r="P5480" i="7" s="1"/>
  <c r="M5481" i="7"/>
  <c r="AF3986" i="7" l="1"/>
  <c r="AE3987" i="7"/>
  <c r="AD3987" i="7"/>
  <c r="AG3986" i="7"/>
  <c r="O5481" i="7"/>
  <c r="P5481" i="7" s="1"/>
  <c r="M5482" i="7"/>
  <c r="N5482" i="7"/>
  <c r="AE3988" i="7" l="1"/>
  <c r="AD3988" i="7"/>
  <c r="AF3987" i="7"/>
  <c r="AG3987" i="7"/>
  <c r="N5483" i="7"/>
  <c r="M5483" i="7"/>
  <c r="O5482" i="7"/>
  <c r="P5482" i="7" s="1"/>
  <c r="AD3989" i="7" l="1"/>
  <c r="AF3988" i="7"/>
  <c r="AE3989" i="7"/>
  <c r="AG3988" i="7"/>
  <c r="M5484" i="7"/>
  <c r="O5483" i="7"/>
  <c r="P5483" i="7" s="1"/>
  <c r="N5484" i="7"/>
  <c r="AE3990" i="7" l="1"/>
  <c r="AD3990" i="7"/>
  <c r="AF3989" i="7"/>
  <c r="AG3989" i="7" s="1"/>
  <c r="M5485" i="7"/>
  <c r="N5485" i="7"/>
  <c r="O5484" i="7"/>
  <c r="P5484" i="7" s="1"/>
  <c r="AE3991" i="7" l="1"/>
  <c r="AD3991" i="7"/>
  <c r="AF3990" i="7"/>
  <c r="AG3990" i="7"/>
  <c r="O5485" i="7"/>
  <c r="P5485" i="7" s="1"/>
  <c r="M5486" i="7"/>
  <c r="N5486" i="7"/>
  <c r="AF3991" i="7" l="1"/>
  <c r="AE3992" i="7"/>
  <c r="AD3992" i="7"/>
  <c r="AG3991" i="7"/>
  <c r="O5486" i="7"/>
  <c r="P5486" i="7" s="1"/>
  <c r="M5487" i="7"/>
  <c r="O5487" i="7" s="1"/>
  <c r="N5487" i="7"/>
  <c r="AE3993" i="7" l="1"/>
  <c r="AD3993" i="7"/>
  <c r="AF3992" i="7"/>
  <c r="AG3992" i="7"/>
  <c r="P5487" i="7"/>
  <c r="Q13" i="7" s="1"/>
  <c r="AF3993" i="7" l="1"/>
  <c r="AE3994" i="7"/>
  <c r="AD3994" i="7"/>
  <c r="AG3993" i="7"/>
  <c r="Q5479" i="7"/>
  <c r="Q4126" i="7"/>
  <c r="Q2528" i="7"/>
  <c r="Q4143" i="7"/>
  <c r="Q2206" i="7"/>
  <c r="Q3320" i="7"/>
  <c r="Q1917" i="7"/>
  <c r="Q4178" i="7"/>
  <c r="Q3261" i="7"/>
  <c r="Q2819" i="7"/>
  <c r="Q4782" i="7"/>
  <c r="Q3842" i="7"/>
  <c r="Q2577" i="7"/>
  <c r="Q1831" i="7"/>
  <c r="Q5436" i="7"/>
  <c r="Q4711" i="7"/>
  <c r="Q3319" i="7"/>
  <c r="Q2970" i="7"/>
  <c r="Q2255" i="7"/>
  <c r="Q2726" i="7"/>
  <c r="Q1601" i="7"/>
  <c r="Q5077" i="7"/>
  <c r="Q5174" i="7"/>
  <c r="Q4214" i="7"/>
  <c r="Q3576" i="7"/>
  <c r="Q5023" i="7"/>
  <c r="Q3655" i="7"/>
  <c r="Q2872" i="7"/>
  <c r="Q3075" i="7"/>
  <c r="Q3134" i="7"/>
  <c r="Q3104" i="7"/>
  <c r="Q1536" i="7"/>
  <c r="Q1626" i="7"/>
  <c r="Q1346" i="7"/>
  <c r="Q1329" i="7"/>
  <c r="Q4979" i="7"/>
  <c r="Q4642" i="7"/>
  <c r="Q5004" i="7"/>
  <c r="Q4174" i="7"/>
  <c r="Q3656" i="7"/>
  <c r="Q4288" i="7"/>
  <c r="Q2653" i="7"/>
  <c r="Q3036" i="7"/>
  <c r="Q2532" i="7"/>
  <c r="Q2579" i="7"/>
  <c r="Q3059" i="7"/>
  <c r="Q2149" i="7"/>
  <c r="Q1802" i="7"/>
  <c r="Q1712" i="7"/>
  <c r="Q1962" i="7"/>
  <c r="Q2037" i="7"/>
  <c r="Q5188" i="7"/>
  <c r="Q5159" i="7"/>
  <c r="Q4650" i="7"/>
  <c r="Q4621" i="7"/>
  <c r="Q4444" i="7"/>
  <c r="Q3642" i="7"/>
  <c r="Q4306" i="7"/>
  <c r="Q4912" i="7"/>
  <c r="Q3382" i="7"/>
  <c r="Q4281" i="7"/>
  <c r="Q3010" i="7"/>
  <c r="Q5329" i="7"/>
  <c r="Q5192" i="7"/>
  <c r="Q4712" i="7"/>
  <c r="Q4667" i="7"/>
  <c r="Q4609" i="7"/>
  <c r="Q3675" i="7"/>
  <c r="Q4844" i="7"/>
  <c r="Q3581" i="7"/>
  <c r="Q3343" i="7"/>
  <c r="Q3478" i="7"/>
  <c r="Q3115" i="7"/>
  <c r="Q2683" i="7"/>
  <c r="Q3396" i="7"/>
  <c r="Q2886" i="7"/>
  <c r="Q2454" i="7"/>
  <c r="Q2543" i="7"/>
  <c r="Q2681" i="7"/>
  <c r="Q2894" i="7"/>
  <c r="Q2510" i="7"/>
  <c r="Q1788" i="7"/>
  <c r="Q2158" i="7"/>
  <c r="Q1926" i="7"/>
  <c r="Q1237" i="7"/>
  <c r="Q1833" i="7"/>
  <c r="Q4177" i="7"/>
  <c r="Q1156" i="7"/>
  <c r="Q3853" i="7"/>
  <c r="Q3071" i="7"/>
  <c r="Q3284" i="7"/>
  <c r="Q1729" i="7"/>
  <c r="Q4124" i="7"/>
  <c r="Q3061" i="7"/>
  <c r="Q2274" i="7"/>
  <c r="Q4493" i="7"/>
  <c r="Q3691" i="7"/>
  <c r="Q2505" i="7"/>
  <c r="Q1559" i="7"/>
  <c r="Q5473" i="7"/>
  <c r="Q4473" i="7"/>
  <c r="Q3283" i="7"/>
  <c r="Q2934" i="7"/>
  <c r="Q2219" i="7"/>
  <c r="Q2201" i="7"/>
  <c r="Q2332" i="7"/>
  <c r="Q5202" i="7"/>
  <c r="Q4750" i="7"/>
  <c r="Q4160" i="7"/>
  <c r="Q3981" i="7"/>
  <c r="Q3463" i="7"/>
  <c r="Q3527" i="7"/>
  <c r="Q2692" i="7"/>
  <c r="Q2895" i="7"/>
  <c r="Q2324" i="7"/>
  <c r="Q2296" i="7"/>
  <c r="Q2117" i="7"/>
  <c r="Q1482" i="7"/>
  <c r="Q1705" i="7"/>
  <c r="Q872" i="7"/>
  <c r="Q5297" i="7"/>
  <c r="Q4780" i="7"/>
  <c r="Q4672" i="7"/>
  <c r="Q3958" i="7"/>
  <c r="Q3862" i="7"/>
  <c r="Q4048" i="7"/>
  <c r="Q2617" i="7"/>
  <c r="Q3000" i="7"/>
  <c r="Q2496" i="7"/>
  <c r="Q2321" i="7"/>
  <c r="Q2675" i="7"/>
  <c r="Q2690" i="7"/>
  <c r="Q1667" i="7"/>
  <c r="Q1568" i="7"/>
  <c r="Q1472" i="7"/>
  <c r="Q2271" i="7"/>
  <c r="Q5125" i="7"/>
  <c r="Q4926" i="7"/>
  <c r="Q4605" i="7"/>
  <c r="Q4371" i="7"/>
  <c r="Q4688" i="7"/>
  <c r="Q3606" i="7"/>
  <c r="Q3935" i="7"/>
  <c r="Q4334" i="7"/>
  <c r="Q4930" i="7"/>
  <c r="Q4015" i="7"/>
  <c r="Q2974" i="7"/>
  <c r="Q5185" i="7"/>
  <c r="Q5058" i="7"/>
  <c r="Q5210" i="7"/>
  <c r="Q4413" i="7"/>
  <c r="Q4421" i="7"/>
  <c r="Q3639" i="7"/>
  <c r="Q4287" i="7"/>
  <c r="Q4072" i="7"/>
  <c r="Q3307" i="7"/>
  <c r="Q4240" i="7"/>
  <c r="Q3079" i="7"/>
  <c r="Q2647" i="7"/>
  <c r="Q4033" i="7"/>
  <c r="Q2850" i="7"/>
  <c r="Q3716" i="7"/>
  <c r="Q2387" i="7"/>
  <c r="Q3197" i="7"/>
  <c r="Q2462" i="7"/>
  <c r="Q2233" i="7"/>
  <c r="Q1644" i="7"/>
  <c r="Q1963" i="7"/>
  <c r="Q1734" i="7"/>
  <c r="Q1201" i="7"/>
  <c r="Q1476" i="7"/>
  <c r="Q3306" i="7"/>
  <c r="Q2317" i="7"/>
  <c r="Q4426" i="7"/>
  <c r="Q1288" i="7"/>
  <c r="Q3599" i="7"/>
  <c r="Q1387" i="7"/>
  <c r="Q3657" i="7"/>
  <c r="Q2485" i="7"/>
  <c r="Q1985" i="7"/>
  <c r="Q4751" i="7"/>
  <c r="Q3563" i="7"/>
  <c r="Q3170" i="7"/>
  <c r="Q2084" i="7"/>
  <c r="Q5045" i="7"/>
  <c r="Q5007" i="7"/>
  <c r="Q4384" i="7"/>
  <c r="Q2898" i="7"/>
  <c r="Q3212" i="7"/>
  <c r="Q2756" i="7"/>
  <c r="Q1920" i="7"/>
  <c r="Q5145" i="7"/>
  <c r="Q4656" i="7"/>
  <c r="Q4115" i="7"/>
  <c r="Q4490" i="7"/>
  <c r="Q3875" i="7"/>
  <c r="Q4059" i="7"/>
  <c r="Q2620" i="7"/>
  <c r="Q2823" i="7"/>
  <c r="Q2288" i="7"/>
  <c r="Q2110" i="7"/>
  <c r="Q1960" i="7"/>
  <c r="Q1338" i="7"/>
  <c r="Q1420" i="7"/>
  <c r="Q799" i="7"/>
  <c r="Q5129" i="7"/>
  <c r="Q5231" i="7"/>
  <c r="Q4462" i="7"/>
  <c r="Q4522" i="7"/>
  <c r="Q3577" i="7"/>
  <c r="Q3752" i="7"/>
  <c r="Q2437" i="7"/>
  <c r="Q2964" i="7"/>
  <c r="Q2460" i="7"/>
  <c r="Q2285" i="7"/>
  <c r="Q2338" i="7"/>
  <c r="Q2165" i="7"/>
  <c r="Q2468" i="7"/>
  <c r="Q2192" i="7"/>
  <c r="Q1328" i="7"/>
  <c r="Q2008" i="7"/>
  <c r="Q5390" i="7"/>
  <c r="Q4881" i="7"/>
  <c r="Q5272" i="7"/>
  <c r="Q4326" i="7"/>
  <c r="Q4430" i="7"/>
  <c r="Q3570" i="7"/>
  <c r="Q3722" i="7"/>
  <c r="Q4087" i="7"/>
  <c r="Q4312" i="7"/>
  <c r="Q3805" i="7"/>
  <c r="Q2938" i="7"/>
  <c r="Q5119" i="7"/>
  <c r="Q4923" i="7"/>
  <c r="Q4951" i="7"/>
  <c r="Q4368" i="7"/>
  <c r="Q4684" i="7"/>
  <c r="Q3603" i="7"/>
  <c r="Q3925" i="7"/>
  <c r="Q3836" i="7"/>
  <c r="Q4763" i="7"/>
  <c r="Q4000" i="7"/>
  <c r="Q3043" i="7"/>
  <c r="Q2611" i="7"/>
  <c r="Q3294" i="7"/>
  <c r="Q2814" i="7"/>
  <c r="Q3503" i="7"/>
  <c r="Q2351" i="7"/>
  <c r="Q2804" i="7"/>
  <c r="Q2810" i="7"/>
  <c r="Q3218" i="7"/>
  <c r="Q2807" i="7"/>
  <c r="Q1855" i="7"/>
  <c r="Q1590" i="7"/>
  <c r="Q1165" i="7"/>
  <c r="Q4451" i="7"/>
  <c r="Q3587" i="7"/>
  <c r="Q4791" i="7"/>
  <c r="Q2802" i="7"/>
  <c r="Q4743" i="7"/>
  <c r="Q2596" i="7"/>
  <c r="Q1478" i="7"/>
  <c r="Q3425" i="7"/>
  <c r="Q2760" i="7"/>
  <c r="Q2038" i="7"/>
  <c r="Q4715" i="7"/>
  <c r="Q3022" i="7"/>
  <c r="Q2175" i="7"/>
  <c r="Q1940" i="7"/>
  <c r="Q4904" i="7"/>
  <c r="Q4652" i="7"/>
  <c r="Q3127" i="7"/>
  <c r="Q3303" i="7"/>
  <c r="Q2374" i="7"/>
  <c r="Q2036" i="7"/>
  <c r="Q2358" i="7"/>
  <c r="Q5254" i="7"/>
  <c r="Q4820" i="7"/>
  <c r="Q4122" i="7"/>
  <c r="Q3967" i="7"/>
  <c r="Q3806" i="7"/>
  <c r="Q3850" i="7"/>
  <c r="Q3432" i="7"/>
  <c r="Q2463" i="7"/>
  <c r="Q2789" i="7"/>
  <c r="Q2621" i="7"/>
  <c r="Q2200" i="7"/>
  <c r="Q1138" i="7"/>
  <c r="Q1415" i="7"/>
  <c r="Q5418" i="7"/>
  <c r="Q5420" i="7"/>
  <c r="Q4744" i="7"/>
  <c r="Q3753" i="7"/>
  <c r="Q3305" i="7"/>
  <c r="Q4978" i="7"/>
  <c r="Q3121" i="7"/>
  <c r="Q3420" i="7"/>
  <c r="Q2748" i="7"/>
  <c r="Q3775" i="7"/>
  <c r="Q4873" i="7"/>
  <c r="Q2094" i="7"/>
  <c r="Q2612" i="7"/>
  <c r="Q1949" i="7"/>
  <c r="Q2268" i="7"/>
  <c r="Q1807" i="7"/>
  <c r="Q1504" i="7"/>
  <c r="Q5144" i="7"/>
  <c r="Q4921" i="7"/>
  <c r="Q4526" i="7"/>
  <c r="Q4208" i="7"/>
  <c r="Q3930" i="7"/>
  <c r="Q4675" i="7"/>
  <c r="Q3266" i="7"/>
  <c r="Q4537" i="7"/>
  <c r="Q4093" i="7"/>
  <c r="Q3697" i="7"/>
  <c r="Q2794" i="7"/>
  <c r="Q5021" i="7"/>
  <c r="Q5314" i="7"/>
  <c r="Q4588" i="7"/>
  <c r="Q4250" i="7"/>
  <c r="Q4063" i="7"/>
  <c r="Q4390" i="7"/>
  <c r="Q3299" i="7"/>
  <c r="Q3826" i="7"/>
  <c r="Q4574" i="7"/>
  <c r="Q4455" i="7"/>
  <c r="Q2899" i="7"/>
  <c r="Q2467" i="7"/>
  <c r="Q3102" i="7"/>
  <c r="Q2670" i="7"/>
  <c r="Q3485" i="7"/>
  <c r="Q3336" i="7"/>
  <c r="Q2302" i="7"/>
  <c r="Q2113" i="7"/>
  <c r="Q2000" i="7"/>
  <c r="Q1696" i="7"/>
  <c r="Q2128" i="7"/>
  <c r="Q2005" i="7"/>
  <c r="Q4489" i="7"/>
  <c r="Q2306" i="7"/>
  <c r="Q4746" i="7"/>
  <c r="Q2766" i="7"/>
  <c r="Q4578" i="7"/>
  <c r="Q2907" i="7"/>
  <c r="Q4620" i="7"/>
  <c r="Q4090" i="7"/>
  <c r="Q3610" i="7"/>
  <c r="Q1147" i="7"/>
  <c r="Q3618" i="7"/>
  <c r="Q3608" i="7"/>
  <c r="Q2139" i="7"/>
  <c r="Q1832" i="7"/>
  <c r="Q4708" i="7"/>
  <c r="Q4507" i="7"/>
  <c r="Q2767" i="7"/>
  <c r="Q3152" i="7"/>
  <c r="Q2208" i="7"/>
  <c r="Q1928" i="7"/>
  <c r="Q2020" i="7"/>
  <c r="Q4887" i="7"/>
  <c r="Q4796" i="7"/>
  <c r="Q3936" i="7"/>
  <c r="Q3758" i="7"/>
  <c r="Q3590" i="7"/>
  <c r="Q3052" i="7"/>
  <c r="Q3348" i="7"/>
  <c r="Q3746" i="7"/>
  <c r="Q2912" i="7"/>
  <c r="Q2095" i="7"/>
  <c r="Q1617" i="7"/>
  <c r="Q2068" i="7"/>
  <c r="Q1206" i="7"/>
  <c r="Q5364" i="7"/>
  <c r="Q4841" i="7"/>
  <c r="Q4329" i="7"/>
  <c r="Q3717" i="7"/>
  <c r="Q3269" i="7"/>
  <c r="Q4325" i="7"/>
  <c r="Q3085" i="7"/>
  <c r="Q3216" i="7"/>
  <c r="Q2712" i="7"/>
  <c r="Q3116" i="7"/>
  <c r="Q3271" i="7"/>
  <c r="Q2058" i="7"/>
  <c r="Q2549" i="7"/>
  <c r="Q1841" i="7"/>
  <c r="Q2002" i="7"/>
  <c r="Q1665" i="7"/>
  <c r="Q1360" i="7"/>
  <c r="Q5290" i="7"/>
  <c r="Q4855" i="7"/>
  <c r="Q4995" i="7"/>
  <c r="Q4154" i="7"/>
  <c r="Q3894" i="7"/>
  <c r="Q3945" i="7"/>
  <c r="Q4552" i="7"/>
  <c r="Q4234" i="7"/>
  <c r="Q3835" i="7"/>
  <c r="Q3369" i="7"/>
  <c r="Q5475" i="7"/>
  <c r="Q4973" i="7"/>
  <c r="Q4898" i="7"/>
  <c r="Q4523" i="7"/>
  <c r="Q4196" i="7"/>
  <c r="Q3855" i="7"/>
  <c r="Q4138" i="7"/>
  <c r="Q3263" i="7"/>
  <c r="Q4498" i="7"/>
  <c r="Q4071" i="7"/>
  <c r="Q3667" i="7"/>
  <c r="Q2863" i="7"/>
  <c r="Q2431" i="7"/>
  <c r="Q3066" i="7"/>
  <c r="Q2634" i="7"/>
  <c r="Q3080" i="7"/>
  <c r="Q3536" i="7"/>
  <c r="Q2196" i="7"/>
  <c r="Q2450" i="7"/>
  <c r="Q1892" i="7"/>
  <c r="Q1552" i="7"/>
  <c r="Q1984" i="7"/>
  <c r="Q1897" i="7"/>
  <c r="Q4474" i="7"/>
  <c r="Q2115" i="7"/>
  <c r="Q4847" i="7"/>
  <c r="Q2694" i="7"/>
  <c r="Q5025" i="7"/>
  <c r="Q2547" i="7"/>
  <c r="Q4945" i="7"/>
  <c r="Q3920" i="7"/>
  <c r="Q3539" i="7"/>
  <c r="Q2591" i="7"/>
  <c r="Q3546" i="7"/>
  <c r="Q4777" i="7"/>
  <c r="Q2103" i="7"/>
  <c r="Q1701" i="7"/>
  <c r="Q4678" i="7"/>
  <c r="Q3383" i="7"/>
  <c r="Q2731" i="7"/>
  <c r="Q3533" i="7"/>
  <c r="Q2172" i="7"/>
  <c r="Q1820" i="7"/>
  <c r="Q1912" i="7"/>
  <c r="Q4823" i="7"/>
  <c r="Q4377" i="7"/>
  <c r="Q3756" i="7"/>
  <c r="Q3308" i="7"/>
  <c r="Q3280" i="7"/>
  <c r="Q3016" i="7"/>
  <c r="Q3219" i="7"/>
  <c r="Q3333" i="7"/>
  <c r="Q2480" i="7"/>
  <c r="Q2558" i="7"/>
  <c r="Q2099" i="7"/>
  <c r="Q2308" i="7"/>
  <c r="Q1522" i="7"/>
  <c r="Q5301" i="7"/>
  <c r="Q4810" i="7"/>
  <c r="Q4639" i="7"/>
  <c r="Q3681" i="7"/>
  <c r="Q4706" i="7"/>
  <c r="Q4101" i="7"/>
  <c r="Q3049" i="7"/>
  <c r="Q3180" i="7"/>
  <c r="Q2676" i="7"/>
  <c r="Q3461" i="7"/>
  <c r="Q2353" i="7"/>
  <c r="Q2966" i="7"/>
  <c r="Q2186" i="7"/>
  <c r="Q1719" i="7"/>
  <c r="Q1894" i="7"/>
  <c r="Q1521" i="7"/>
  <c r="Q14" i="7"/>
  <c r="Q5111" i="7"/>
  <c r="Q4761" i="7"/>
  <c r="Q4676" i="7"/>
  <c r="Q4109" i="7"/>
  <c r="Q3858" i="7"/>
  <c r="Q4500" i="7"/>
  <c r="Q4294" i="7"/>
  <c r="Q3987" i="7"/>
  <c r="Q3619" i="7"/>
  <c r="Q3226" i="7"/>
  <c r="Q5412" i="7"/>
  <c r="Q5423" i="7"/>
  <c r="Q4803" i="7"/>
  <c r="Q4977" i="7"/>
  <c r="Q4151" i="7"/>
  <c r="Q3819" i="7"/>
  <c r="Q5281" i="7"/>
  <c r="Q4504" i="7"/>
  <c r="Q4219" i="7"/>
  <c r="Q3812" i="7"/>
  <c r="Q3357" i="7"/>
  <c r="Q2827" i="7"/>
  <c r="Q4258" i="7"/>
  <c r="Q3030" i="7"/>
  <c r="Q2598" i="7"/>
  <c r="Q3258" i="7"/>
  <c r="Q3589" i="7"/>
  <c r="Q2160" i="7"/>
  <c r="Q2129" i="7"/>
  <c r="Q1785" i="7"/>
  <c r="Q2125" i="7"/>
  <c r="Q1876" i="7"/>
  <c r="Q1786" i="7"/>
  <c r="Q4264" i="7"/>
  <c r="Q2014" i="7"/>
  <c r="Q4345" i="7"/>
  <c r="Q2969" i="7"/>
  <c r="Q3876" i="7"/>
  <c r="Q4221" i="7"/>
  <c r="Q4550" i="7"/>
  <c r="Q3704" i="7"/>
  <c r="Q3020" i="7"/>
  <c r="Q5203" i="7"/>
  <c r="Q3314" i="7"/>
  <c r="Q3081" i="7"/>
  <c r="Q2067" i="7"/>
  <c r="Q1557" i="7"/>
  <c r="Q4915" i="7"/>
  <c r="Q3275" i="7"/>
  <c r="Q2695" i="7"/>
  <c r="Q3285" i="7"/>
  <c r="Q2136" i="7"/>
  <c r="Q1690" i="7"/>
  <c r="Q5450" i="7"/>
  <c r="Q4891" i="7"/>
  <c r="Q4690" i="7"/>
  <c r="Q3684" i="7"/>
  <c r="Q4733" i="7"/>
  <c r="Q4968" i="7"/>
  <c r="Q2980" i="7"/>
  <c r="Q3183" i="7"/>
  <c r="Q3664" i="7"/>
  <c r="Q3128" i="7"/>
  <c r="Q2029" i="7"/>
  <c r="Q2281" i="7"/>
  <c r="Q2015" i="7"/>
  <c r="Q1352" i="7"/>
  <c r="Q5235" i="7"/>
  <c r="Q4653" i="7"/>
  <c r="Q4112" i="7"/>
  <c r="Q3501" i="7"/>
  <c r="Q4975" i="7"/>
  <c r="Q3632" i="7"/>
  <c r="Q2761" i="7"/>
  <c r="Q3144" i="7"/>
  <c r="Q2640" i="7"/>
  <c r="Q3227" i="7"/>
  <c r="Q3631" i="7"/>
  <c r="Q2286" i="7"/>
  <c r="Q2392" i="7"/>
  <c r="Q1575" i="7"/>
  <c r="Q1780" i="7"/>
  <c r="Q1377" i="7"/>
  <c r="Q5295" i="7"/>
  <c r="Q5285" i="7"/>
  <c r="Q4716" i="7"/>
  <c r="Q4696" i="7"/>
  <c r="Q4064" i="7"/>
  <c r="Q3750" i="7"/>
  <c r="Q4433" i="7"/>
  <c r="Q4054" i="7"/>
  <c r="Q3770" i="7"/>
  <c r="Q4726" i="7"/>
  <c r="Q3118" i="7"/>
  <c r="Q5346" i="7"/>
  <c r="Q5093" i="7"/>
  <c r="Q4758" i="7"/>
  <c r="Q4604" i="7"/>
  <c r="Q4007" i="7"/>
  <c r="Q3783" i="7"/>
  <c r="Q4375" i="7"/>
  <c r="Q4272" i="7"/>
  <c r="Q3966" i="7"/>
  <c r="Q4185" i="7"/>
  <c r="Q3223" i="7"/>
  <c r="Q2791" i="7"/>
  <c r="Q3964" i="7"/>
  <c r="Q2994" i="7"/>
  <c r="Q2562" i="7"/>
  <c r="Q3191" i="7"/>
  <c r="Q3255" i="7"/>
  <c r="Q2124" i="7"/>
  <c r="Q2432" i="7"/>
  <c r="Q1641" i="7"/>
  <c r="Q1848" i="7"/>
  <c r="Q1757" i="7"/>
  <c r="Q1642" i="7"/>
  <c r="Q3767" i="7"/>
  <c r="Q1826" i="7"/>
  <c r="Q4337" i="7"/>
  <c r="Q3107" i="7"/>
  <c r="Q3804" i="7"/>
  <c r="Q2350" i="7"/>
  <c r="Q4766" i="7"/>
  <c r="Q3488" i="7"/>
  <c r="Q2588" i="7"/>
  <c r="Q5149" i="7"/>
  <c r="Q3278" i="7"/>
  <c r="Q3045" i="7"/>
  <c r="Q2951" i="7"/>
  <c r="Q1413" i="7"/>
  <c r="Q5275" i="7"/>
  <c r="Q4260" i="7"/>
  <c r="Q3445" i="7"/>
  <c r="Q2363" i="7"/>
  <c r="Q3221" i="7"/>
  <c r="Q1549" i="7"/>
  <c r="Q5197" i="7"/>
  <c r="Q4767" i="7"/>
  <c r="Q4304" i="7"/>
  <c r="Q3648" i="7"/>
  <c r="Q4343" i="7"/>
  <c r="Q4152" i="7"/>
  <c r="Q2944" i="7"/>
  <c r="Q3147" i="7"/>
  <c r="Q3893" i="7"/>
  <c r="Q2711" i="7"/>
  <c r="Q1921" i="7"/>
  <c r="Q2009" i="7"/>
  <c r="Q1907" i="7"/>
  <c r="Q1137" i="7"/>
  <c r="Q5437" i="7"/>
  <c r="Q5324" i="7"/>
  <c r="Q4013" i="7"/>
  <c r="Q5096" i="7"/>
  <c r="Q4120" i="7"/>
  <c r="Q4222" i="7"/>
  <c r="Q2725" i="7"/>
  <c r="Q3108" i="7"/>
  <c r="Q2604" i="7"/>
  <c r="Q3011" i="7"/>
  <c r="Q2753" i="7"/>
  <c r="Q2087" i="7"/>
  <c r="Q2018" i="7"/>
  <c r="Q2256" i="7"/>
  <c r="Q1636" i="7"/>
  <c r="Q1243" i="7"/>
  <c r="Q5232" i="7"/>
  <c r="Q5335" i="7"/>
  <c r="Q5084" i="7"/>
  <c r="Q4765" i="7"/>
  <c r="Q4010" i="7"/>
  <c r="Q3714" i="7"/>
  <c r="Q4212" i="7"/>
  <c r="Q3820" i="7"/>
  <c r="Q3554" i="7"/>
  <c r="Q4200" i="7"/>
  <c r="Q3082" i="7"/>
  <c r="Q5292" i="7"/>
  <c r="Q5189" i="7"/>
  <c r="Q4713" i="7"/>
  <c r="Q4679" i="7"/>
  <c r="Q3971" i="7"/>
  <c r="Q3747" i="7"/>
  <c r="Q4429" i="7"/>
  <c r="Q4039" i="7"/>
  <c r="Q3757" i="7"/>
  <c r="Q3910" i="7"/>
  <c r="Q3187" i="7"/>
  <c r="Q2755" i="7"/>
  <c r="Q3458" i="7"/>
  <c r="Q2958" i="7"/>
  <c r="Q2526" i="7"/>
  <c r="Q2975" i="7"/>
  <c r="Q3566" i="7"/>
  <c r="Q2088" i="7"/>
  <c r="Q2168" i="7"/>
  <c r="Q2320" i="7"/>
  <c r="Q1686" i="7"/>
  <c r="Q1613" i="7"/>
  <c r="Q1498" i="7"/>
  <c r="Q5268" i="7"/>
  <c r="Q2704" i="7"/>
  <c r="Q2832" i="7"/>
  <c r="Q4096" i="7"/>
  <c r="Q5368" i="7"/>
  <c r="Q2826" i="7"/>
  <c r="Q1630" i="7"/>
  <c r="Q4612" i="7"/>
  <c r="Q4382" i="7"/>
  <c r="Q3788" i="7"/>
  <c r="Q2030" i="7"/>
  <c r="Q4884" i="7"/>
  <c r="Q3377" i="7"/>
  <c r="Q3530" i="7"/>
  <c r="Q3677" i="7"/>
  <c r="Q1827" i="7"/>
  <c r="Q1792" i="7"/>
  <c r="Q5288" i="7"/>
  <c r="Q3498" i="7"/>
  <c r="Q3809" i="7"/>
  <c r="Q5184" i="7"/>
  <c r="Q4521" i="7"/>
  <c r="Q3371" i="7"/>
  <c r="Q4276" i="7"/>
  <c r="Q3174" i="7"/>
  <c r="Q2279" i="7"/>
  <c r="Q2150" i="7"/>
  <c r="Q1302" i="7"/>
  <c r="Q1313" i="7"/>
  <c r="Q1628" i="7"/>
  <c r="Q5289" i="7"/>
  <c r="Q5416" i="7"/>
  <c r="Q5296" i="7"/>
  <c r="Q4745" i="7"/>
  <c r="Q4365" i="7"/>
  <c r="Q4597" i="7"/>
  <c r="Q3744" i="7"/>
  <c r="Q4901" i="7"/>
  <c r="Q3296" i="7"/>
  <c r="Q4542" i="7"/>
  <c r="Q4718" i="7"/>
  <c r="Q3455" i="7"/>
  <c r="Q3112" i="7"/>
  <c r="Q2680" i="7"/>
  <c r="Q3384" i="7"/>
  <c r="Q2883" i="7"/>
  <c r="Q2451" i="7"/>
  <c r="Q2525" i="7"/>
  <c r="Q2645" i="7"/>
  <c r="Q2858" i="7"/>
  <c r="Q2492" i="7"/>
  <c r="Q1778" i="7"/>
  <c r="Q4478" i="7"/>
  <c r="Q3069" i="7"/>
  <c r="Q1903" i="7"/>
  <c r="Q2223" i="7"/>
  <c r="Q1334" i="7"/>
  <c r="Q775" i="7"/>
  <c r="Q319" i="7"/>
  <c r="Q1104" i="7"/>
  <c r="Q926" i="7"/>
  <c r="Q843" i="7"/>
  <c r="Q4990" i="7"/>
  <c r="Q2668" i="7"/>
  <c r="Q2796" i="7"/>
  <c r="Q3877" i="7"/>
  <c r="Q4895" i="7"/>
  <c r="Q3916" i="7"/>
  <c r="Q2183" i="7"/>
  <c r="Q4357" i="7"/>
  <c r="Q4095" i="7"/>
  <c r="Q3194" i="7"/>
  <c r="Q1174" i="7"/>
  <c r="Q5273" i="7"/>
  <c r="Q3341" i="7"/>
  <c r="Q3700" i="7"/>
  <c r="Q4840" i="7"/>
  <c r="Q2104" i="7"/>
  <c r="Q1648" i="7"/>
  <c r="Q4660" i="7"/>
  <c r="Q3462" i="7"/>
  <c r="Q4783" i="7"/>
  <c r="Q5126" i="7"/>
  <c r="Q4295" i="7"/>
  <c r="Q3335" i="7"/>
  <c r="Q4036" i="7"/>
  <c r="Q3138" i="7"/>
  <c r="Q2243" i="7"/>
  <c r="Q2356" i="7"/>
  <c r="Q2343" i="7"/>
  <c r="Q1615" i="7"/>
  <c r="Q1356" i="7"/>
  <c r="Q5223" i="7"/>
  <c r="Q5464" i="7"/>
  <c r="Q4885" i="7"/>
  <c r="Q5255" i="7"/>
  <c r="Q4320" i="7"/>
  <c r="Q4408" i="7"/>
  <c r="Q3708" i="7"/>
  <c r="Q4364" i="7"/>
  <c r="Q3260" i="7"/>
  <c r="Q4083" i="7"/>
  <c r="Q4267" i="7"/>
  <c r="Q4218" i="7"/>
  <c r="Q3076" i="7"/>
  <c r="Q2644" i="7"/>
  <c r="Q3982" i="7"/>
  <c r="Q2847" i="7"/>
  <c r="Q3661" i="7"/>
  <c r="Q2384" i="7"/>
  <c r="Q3167" i="7"/>
  <c r="Q2447" i="7"/>
  <c r="Q2226" i="7"/>
  <c r="Q1634" i="7"/>
  <c r="Q4616" i="7"/>
  <c r="Q2853" i="7"/>
  <c r="Q1657" i="7"/>
  <c r="Q1756" i="7"/>
  <c r="Q1609" i="7"/>
  <c r="Q736" i="7"/>
  <c r="Q283" i="7"/>
  <c r="Q960" i="7"/>
  <c r="Q1344" i="7"/>
  <c r="Q764" i="7"/>
  <c r="Q4117" i="7"/>
  <c r="Q2138" i="7"/>
  <c r="Q5029" i="7"/>
  <c r="Q3009" i="7"/>
  <c r="Q3947" i="7"/>
  <c r="Q2291" i="7"/>
  <c r="Q5131" i="7"/>
  <c r="Q3612" i="7"/>
  <c r="Q2908" i="7"/>
  <c r="Q3002" i="7"/>
  <c r="Q1941" i="7"/>
  <c r="Q5065" i="7"/>
  <c r="Q3872" i="7"/>
  <c r="Q3072" i="7"/>
  <c r="Q2441" i="7"/>
  <c r="Q1884" i="7"/>
  <c r="Q5342" i="7"/>
  <c r="Q4657" i="7"/>
  <c r="Q4966" i="7"/>
  <c r="Q3491" i="7"/>
  <c r="Q5320" i="7"/>
  <c r="Q4879" i="7"/>
  <c r="Q3797" i="7"/>
  <c r="Q3151" i="7"/>
  <c r="Q2922" i="7"/>
  <c r="Q3236" i="7"/>
  <c r="Q2007" i="7"/>
  <c r="Q1354" i="7"/>
  <c r="Q1372" i="7"/>
  <c r="Q1887" i="7"/>
  <c r="Q5306" i="7"/>
  <c r="Q5171" i="7"/>
  <c r="Q4800" i="7"/>
  <c r="Q4565" i="7"/>
  <c r="Q4485" i="7"/>
  <c r="Q4633" i="7"/>
  <c r="Q3672" i="7"/>
  <c r="Q4403" i="7"/>
  <c r="Q4495" i="7"/>
  <c r="Q3803" i="7"/>
  <c r="Q4023" i="7"/>
  <c r="Q3979" i="7"/>
  <c r="Q3040" i="7"/>
  <c r="Q2608" i="7"/>
  <c r="Q3273" i="7"/>
  <c r="Q2811" i="7"/>
  <c r="Q3448" i="7"/>
  <c r="Q2348" i="7"/>
  <c r="Q2768" i="7"/>
  <c r="Q2771" i="7"/>
  <c r="Q3092" i="7"/>
  <c r="Q2684" i="7"/>
  <c r="Q3669" i="7"/>
  <c r="Q2637" i="7"/>
  <c r="Q1565" i="7"/>
  <c r="Q1324" i="7"/>
  <c r="Q1274" i="7"/>
  <c r="Q697" i="7"/>
  <c r="Q247" i="7"/>
  <c r="Q1692" i="7"/>
  <c r="Q1060" i="7"/>
  <c r="Q578" i="7"/>
  <c r="Q2887" i="7"/>
  <c r="Q1227" i="7"/>
  <c r="Q1877" i="7"/>
  <c r="Q3605" i="7"/>
  <c r="Q3831" i="7"/>
  <c r="Q2948" i="7"/>
  <c r="Q5308" i="7"/>
  <c r="Q4248" i="7"/>
  <c r="Q2584" i="7"/>
  <c r="Q2708" i="7"/>
  <c r="Q1298" i="7"/>
  <c r="Q4673" i="7"/>
  <c r="Q3385" i="7"/>
  <c r="Q2928" i="7"/>
  <c r="Q2202" i="7"/>
  <c r="Q1751" i="7"/>
  <c r="Q5196" i="7"/>
  <c r="Q4631" i="7"/>
  <c r="Q3506" i="7"/>
  <c r="Q4352" i="7"/>
  <c r="Q5245" i="7"/>
  <c r="Q4417" i="7"/>
  <c r="Q3620" i="7"/>
  <c r="Q3007" i="7"/>
  <c r="Q2778" i="7"/>
  <c r="Q2405" i="7"/>
  <c r="Q2039" i="7"/>
  <c r="Q2780" i="7"/>
  <c r="Q2483" i="7"/>
  <c r="Q1474" i="7"/>
  <c r="Q5170" i="7"/>
  <c r="Q5458" i="7"/>
  <c r="Q4755" i="7"/>
  <c r="Q4520" i="7"/>
  <c r="Q4292" i="7"/>
  <c r="Q4394" i="7"/>
  <c r="Q3636" i="7"/>
  <c r="Q4176" i="7"/>
  <c r="Q4257" i="7"/>
  <c r="Q4494" i="7"/>
  <c r="Q3773" i="7"/>
  <c r="Q5043" i="7"/>
  <c r="Q3004" i="7"/>
  <c r="Q2572" i="7"/>
  <c r="Q3207" i="7"/>
  <c r="Q2775" i="7"/>
  <c r="Q3256" i="7"/>
  <c r="Q2312" i="7"/>
  <c r="Q2398" i="7"/>
  <c r="Q2245" i="7"/>
  <c r="Q2417" i="7"/>
  <c r="Q2032" i="7"/>
  <c r="Q4370" i="7"/>
  <c r="Q3742" i="7"/>
  <c r="Q2915" i="7"/>
  <c r="Q1490" i="7"/>
  <c r="Q1492" i="7"/>
  <c r="Q658" i="7"/>
  <c r="Q211" i="7"/>
  <c r="Q1071" i="7"/>
  <c r="Q916" i="7"/>
  <c r="Q362" i="7"/>
  <c r="Q4447" i="7"/>
  <c r="Q2304" i="7"/>
  <c r="Q4223" i="7"/>
  <c r="Q5160" i="7"/>
  <c r="Q2224" i="7"/>
  <c r="Q3355" i="7"/>
  <c r="Q2123" i="7"/>
  <c r="Q4722" i="7"/>
  <c r="Q3640" i="7"/>
  <c r="Q3111" i="7"/>
  <c r="Q1845" i="7"/>
  <c r="Q1932" i="7"/>
  <c r="Q3977" i="7"/>
  <c r="Q3514" i="7"/>
  <c r="Q2568" i="7"/>
  <c r="Q2391" i="7"/>
  <c r="Q2242" i="7"/>
  <c r="Q5225" i="7"/>
  <c r="Q4664" i="7"/>
  <c r="Q3604" i="7"/>
  <c r="Q3046" i="7"/>
  <c r="Q4922" i="7"/>
  <c r="Q3711" i="7"/>
  <c r="Q3379" i="7"/>
  <c r="Q2719" i="7"/>
  <c r="Q2490" i="7"/>
  <c r="Q2052" i="7"/>
  <c r="Q1542" i="7"/>
  <c r="Q1990" i="7"/>
  <c r="Q1806" i="7"/>
  <c r="Q1433" i="7"/>
  <c r="Q5181" i="7"/>
  <c r="Q4920" i="7"/>
  <c r="Q4699" i="7"/>
  <c r="Q4666" i="7"/>
  <c r="Q4148" i="7"/>
  <c r="Q4050" i="7"/>
  <c r="Q3528" i="7"/>
  <c r="Q3902" i="7"/>
  <c r="Q3568" i="7"/>
  <c r="Q3734" i="7"/>
  <c r="Q3799" i="7"/>
  <c r="Q4291" i="7"/>
  <c r="Q2896" i="7"/>
  <c r="Q2464" i="7"/>
  <c r="Q3099" i="7"/>
  <c r="Q2667" i="7"/>
  <c r="Q3354" i="7"/>
  <c r="Q3749" i="7"/>
  <c r="Q2289" i="7"/>
  <c r="Q2090" i="7"/>
  <c r="Q1993" i="7"/>
  <c r="Q1683" i="7"/>
  <c r="Q4012" i="7"/>
  <c r="Q3719" i="7"/>
  <c r="Q2153" i="7"/>
  <c r="Q1442" i="7"/>
  <c r="Q1875" i="7"/>
  <c r="Q538" i="7"/>
  <c r="Q103" i="7"/>
  <c r="Q1028" i="7"/>
  <c r="Q860" i="7"/>
  <c r="Q77" i="7"/>
  <c r="Q155" i="7"/>
  <c r="Q141" i="7"/>
  <c r="Q497" i="7"/>
  <c r="Q973" i="7"/>
  <c r="Q4153" i="7"/>
  <c r="Q3644" i="7"/>
  <c r="Q2816" i="7"/>
  <c r="Q1461" i="7"/>
  <c r="Q1470" i="7"/>
  <c r="Q652" i="7"/>
  <c r="Q208" i="7"/>
  <c r="Q1061" i="7"/>
  <c r="Q903" i="7"/>
  <c r="Q339" i="7"/>
  <c r="Q747" i="7"/>
  <c r="Q750" i="7"/>
  <c r="Q179" i="7"/>
  <c r="Q840" i="7"/>
  <c r="Q4239" i="7"/>
  <c r="Q2840" i="7"/>
  <c r="Q1495" i="7"/>
  <c r="Q1878" i="7"/>
  <c r="Q3214" i="7"/>
  <c r="Q5155" i="7"/>
  <c r="Q3585" i="7"/>
  <c r="Q4933" i="7"/>
  <c r="Q1938" i="7"/>
  <c r="Q4123" i="7"/>
  <c r="Q2108" i="7"/>
  <c r="Q4799" i="7"/>
  <c r="Q4838" i="7"/>
  <c r="Q2715" i="7"/>
  <c r="Q1852" i="7"/>
  <c r="Q763" i="7"/>
  <c r="Q4736" i="7"/>
  <c r="Q3229" i="7"/>
  <c r="Q3315" i="7"/>
  <c r="Q2654" i="7"/>
  <c r="Q2522" i="7"/>
  <c r="Q4836" i="7"/>
  <c r="Q4558" i="7"/>
  <c r="Q4871" i="7"/>
  <c r="Q2902" i="7"/>
  <c r="Q5309" i="7"/>
  <c r="Q3567" i="7"/>
  <c r="Q4300" i="7"/>
  <c r="Q2575" i="7"/>
  <c r="Q3279" i="7"/>
  <c r="Q2262" i="7"/>
  <c r="Q1725" i="7"/>
  <c r="Q1882" i="7"/>
  <c r="Q1438" i="7"/>
  <c r="Q1212" i="7"/>
  <c r="Q5130" i="7"/>
  <c r="Q4875" i="7"/>
  <c r="Q4644" i="7"/>
  <c r="Q4682" i="7"/>
  <c r="Q4103" i="7"/>
  <c r="Q3924" i="7"/>
  <c r="Q3492" i="7"/>
  <c r="Q3686" i="7"/>
  <c r="Q4790" i="7"/>
  <c r="Q3518" i="7"/>
  <c r="Q3583" i="7"/>
  <c r="Q3659" i="7"/>
  <c r="Q2860" i="7"/>
  <c r="Q2428" i="7"/>
  <c r="Q3063" i="7"/>
  <c r="Q2631" i="7"/>
  <c r="Q3062" i="7"/>
  <c r="Q3502" i="7"/>
  <c r="Q2193" i="7"/>
  <c r="Q2359" i="7"/>
  <c r="Q1885" i="7"/>
  <c r="Q1539" i="7"/>
  <c r="Q3954" i="7"/>
  <c r="Q3318" i="7"/>
  <c r="Q1580" i="7"/>
  <c r="Q2283" i="7"/>
  <c r="Q1473" i="7"/>
  <c r="Q499" i="7"/>
  <c r="Q67" i="7"/>
  <c r="Q884" i="7"/>
  <c r="Q1079" i="7"/>
  <c r="Q863" i="7"/>
  <c r="Q827" i="7"/>
  <c r="Q713" i="7"/>
  <c r="Q281" i="7"/>
  <c r="Q870" i="7"/>
  <c r="Q3201" i="7"/>
  <c r="Q5315" i="7"/>
  <c r="Q4432" i="7"/>
  <c r="Q4971" i="7"/>
  <c r="Q1748" i="7"/>
  <c r="Q4026" i="7"/>
  <c r="Q2229" i="7"/>
  <c r="Q4700" i="7"/>
  <c r="Q4278" i="7"/>
  <c r="Q2679" i="7"/>
  <c r="Q1732" i="7"/>
  <c r="Q583" i="7"/>
  <c r="Q3933" i="7"/>
  <c r="Q3193" i="7"/>
  <c r="Q3647" i="7"/>
  <c r="Q2204" i="7"/>
  <c r="Q2023" i="7"/>
  <c r="Q5261" i="7"/>
  <c r="Q4302" i="7"/>
  <c r="Q4179" i="7"/>
  <c r="Q2866" i="7"/>
  <c r="Q4753" i="7"/>
  <c r="Q3531" i="7"/>
  <c r="Q4038" i="7"/>
  <c r="Q2539" i="7"/>
  <c r="Q3602" i="7"/>
  <c r="Q2051" i="7"/>
  <c r="Q2960" i="7"/>
  <c r="Q1769" i="7"/>
  <c r="Q1236" i="7"/>
  <c r="Q1717" i="7"/>
  <c r="Q5073" i="7"/>
  <c r="Q4821" i="7"/>
  <c r="Q4590" i="7"/>
  <c r="Q4477" i="7"/>
  <c r="Q4049" i="7"/>
  <c r="Q3888" i="7"/>
  <c r="Q3456" i="7"/>
  <c r="Q3470" i="7"/>
  <c r="Q4290" i="7"/>
  <c r="Q3412" i="7"/>
  <c r="Q4625" i="7"/>
  <c r="Q3342" i="7"/>
  <c r="Q2824" i="7"/>
  <c r="Q4077" i="7"/>
  <c r="Q3027" i="7"/>
  <c r="Q2595" i="7"/>
  <c r="Q3246" i="7"/>
  <c r="Q3366" i="7"/>
  <c r="Q2157" i="7"/>
  <c r="Q2116" i="7"/>
  <c r="Q1775" i="7"/>
  <c r="Q5293" i="7"/>
  <c r="Q3037" i="7"/>
  <c r="Q2199" i="7"/>
  <c r="Q2334" i="7"/>
  <c r="Q1412" i="7"/>
  <c r="Q1251" i="7"/>
  <c r="Q463" i="7"/>
  <c r="Q31" i="7"/>
  <c r="Q1113" i="7"/>
  <c r="Q935" i="7"/>
  <c r="Q905" i="7"/>
  <c r="Q518" i="7"/>
  <c r="Q527" i="7"/>
  <c r="Q539" i="7"/>
  <c r="Q1558" i="7"/>
  <c r="Q3411" i="7"/>
  <c r="Q5054" i="7"/>
  <c r="Q3601" i="7"/>
  <c r="Q4121" i="7"/>
  <c r="Q1672" i="7"/>
  <c r="Q3199" i="7"/>
  <c r="Q2585" i="7"/>
  <c r="Q4714" i="7"/>
  <c r="Q4020" i="7"/>
  <c r="Q2643" i="7"/>
  <c r="Q1588" i="7"/>
  <c r="Q511" i="7"/>
  <c r="Q3789" i="7"/>
  <c r="Q3157" i="7"/>
  <c r="Q3847" i="7"/>
  <c r="Q3140" i="7"/>
  <c r="Q1915" i="7"/>
  <c r="Q5425" i="7"/>
  <c r="Q4086" i="7"/>
  <c r="Q3839" i="7"/>
  <c r="Q2830" i="7"/>
  <c r="Q5284" i="7"/>
  <c r="Q4567" i="7"/>
  <c r="Q3796" i="7"/>
  <c r="Q2503" i="7"/>
  <c r="Q3706" i="7"/>
  <c r="Q2379" i="7"/>
  <c r="Q2013" i="7"/>
  <c r="Q1625" i="7"/>
  <c r="Q1577" i="7"/>
  <c r="Q5472" i="7"/>
  <c r="Q5090" i="7"/>
  <c r="Q5224" i="7"/>
  <c r="Q5177" i="7"/>
  <c r="Q4595" i="7"/>
  <c r="Q4004" i="7"/>
  <c r="Q3852" i="7"/>
  <c r="Q4549" i="7"/>
  <c r="Q3404" i="7"/>
  <c r="Q4065" i="7"/>
  <c r="Q3376" i="7"/>
  <c r="Q4170" i="7"/>
  <c r="Q3220" i="7"/>
  <c r="Q2788" i="7"/>
  <c r="Q3919" i="7"/>
  <c r="Q2991" i="7"/>
  <c r="Q2559" i="7"/>
  <c r="Q3173" i="7"/>
  <c r="Q3557" i="7"/>
  <c r="Q2121" i="7"/>
  <c r="Q2424" i="7"/>
  <c r="Q1631" i="7"/>
  <c r="Q5153" i="7"/>
  <c r="Q2650" i="7"/>
  <c r="Q2498" i="7"/>
  <c r="Q1773" i="7"/>
  <c r="Q1728" i="7"/>
  <c r="Q1098" i="7"/>
  <c r="Q427" i="7"/>
  <c r="Q1124" i="7"/>
  <c r="Q1689" i="7"/>
  <c r="Q3356" i="7"/>
  <c r="Q4396" i="7"/>
  <c r="Q3242" i="7"/>
  <c r="Q1925" i="7"/>
  <c r="Q3436" i="7"/>
  <c r="Q1745" i="7"/>
  <c r="Q4259" i="7"/>
  <c r="Q3871" i="7"/>
  <c r="Q3824" i="7"/>
  <c r="Q1980" i="7"/>
  <c r="Q5036" i="7"/>
  <c r="Q4427" i="7"/>
  <c r="Q2689" i="7"/>
  <c r="Q2795" i="7"/>
  <c r="Q1910" i="7"/>
  <c r="Q1135" i="7"/>
  <c r="Q4732" i="7"/>
  <c r="Q3678" i="7"/>
  <c r="Q3418" i="7"/>
  <c r="Q5229" i="7"/>
  <c r="Q4610" i="7"/>
  <c r="Q4189" i="7"/>
  <c r="Q3694" i="7"/>
  <c r="Q3616" i="7"/>
  <c r="Q2759" i="7"/>
  <c r="Q3179" i="7"/>
  <c r="Q2170" i="7"/>
  <c r="Q1481" i="7"/>
  <c r="Q1401" i="7"/>
  <c r="Q5409" i="7"/>
  <c r="Q5018" i="7"/>
  <c r="Q5236" i="7"/>
  <c r="Q4943" i="7"/>
  <c r="Q4651" i="7"/>
  <c r="Q3968" i="7"/>
  <c r="Q3816" i="7"/>
  <c r="Q4379" i="7"/>
  <c r="Q3368" i="7"/>
  <c r="Q3823" i="7"/>
  <c r="Q3340" i="7"/>
  <c r="Q3887" i="7"/>
  <c r="Q3184" i="7"/>
  <c r="Q2752" i="7"/>
  <c r="Q3345" i="7"/>
  <c r="Q2955" i="7"/>
  <c r="Q2523" i="7"/>
  <c r="Q2957" i="7"/>
  <c r="Q3215" i="7"/>
  <c r="Q2085" i="7"/>
  <c r="Q2155" i="7"/>
  <c r="Q2307" i="7"/>
  <c r="Q4797" i="7"/>
  <c r="Q2434" i="7"/>
  <c r="Q2672" i="7"/>
  <c r="Q1341" i="7"/>
  <c r="Q1397" i="7"/>
  <c r="Q944" i="7"/>
  <c r="Q391" i="7"/>
  <c r="Q983" i="7"/>
  <c r="Q825" i="7"/>
  <c r="Q1069" i="7"/>
  <c r="Q44" i="7"/>
  <c r="Q86" i="7"/>
  <c r="Q95" i="7"/>
  <c r="Q513" i="7"/>
  <c r="Q510" i="7"/>
  <c r="Q5010" i="7"/>
  <c r="Q3146" i="7"/>
  <c r="Q1567" i="7"/>
  <c r="Q2040" i="7"/>
  <c r="Q1469" i="7"/>
  <c r="Q496" i="7"/>
  <c r="Q64" i="7"/>
  <c r="Q871" i="7"/>
  <c r="Q1066" i="7"/>
  <c r="Q660" i="7"/>
  <c r="Q735" i="7"/>
  <c r="Q702" i="7"/>
  <c r="Q258" i="7"/>
  <c r="Q4874" i="7"/>
  <c r="Q3312" i="7"/>
  <c r="Q2059" i="7"/>
  <c r="Q1141" i="7"/>
  <c r="Q1718" i="7"/>
  <c r="Q3012" i="7"/>
  <c r="Q1891" i="7"/>
  <c r="Q2582" i="7"/>
  <c r="Q2249" i="7"/>
  <c r="Q3534" i="7"/>
  <c r="Q3407" i="7"/>
  <c r="Q2438" i="7"/>
  <c r="Q5343" i="7"/>
  <c r="Q4410" i="7"/>
  <c r="Q3332" i="7"/>
  <c r="Q3148" i="7"/>
  <c r="Q2487" i="7"/>
  <c r="Q3131" i="7"/>
  <c r="Q2250" i="7"/>
  <c r="Q355" i="7"/>
  <c r="Q146" i="7"/>
  <c r="Q462" i="7"/>
  <c r="Q797" i="7"/>
  <c r="Q5419" i="7"/>
  <c r="Q3755" i="7"/>
  <c r="Q1621" i="7"/>
  <c r="Q1658" i="7"/>
  <c r="Q1839" i="7"/>
  <c r="Q424" i="7"/>
  <c r="Q826" i="7"/>
  <c r="Q1299" i="7"/>
  <c r="Q123" i="7"/>
  <c r="Q132" i="7"/>
  <c r="Q288" i="7"/>
  <c r="Q4342" i="7"/>
  <c r="Q4164" i="7"/>
  <c r="Q2163" i="7"/>
  <c r="Q1259" i="7"/>
  <c r="Q1507" i="7"/>
  <c r="Q730" i="7"/>
  <c r="Q277" i="7"/>
  <c r="Q937" i="7"/>
  <c r="Q1194" i="7"/>
  <c r="Q752" i="7"/>
  <c r="Q273" i="7"/>
  <c r="Q210" i="7"/>
  <c r="Q170" i="7"/>
  <c r="Q464" i="7"/>
  <c r="Q4892" i="7"/>
  <c r="Q3993" i="7"/>
  <c r="Q2093" i="7"/>
  <c r="Q1240" i="7"/>
  <c r="Q1290" i="7"/>
  <c r="Q908" i="7"/>
  <c r="Q382" i="7"/>
  <c r="Q947" i="7"/>
  <c r="Q1392" i="7"/>
  <c r="Q1033" i="7"/>
  <c r="Q17" i="7"/>
  <c r="Q29" i="7"/>
  <c r="Q36" i="7"/>
  <c r="Q248" i="7"/>
  <c r="Q3889" i="7"/>
  <c r="Q3297" i="7"/>
  <c r="Q2066" i="7"/>
  <c r="Q1402" i="7"/>
  <c r="Q1411" i="7"/>
  <c r="Q643" i="7"/>
  <c r="Q199" i="7"/>
  <c r="Q1025" i="7"/>
  <c r="Q867" i="7"/>
  <c r="Q290" i="7"/>
  <c r="Q707" i="7"/>
  <c r="Q731" i="7"/>
  <c r="Q1049" i="7"/>
  <c r="Q502" i="7"/>
  <c r="Q3489" i="7"/>
  <c r="Q2556" i="7"/>
  <c r="Q1866" i="7"/>
  <c r="Q1869" i="7"/>
  <c r="Q1160" i="7"/>
  <c r="Q679" i="7"/>
  <c r="Q232" i="7"/>
  <c r="Q1172" i="7"/>
  <c r="Q1001" i="7"/>
  <c r="Q483" i="7"/>
  <c r="Q795" i="7"/>
  <c r="Q798" i="7"/>
  <c r="Q683" i="7"/>
  <c r="Q954" i="7"/>
  <c r="Q4275" i="7"/>
  <c r="Q2993" i="7"/>
  <c r="Q2386" i="7"/>
  <c r="Q5317" i="7"/>
  <c r="Q1434" i="7"/>
  <c r="Q2166" i="7"/>
  <c r="Q3410" i="7"/>
  <c r="Q4598" i="7"/>
  <c r="Q1931" i="7"/>
  <c r="Q5116" i="7"/>
  <c r="Q4247" i="7"/>
  <c r="Q4006" i="7"/>
  <c r="Q2968" i="7"/>
  <c r="Q4886" i="7"/>
  <c r="Q2137" i="7"/>
  <c r="Q1715" i="7"/>
  <c r="Q175" i="7"/>
  <c r="Q329" i="7"/>
  <c r="Q246" i="7"/>
  <c r="Q698" i="7"/>
  <c r="Q4752" i="7"/>
  <c r="Q3060" i="7"/>
  <c r="Q3125" i="7"/>
  <c r="Q1276" i="7"/>
  <c r="Q1244" i="7"/>
  <c r="Q388" i="7"/>
  <c r="Q1094" i="7"/>
  <c r="Q1047" i="7"/>
  <c r="Q306" i="7"/>
  <c r="Q495" i="7"/>
  <c r="Q72" i="7"/>
  <c r="Q1304" i="7"/>
  <c r="Q4456" i="7"/>
  <c r="Q2987" i="7"/>
  <c r="Q2026" i="7"/>
  <c r="Q1232" i="7"/>
  <c r="Q688" i="7"/>
  <c r="Q241" i="7"/>
  <c r="Q1285" i="7"/>
  <c r="Q1037" i="7"/>
  <c r="Q542" i="7"/>
  <c r="Q815" i="7"/>
  <c r="Q818" i="7"/>
  <c r="Q1533" i="7"/>
  <c r="Q32" i="7"/>
  <c r="Q4568" i="7"/>
  <c r="Q3250" i="7"/>
  <c r="Q3544" i="7"/>
  <c r="Q2843" i="7"/>
  <c r="Q1704" i="7"/>
  <c r="Q805" i="7"/>
  <c r="Q346" i="7"/>
  <c r="Q1541" i="7"/>
  <c r="Q1034" i="7"/>
  <c r="Q889" i="7"/>
  <c r="Q725" i="7"/>
  <c r="Q629" i="7"/>
  <c r="Q579" i="7"/>
  <c r="Q700" i="7"/>
  <c r="Q3545" i="7"/>
  <c r="Q3209" i="7"/>
  <c r="Q2627" i="7"/>
  <c r="Q1535" i="7"/>
  <c r="Q2864" i="7"/>
  <c r="Q604" i="7"/>
  <c r="Q163" i="7"/>
  <c r="Q881" i="7"/>
  <c r="Q1099" i="7"/>
  <c r="Q74" i="7"/>
  <c r="Q515" i="7"/>
  <c r="Q501" i="7"/>
  <c r="Q773" i="7"/>
  <c r="Q1451" i="7"/>
  <c r="Q3673" i="7"/>
  <c r="Q3243" i="7"/>
  <c r="Q1970" i="7"/>
  <c r="Q1350" i="7"/>
  <c r="Q1381" i="7"/>
  <c r="Q640" i="7"/>
  <c r="Q196" i="7"/>
  <c r="Q1012" i="7"/>
  <c r="Q857" i="7"/>
  <c r="Q267" i="7"/>
  <c r="Q696" i="7"/>
  <c r="Q720" i="7"/>
  <c r="Q1000" i="7"/>
  <c r="Q929" i="7"/>
  <c r="Q3409" i="7"/>
  <c r="Q2282" i="7"/>
  <c r="Q2720" i="7"/>
  <c r="Q5360" i="7"/>
  <c r="Q1766" i="7"/>
  <c r="Q2130" i="7"/>
  <c r="Q3302" i="7"/>
  <c r="Q4116" i="7"/>
  <c r="Q1823" i="7"/>
  <c r="Q5354" i="7"/>
  <c r="Q4193" i="7"/>
  <c r="Q3784" i="7"/>
  <c r="Q2932" i="7"/>
  <c r="Q3680" i="7"/>
  <c r="Q2329" i="7"/>
  <c r="Q1973" i="7"/>
  <c r="Q139" i="7"/>
  <c r="Q545" i="7"/>
  <c r="Q892" i="7"/>
  <c r="Q737" i="7"/>
  <c r="Q4517" i="7"/>
  <c r="Q2844" i="7"/>
  <c r="Q1702" i="7"/>
  <c r="Q1427" i="7"/>
  <c r="Q1088" i="7"/>
  <c r="Q352" i="7"/>
  <c r="Q950" i="7"/>
  <c r="Q1178" i="7"/>
  <c r="Q54" i="7"/>
  <c r="Q279" i="7"/>
  <c r="Q615" i="7"/>
  <c r="Q1084" i="7"/>
  <c r="Q2965" i="7"/>
  <c r="Q2152" i="7"/>
  <c r="Q1671" i="7"/>
  <c r="Q1444" i="7"/>
  <c r="Q649" i="7"/>
  <c r="Q205" i="7"/>
  <c r="Q1048" i="7"/>
  <c r="Q893" i="7"/>
  <c r="Q326" i="7"/>
  <c r="Q743" i="7"/>
  <c r="Q746" i="7"/>
  <c r="Q107" i="7"/>
  <c r="Q5453" i="7"/>
  <c r="Q4190" i="7"/>
  <c r="Q3024" i="7"/>
  <c r="Q1762" i="7"/>
  <c r="Q1997" i="7"/>
  <c r="Q1249" i="7"/>
  <c r="Q766" i="7"/>
  <c r="Q310" i="7"/>
  <c r="Q1068" i="7"/>
  <c r="Q890" i="7"/>
  <c r="Q816" i="7"/>
  <c r="Q476" i="7"/>
  <c r="Q413" i="7"/>
  <c r="Q363" i="7"/>
  <c r="Q1307" i="7"/>
  <c r="Q3721" i="7"/>
  <c r="Q2318" i="7"/>
  <c r="Q1858" i="7"/>
  <c r="Q2576" i="7"/>
  <c r="Q1414" i="7"/>
  <c r="Q565" i="7"/>
  <c r="Q127" i="7"/>
  <c r="Q1134" i="7"/>
  <c r="Q955" i="7"/>
  <c r="Q234" i="7"/>
  <c r="Q299" i="7"/>
  <c r="Q285" i="7"/>
  <c r="Q641" i="7"/>
  <c r="Q945" i="7"/>
  <c r="Q4654" i="7"/>
  <c r="Q3155" i="7"/>
  <c r="Q2031" i="7"/>
  <c r="Q1509" i="7"/>
  <c r="Q1896" i="7"/>
  <c r="Q601" i="7"/>
  <c r="Q160" i="7"/>
  <c r="Q868" i="7"/>
  <c r="Q1086" i="7"/>
  <c r="Q51" i="7"/>
  <c r="Q492" i="7"/>
  <c r="Q488" i="7"/>
  <c r="Q765" i="7"/>
  <c r="Q384" i="7"/>
  <c r="Q4615" i="7"/>
  <c r="Q3943" i="7"/>
  <c r="Q4366" i="7"/>
  <c r="Q4454" i="7"/>
  <c r="Q5299" i="7"/>
  <c r="Q2043" i="7"/>
  <c r="Q4060" i="7"/>
  <c r="Q3782" i="7"/>
  <c r="Q1446" i="7"/>
  <c r="Q4967" i="7"/>
  <c r="Q5049" i="7"/>
  <c r="Q3607" i="7"/>
  <c r="Q2716" i="7"/>
  <c r="Q2741" i="7"/>
  <c r="Q1989" i="7"/>
  <c r="Q1162" i="7"/>
  <c r="Q839" i="7"/>
  <c r="Q987" i="7"/>
  <c r="Q758" i="7"/>
  <c r="Q297" i="7"/>
  <c r="Q4289" i="7"/>
  <c r="Q2628" i="7"/>
  <c r="Q1966" i="7"/>
  <c r="Q1386" i="7"/>
  <c r="Q931" i="7"/>
  <c r="Q316" i="7"/>
  <c r="Q1561" i="7"/>
  <c r="Q991" i="7"/>
  <c r="Q711" i="7"/>
  <c r="Q63" i="7"/>
  <c r="Q399" i="7"/>
  <c r="Q90" i="7"/>
  <c r="Q2614" i="7"/>
  <c r="Q1795" i="7"/>
  <c r="Q1265" i="7"/>
  <c r="Q1140" i="7"/>
  <c r="Q610" i="7"/>
  <c r="Q169" i="7"/>
  <c r="Q904" i="7"/>
  <c r="Q1122" i="7"/>
  <c r="Q110" i="7"/>
  <c r="Q551" i="7"/>
  <c r="Q537" i="7"/>
  <c r="Q785" i="7"/>
  <c r="Q1821" i="7"/>
  <c r="Q4243" i="7"/>
  <c r="Q2808" i="7"/>
  <c r="Q2594" i="7"/>
  <c r="Q1635" i="7"/>
  <c r="Q1496" i="7"/>
  <c r="Q724" i="7"/>
  <c r="Q274" i="7"/>
  <c r="Q924" i="7"/>
  <c r="Q1182" i="7"/>
  <c r="Q744" i="7"/>
  <c r="Q260" i="7"/>
  <c r="Q197" i="7"/>
  <c r="Q147" i="7"/>
  <c r="Q99" i="7"/>
  <c r="Q3776" i="7"/>
  <c r="Q3259" i="7"/>
  <c r="Q1908" i="7"/>
  <c r="Q1335" i="7"/>
  <c r="Q1759" i="7"/>
  <c r="Q526" i="7"/>
  <c r="Q91" i="7"/>
  <c r="Q979" i="7"/>
  <c r="Q1333" i="7"/>
  <c r="Q129" i="7"/>
  <c r="Q60" i="7"/>
  <c r="Q56" i="7"/>
  <c r="Q425" i="7"/>
  <c r="Q152" i="7"/>
  <c r="Q3505" i="7"/>
  <c r="Q2309" i="7"/>
  <c r="Q1767" i="7"/>
  <c r="Q2164" i="7"/>
  <c r="Q1399" i="7"/>
  <c r="Q562" i="7"/>
  <c r="Q124" i="7"/>
  <c r="Q1110" i="7"/>
  <c r="Q942" i="7"/>
  <c r="Q221" i="7"/>
  <c r="Q276" i="7"/>
  <c r="Q272" i="7"/>
  <c r="Q618" i="7"/>
  <c r="Q251" i="7"/>
  <c r="Q1947" i="7"/>
  <c r="Q4985" i="7"/>
  <c r="Q3841" i="7"/>
  <c r="Q3413" i="7"/>
  <c r="Q1900" i="7"/>
  <c r="Q5377" i="7"/>
  <c r="Q3210" i="7"/>
  <c r="Q1337" i="7"/>
  <c r="Q5031" i="7"/>
  <c r="Q3780" i="7"/>
  <c r="Q3304" i="7"/>
  <c r="Q3538" i="7"/>
  <c r="Q3176" i="7"/>
  <c r="Q4562" i="7"/>
  <c r="Q1790" i="7"/>
  <c r="Q969" i="7"/>
  <c r="Q856" i="7"/>
  <c r="Q311" i="7"/>
  <c r="Q68" i="7"/>
  <c r="Q4242" i="7"/>
  <c r="Q3497" i="7"/>
  <c r="Q1763" i="7"/>
  <c r="Q1776" i="7"/>
  <c r="Q733" i="7"/>
  <c r="Q172" i="7"/>
  <c r="Q1015" i="7"/>
  <c r="Q1193" i="7"/>
  <c r="Q837" i="7"/>
  <c r="Q233" i="7"/>
  <c r="Q789" i="7"/>
  <c r="Q4707" i="7"/>
  <c r="Q2817" i="7"/>
  <c r="Q2179" i="7"/>
  <c r="Q1250" i="7"/>
  <c r="Q1447" i="7"/>
  <c r="Q493" i="7"/>
  <c r="Q61" i="7"/>
  <c r="Q858" i="7"/>
  <c r="Q1053" i="7"/>
  <c r="Q647" i="7"/>
  <c r="Q728" i="7"/>
  <c r="Q695" i="7"/>
  <c r="Q245" i="7"/>
  <c r="Q768" i="7"/>
  <c r="Q3761" i="7"/>
  <c r="Q3638" i="7"/>
  <c r="Q2702" i="7"/>
  <c r="Q1587" i="7"/>
  <c r="Q1736" i="7"/>
  <c r="Q607" i="7"/>
  <c r="Q166" i="7"/>
  <c r="Q891" i="7"/>
  <c r="Q1112" i="7"/>
  <c r="Q87" i="7"/>
  <c r="Q528" i="7"/>
  <c r="Q524" i="7"/>
  <c r="Q777" i="7"/>
  <c r="Q4917" i="7"/>
  <c r="Q2578" i="7"/>
  <c r="Q2269" i="7"/>
  <c r="Q1629" i="7"/>
  <c r="Q1573" i="7"/>
  <c r="Q1052" i="7"/>
  <c r="Q415" i="7"/>
  <c r="Q1078" i="7"/>
  <c r="Q923" i="7"/>
  <c r="Q1158" i="7"/>
  <c r="Q473" i="7"/>
  <c r="Q230" i="7"/>
  <c r="Q239" i="7"/>
  <c r="Q657" i="7"/>
  <c r="Q2707" i="7"/>
  <c r="Q3795" i="7"/>
  <c r="Q2548" i="7"/>
  <c r="Q3349" i="7"/>
  <c r="Q5139" i="7"/>
  <c r="Q5267" i="7"/>
  <c r="Q2742" i="7"/>
  <c r="Q1464" i="7"/>
  <c r="Q4710" i="7"/>
  <c r="Q3600" i="7"/>
  <c r="Q4564" i="7"/>
  <c r="Q3171" i="7"/>
  <c r="Q2999" i="7"/>
  <c r="Q4481" i="7"/>
  <c r="Q1199" i="7"/>
  <c r="Q1070" i="7"/>
  <c r="Q755" i="7"/>
  <c r="Q638" i="7"/>
  <c r="Q4385" i="7"/>
  <c r="Q4480" i="7"/>
  <c r="Q2190" i="7"/>
  <c r="Q1331" i="7"/>
  <c r="Q1319" i="7"/>
  <c r="Q694" i="7"/>
  <c r="Q136" i="7"/>
  <c r="Q1103" i="7"/>
  <c r="Q1056" i="7"/>
  <c r="Q512" i="7"/>
  <c r="Q822" i="7"/>
  <c r="Q687" i="7"/>
  <c r="Q4244" i="7"/>
  <c r="Q2601" i="7"/>
  <c r="Q1594" i="7"/>
  <c r="Q1405" i="7"/>
  <c r="Q1221" i="7"/>
  <c r="Q457" i="7"/>
  <c r="Q25" i="7"/>
  <c r="Q1090" i="7"/>
  <c r="Q909" i="7"/>
  <c r="Q704" i="7"/>
  <c r="Q482" i="7"/>
  <c r="Q491" i="7"/>
  <c r="Q408" i="7"/>
  <c r="Q1154" i="7"/>
  <c r="Q3934" i="7"/>
  <c r="Q2345" i="7"/>
  <c r="Q1865" i="7"/>
  <c r="Q1217" i="7"/>
  <c r="Q1421" i="7"/>
  <c r="Q568" i="7"/>
  <c r="Q130" i="7"/>
  <c r="Q1149" i="7"/>
  <c r="Q968" i="7"/>
  <c r="Q257" i="7"/>
  <c r="Q312" i="7"/>
  <c r="Q308" i="7"/>
  <c r="Q654" i="7"/>
  <c r="Q4686" i="7"/>
  <c r="Q4044" i="7"/>
  <c r="Q2636" i="7"/>
  <c r="Q1234" i="7"/>
  <c r="Q1286" i="7"/>
  <c r="Q895" i="7"/>
  <c r="Q379" i="7"/>
  <c r="Q934" i="7"/>
  <c r="Q1284" i="7"/>
  <c r="Q1020" i="7"/>
  <c r="Q20" i="7"/>
  <c r="Q1238" i="7"/>
  <c r="Q23" i="7"/>
  <c r="Q441" i="7"/>
  <c r="Q3126" i="7"/>
  <c r="Q4210" i="7"/>
  <c r="Q2440" i="7"/>
  <c r="Q3313" i="7"/>
  <c r="Q5088" i="7"/>
  <c r="Q5243" i="7"/>
  <c r="Q2706" i="7"/>
  <c r="Q1261" i="7"/>
  <c r="Q4907" i="7"/>
  <c r="Q3564" i="7"/>
  <c r="Q4008" i="7"/>
  <c r="Q3135" i="7"/>
  <c r="Q2567" i="7"/>
  <c r="Q3790" i="7"/>
  <c r="Q1458" i="7"/>
  <c r="Q1370" i="7"/>
  <c r="Q587" i="7"/>
  <c r="Q422" i="7"/>
  <c r="Q1361" i="7"/>
  <c r="Q3760" i="7"/>
  <c r="Q2414" i="7"/>
  <c r="Q1159" i="7"/>
  <c r="Q1546" i="7"/>
  <c r="Q613" i="7"/>
  <c r="Q100" i="7"/>
  <c r="Q959" i="7"/>
  <c r="Q912" i="7"/>
  <c r="Q296" i="7"/>
  <c r="Q560" i="7"/>
  <c r="Q474" i="7"/>
  <c r="Q4475" i="7"/>
  <c r="Q3520" i="7"/>
  <c r="Q1883" i="7"/>
  <c r="Q1368" i="7"/>
  <c r="Q1075" i="7"/>
  <c r="Q421" i="7"/>
  <c r="Q1101" i="7"/>
  <c r="Q946" i="7"/>
  <c r="Q1181" i="7"/>
  <c r="Q509" i="7"/>
  <c r="Q266" i="7"/>
  <c r="Q275" i="7"/>
  <c r="Q719" i="7"/>
  <c r="Q164" i="7"/>
  <c r="Q3990" i="7"/>
  <c r="Q3252" i="7"/>
  <c r="Q1944" i="7"/>
  <c r="Q1357" i="7"/>
  <c r="Q1764" i="7"/>
  <c r="Q529" i="7"/>
  <c r="Q94" i="7"/>
  <c r="Q992" i="7"/>
  <c r="Q1391" i="7"/>
  <c r="Q18" i="7"/>
  <c r="Q83" i="7"/>
  <c r="Q92" i="7"/>
  <c r="Q438" i="7"/>
  <c r="Q4643" i="7"/>
  <c r="Q3213" i="7"/>
  <c r="Q2540" i="7"/>
  <c r="Q2738" i="7"/>
  <c r="Q1581" i="7"/>
  <c r="Q802" i="7"/>
  <c r="Q343" i="7"/>
  <c r="Q1532" i="7"/>
  <c r="Q1021" i="7"/>
  <c r="Q876" i="7"/>
  <c r="Q669" i="7"/>
  <c r="Q606" i="7"/>
  <c r="Q566" i="7"/>
  <c r="Q225" i="7"/>
  <c r="Q2740" i="7"/>
  <c r="Q2862" i="7"/>
  <c r="Q2252" i="7"/>
  <c r="Q4129" i="7"/>
  <c r="Q4772" i="7"/>
  <c r="Q4323" i="7"/>
  <c r="Q2315" i="7"/>
  <c r="Q1226" i="7"/>
  <c r="Q5227" i="7"/>
  <c r="Q4125" i="7"/>
  <c r="Q3671" i="7"/>
  <c r="Q2919" i="7"/>
  <c r="Q2049" i="7"/>
  <c r="Q4062" i="7"/>
  <c r="Q814" i="7"/>
  <c r="Q1004" i="7"/>
  <c r="Q371" i="7"/>
  <c r="Q206" i="7"/>
  <c r="Q661" i="7"/>
  <c r="Q3001" i="7"/>
  <c r="Q2340" i="7"/>
  <c r="Q2135" i="7"/>
  <c r="Q1260" i="7"/>
  <c r="Q574" i="7"/>
  <c r="Q28" i="7"/>
  <c r="Q2546" i="7"/>
  <c r="Q833" i="7"/>
  <c r="Q819" i="7"/>
  <c r="Q344" i="7"/>
  <c r="Q516" i="7"/>
  <c r="Q3597" i="7"/>
  <c r="Q3265" i="7"/>
  <c r="Q1998" i="7"/>
  <c r="Q1638" i="7"/>
  <c r="Q918" i="7"/>
  <c r="Q385" i="7"/>
  <c r="Q957" i="7"/>
  <c r="Q1602" i="7"/>
  <c r="Q1046" i="7"/>
  <c r="Q30" i="7"/>
  <c r="Q50" i="7"/>
  <c r="Q59" i="7"/>
  <c r="Q477" i="7"/>
  <c r="Q536" i="7"/>
  <c r="Q3996" i="7"/>
  <c r="Q2732" i="7"/>
  <c r="Q1459" i="7"/>
  <c r="Q1842" i="7"/>
  <c r="Q1417" i="7"/>
  <c r="Q490" i="7"/>
  <c r="Q58" i="7"/>
  <c r="Q848" i="7"/>
  <c r="Q1043" i="7"/>
  <c r="Q575" i="7"/>
  <c r="Q675" i="7"/>
  <c r="Q684" i="7"/>
  <c r="Q222" i="7"/>
  <c r="Q4145" i="7"/>
  <c r="Q2997" i="7"/>
  <c r="Q1654" i="7"/>
  <c r="Q1979" i="7"/>
  <c r="Q1242" i="7"/>
  <c r="Q760" i="7"/>
  <c r="Q307" i="7"/>
  <c r="Q1058" i="7"/>
  <c r="Q877" i="7"/>
  <c r="Q812" i="7"/>
  <c r="Q453" i="7"/>
  <c r="Q1519" i="7"/>
  <c r="Q3149" i="7"/>
  <c r="Q2162" i="7"/>
  <c r="Q2892" i="7"/>
  <c r="Q4298" i="7"/>
  <c r="Q4536" i="7"/>
  <c r="Q3023" i="7"/>
  <c r="Q1278" i="7"/>
  <c r="Q4909" i="7"/>
  <c r="Q4646" i="7"/>
  <c r="Q2699" i="7"/>
  <c r="Q2603" i="7"/>
  <c r="Q4254" i="7"/>
  <c r="Q3098" i="7"/>
  <c r="Q302" i="7"/>
  <c r="Q2641" i="7"/>
  <c r="Q1176" i="7"/>
  <c r="Q1057" i="7"/>
  <c r="Q128" i="7"/>
  <c r="Q2354" i="7"/>
  <c r="Q808" i="7"/>
  <c r="Q1044" i="7"/>
  <c r="Q642" i="7"/>
  <c r="Q5318" i="7"/>
  <c r="Q2012" i="7"/>
  <c r="Q454" i="7"/>
  <c r="Q899" i="7"/>
  <c r="Q468" i="7"/>
  <c r="Q2781" i="7"/>
  <c r="Q1448" i="7"/>
  <c r="Q914" i="7"/>
  <c r="Q237" i="7"/>
  <c r="Q209" i="7"/>
  <c r="Q3921" i="7"/>
  <c r="Q2235" i="7"/>
  <c r="Q1599" i="7"/>
  <c r="Q1039" i="7"/>
  <c r="Q268" i="7"/>
  <c r="Q910" i="7"/>
  <c r="Q729" i="7"/>
  <c r="Q207" i="7"/>
  <c r="Q111" i="7"/>
  <c r="Q4464" i="7"/>
  <c r="Q2529" i="7"/>
  <c r="Q1744" i="7"/>
  <c r="Q1950" i="7"/>
  <c r="Q1388" i="7"/>
  <c r="Q559" i="7"/>
  <c r="Q121" i="7"/>
  <c r="Q1100" i="7"/>
  <c r="Q932" i="7"/>
  <c r="Q198" i="7"/>
  <c r="Q263" i="7"/>
  <c r="Q249" i="7"/>
  <c r="Q605" i="7"/>
  <c r="Q1121" i="7"/>
  <c r="Q4252" i="7"/>
  <c r="Q3710" i="7"/>
  <c r="Q2220" i="7"/>
  <c r="Q1651" i="7"/>
  <c r="Q1117" i="7"/>
  <c r="Q801" i="7"/>
  <c r="Q3373" i="7"/>
  <c r="Q2273" i="7"/>
  <c r="Q1731" i="7"/>
  <c r="Q1753" i="7"/>
  <c r="Q1340" i="7"/>
  <c r="Q556" i="7"/>
  <c r="Q118" i="7"/>
  <c r="Q1087" i="7"/>
  <c r="Q919" i="7"/>
  <c r="Q162" i="7"/>
  <c r="Q240" i="7"/>
  <c r="Q236" i="7"/>
  <c r="Q582" i="7"/>
  <c r="Q369" i="7"/>
  <c r="Q739" i="7"/>
  <c r="Q894" i="7"/>
  <c r="Q759" i="7"/>
  <c r="Q104" i="7"/>
  <c r="Q3874" i="7"/>
  <c r="Q3526" i="7"/>
  <c r="Q1724" i="7"/>
  <c r="Q1233" i="7"/>
  <c r="Q1597" i="7"/>
  <c r="Q514" i="7"/>
  <c r="Q79" i="7"/>
  <c r="Q930" i="7"/>
  <c r="Q1129" i="7"/>
  <c r="Q24" i="7"/>
  <c r="Q1369" i="7"/>
  <c r="Q372" i="7"/>
  <c r="Q3777" i="7"/>
  <c r="Q2700" i="7"/>
  <c r="Q1805" i="7"/>
  <c r="Q1455" i="7"/>
  <c r="Q1363" i="7"/>
  <c r="Q706" i="7"/>
  <c r="Q256" i="7"/>
  <c r="Q852" i="7"/>
  <c r="Q1096" i="7"/>
  <c r="Q627" i="7"/>
  <c r="Q57" i="7"/>
  <c r="Q89" i="7"/>
  <c r="Q356" i="7"/>
  <c r="Q4723" i="7"/>
  <c r="Q3408" i="7"/>
  <c r="Q2519" i="7"/>
  <c r="Q1177" i="7"/>
  <c r="Q2236" i="7"/>
  <c r="Q820" i="7"/>
  <c r="Q361" i="7"/>
  <c r="Q862" i="7"/>
  <c r="Q1093" i="7"/>
  <c r="Q948" i="7"/>
  <c r="Q1085" i="7"/>
  <c r="Q699" i="7"/>
  <c r="Q674" i="7"/>
  <c r="Q333" i="7"/>
  <c r="Q4130" i="7"/>
  <c r="Q4994" i="7"/>
  <c r="Q5355" i="7"/>
  <c r="Q4792" i="7"/>
  <c r="Q2001" i="7"/>
  <c r="Q4029" i="7"/>
  <c r="Q2390" i="7"/>
  <c r="Q678" i="7"/>
  <c r="Q2425" i="7"/>
  <c r="Q1454" i="7"/>
  <c r="Q913" i="7"/>
  <c r="Q504" i="7"/>
  <c r="Q3860" i="7"/>
  <c r="Q769" i="7"/>
  <c r="Q900" i="7"/>
  <c r="Q426" i="7"/>
  <c r="Q5022" i="7"/>
  <c r="Q1655" i="7"/>
  <c r="Q418" i="7"/>
  <c r="Q1166" i="7"/>
  <c r="Q252" i="7"/>
  <c r="Q2565" i="7"/>
  <c r="Q1173" i="7"/>
  <c r="Q1218" i="7"/>
  <c r="Q803" i="7"/>
  <c r="Q359" i="7"/>
  <c r="Q3560" i="7"/>
  <c r="Q2370" i="7"/>
  <c r="Q1320" i="7"/>
  <c r="Q882" i="7"/>
  <c r="Q88" i="7"/>
  <c r="Q1187" i="7"/>
  <c r="Q116" i="7"/>
  <c r="Q1143" i="7"/>
  <c r="Q402" i="7"/>
  <c r="Q4046" i="7"/>
  <c r="Q3623" i="7"/>
  <c r="Q1783" i="7"/>
  <c r="Q1283" i="7"/>
  <c r="Q1740" i="7"/>
  <c r="Q520" i="7"/>
  <c r="Q85" i="7"/>
  <c r="Q956" i="7"/>
  <c r="Q1248" i="7"/>
  <c r="Q93" i="7"/>
  <c r="Q69" i="7"/>
  <c r="Q1513" i="7"/>
  <c r="Q389" i="7"/>
  <c r="Q167" i="7"/>
  <c r="Q4203" i="7"/>
  <c r="Q2609" i="7"/>
  <c r="Q1603" i="7"/>
  <c r="Q1503" i="7"/>
  <c r="Q940" i="7"/>
  <c r="Q320" i="7"/>
  <c r="Q4141" i="7"/>
  <c r="Q3086" i="7"/>
  <c r="Q1747" i="7"/>
  <c r="Q1272" i="7"/>
  <c r="Q1664" i="7"/>
  <c r="Q517" i="7"/>
  <c r="Q82" i="7"/>
  <c r="Q943" i="7"/>
  <c r="Q1170" i="7"/>
  <c r="Q96" i="7"/>
  <c r="Q33" i="7"/>
  <c r="Q1132" i="7"/>
  <c r="Q150" i="7"/>
  <c r="Q153" i="7"/>
  <c r="Q622" i="7"/>
  <c r="Q838" i="7"/>
  <c r="Q168" i="7"/>
  <c r="Q5403" i="7"/>
  <c r="Q3181" i="7"/>
  <c r="Q2639" i="7"/>
  <c r="Q1292" i="7"/>
  <c r="Q1497" i="7"/>
  <c r="Q1336" i="7"/>
  <c r="Q475" i="7"/>
  <c r="Q43" i="7"/>
  <c r="Q1164" i="7"/>
  <c r="Q981" i="7"/>
  <c r="Q287" i="7"/>
  <c r="Q590" i="7"/>
  <c r="Q5362" i="7"/>
  <c r="Q4102" i="7"/>
  <c r="Q2484" i="7"/>
  <c r="Q1676" i="7"/>
  <c r="Q1548" i="7"/>
  <c r="Q1746" i="7"/>
  <c r="Q667" i="7"/>
  <c r="Q220" i="7"/>
  <c r="Q1107" i="7"/>
  <c r="Q952" i="7"/>
  <c r="Q411" i="7"/>
  <c r="Q771" i="7"/>
  <c r="Q774" i="7"/>
  <c r="Q3257" i="7"/>
  <c r="Q4362" i="7"/>
  <c r="Q3105" i="7"/>
  <c r="Q2011" i="7"/>
  <c r="Q2388" i="7"/>
  <c r="Q1393" i="7"/>
  <c r="Q781" i="7"/>
  <c r="Q325" i="7"/>
  <c r="Q1131" i="7"/>
  <c r="Q949" i="7"/>
  <c r="Q1059" i="7"/>
  <c r="Q561" i="7"/>
  <c r="Q498" i="7"/>
  <c r="Q458" i="7"/>
  <c r="Q117" i="7"/>
  <c r="Q5026" i="7"/>
  <c r="Q5182" i="7"/>
  <c r="Q4882" i="7"/>
  <c r="Q4648" i="7"/>
  <c r="Q2232" i="7"/>
  <c r="Q2536" i="7"/>
  <c r="Q1777" i="7"/>
  <c r="Q573" i="7"/>
  <c r="Q3044" i="7"/>
  <c r="Q811" i="7"/>
  <c r="Q1529" i="7"/>
  <c r="Q183" i="7"/>
  <c r="Q2882" i="7"/>
  <c r="Q571" i="7"/>
  <c r="Q978" i="7"/>
  <c r="Q321" i="7"/>
  <c r="Q3561" i="7"/>
  <c r="Q1986" i="7"/>
  <c r="Q238" i="7"/>
  <c r="Q519" i="7"/>
  <c r="Q879" i="7"/>
  <c r="Q2423" i="7"/>
  <c r="Q1395" i="7"/>
  <c r="Q835" i="7"/>
  <c r="Q662" i="7"/>
  <c r="Q611" i="7"/>
  <c r="Q3646" i="7"/>
  <c r="Q2331" i="7"/>
  <c r="Q1700" i="7"/>
  <c r="Q796" i="7"/>
  <c r="Q52" i="7"/>
  <c r="Q1008" i="7"/>
  <c r="Q467" i="7"/>
  <c r="Q593" i="7"/>
  <c r="Q186" i="7"/>
  <c r="Q3885" i="7"/>
  <c r="Q3035" i="7"/>
  <c r="Q1351" i="7"/>
  <c r="Q1560" i="7"/>
  <c r="Q1362" i="7"/>
  <c r="Q481" i="7"/>
  <c r="Q49" i="7"/>
  <c r="Q1355" i="7"/>
  <c r="Q1007" i="7"/>
  <c r="Q336" i="7"/>
  <c r="Q626" i="7"/>
  <c r="Q635" i="7"/>
  <c r="Q173" i="7"/>
  <c r="Q494" i="7"/>
  <c r="Q3073" i="7"/>
  <c r="Q2266" i="7"/>
  <c r="Q1796" i="7"/>
  <c r="Q1484" i="7"/>
  <c r="Q982" i="7"/>
  <c r="Q5469" i="7"/>
  <c r="Q3217" i="7"/>
  <c r="Q2963" i="7"/>
  <c r="Q1315" i="7"/>
  <c r="Q1512" i="7"/>
  <c r="Q1358" i="7"/>
  <c r="Q478" i="7"/>
  <c r="Q46" i="7"/>
  <c r="Q1255" i="7"/>
  <c r="Q994" i="7"/>
  <c r="Q300" i="7"/>
  <c r="Q603" i="7"/>
  <c r="Q612" i="7"/>
  <c r="Q215" i="7"/>
  <c r="Q144" i="7"/>
  <c r="Q541" i="7"/>
  <c r="Q1429" i="7"/>
  <c r="Q915" i="7"/>
  <c r="Q5015" i="7"/>
  <c r="Q2749" i="7"/>
  <c r="Q2055" i="7"/>
  <c r="Q1886" i="7"/>
  <c r="Q1223" i="7"/>
  <c r="Q1224" i="7"/>
  <c r="Q439" i="7"/>
  <c r="Q1205" i="7"/>
  <c r="Q1018" i="7"/>
  <c r="Q1428" i="7"/>
  <c r="Q617" i="7"/>
  <c r="Q374" i="7"/>
  <c r="Q1911" i="7"/>
  <c r="Q3329" i="7"/>
  <c r="Q4092" i="7"/>
  <c r="Q1844" i="7"/>
  <c r="Q1291" i="7"/>
  <c r="Q1293" i="7"/>
  <c r="Q628" i="7"/>
  <c r="Q184" i="7"/>
  <c r="Q963" i="7"/>
  <c r="Q1622" i="7"/>
  <c r="Q195" i="7"/>
  <c r="Q636" i="7"/>
  <c r="Q632" i="7"/>
  <c r="Q1494" i="7"/>
  <c r="Q4589" i="7"/>
  <c r="Q2889" i="7"/>
  <c r="Q1809" i="7"/>
  <c r="Q1810" i="7"/>
  <c r="Q1694" i="7"/>
  <c r="Q742" i="7"/>
  <c r="Q289" i="7"/>
  <c r="Q986" i="7"/>
  <c r="Q1488" i="7"/>
  <c r="Q776" i="7"/>
  <c r="Q345" i="7"/>
  <c r="Q282" i="7"/>
  <c r="Q242" i="7"/>
  <c r="Q1038" i="7"/>
  <c r="Q4645" i="7"/>
  <c r="Q5075" i="7"/>
  <c r="Q4969" i="7"/>
  <c r="Q2784" i="7"/>
  <c r="Q2122" i="7"/>
  <c r="Q2500" i="7"/>
  <c r="Q1309" i="7"/>
  <c r="Q357" i="7"/>
  <c r="Q2381" i="7"/>
  <c r="Q772" i="7"/>
  <c r="Q922" i="7"/>
  <c r="Q42" i="7"/>
  <c r="Q2171" i="7"/>
  <c r="Q532" i="7"/>
  <c r="Q1407" i="7"/>
  <c r="Q105" i="7"/>
  <c r="Q4191" i="7"/>
  <c r="Q1435" i="7"/>
  <c r="Q202" i="7"/>
  <c r="Q303" i="7"/>
  <c r="Q48" i="7"/>
  <c r="Q2127" i="7"/>
  <c r="Q1185" i="7"/>
  <c r="Q1067" i="7"/>
  <c r="Q446" i="7"/>
  <c r="Q4317" i="7"/>
  <c r="Q2857" i="7"/>
  <c r="Q1618" i="7"/>
  <c r="Q1327" i="7"/>
  <c r="Q757" i="7"/>
  <c r="Q16" i="7"/>
  <c r="Q864" i="7"/>
  <c r="Q666" i="7"/>
  <c r="Q377" i="7"/>
  <c r="Q323" i="7"/>
  <c r="Q3453" i="7"/>
  <c r="Q2091" i="7"/>
  <c r="Q1933" i="7"/>
  <c r="Q1294" i="7"/>
  <c r="Q1406" i="7"/>
  <c r="Q445" i="7"/>
  <c r="Q1730" i="7"/>
  <c r="Q1041" i="7"/>
  <c r="Q1487" i="7"/>
  <c r="Q653" i="7"/>
  <c r="Q410" i="7"/>
  <c r="Q419" i="7"/>
  <c r="Q228" i="7"/>
  <c r="Q431" i="7"/>
  <c r="Q2677" i="7"/>
  <c r="Q2822" i="7"/>
  <c r="Q1367" i="7"/>
  <c r="Q1273" i="7"/>
  <c r="Q936" i="7"/>
  <c r="Q5072" i="7"/>
  <c r="Q2785" i="7"/>
  <c r="Q2082" i="7"/>
  <c r="Q1904" i="7"/>
  <c r="Q1312" i="7"/>
  <c r="Q4253" i="7"/>
  <c r="Q4591" i="7"/>
  <c r="Q2276" i="7"/>
  <c r="Q927" i="7"/>
  <c r="Q81" i="7"/>
  <c r="Q2140" i="7"/>
  <c r="Q280" i="7"/>
  <c r="Q522" i="7"/>
  <c r="Q5113" i="7"/>
  <c r="Q1457" i="7"/>
  <c r="Q133" i="7"/>
  <c r="Q293" i="7"/>
  <c r="Q677" i="7"/>
  <c r="Q2592" i="7"/>
  <c r="Q1196" i="7"/>
  <c r="Q1270" i="7"/>
  <c r="Q807" i="7"/>
  <c r="Q552" i="7"/>
  <c r="Q1436" i="7"/>
  <c r="Q487" i="7"/>
  <c r="Q1030" i="7"/>
  <c r="Q806" i="7"/>
  <c r="Q294" i="7"/>
  <c r="Q3204" i="7"/>
  <c r="Q1423" i="7"/>
  <c r="Q1530" i="7"/>
  <c r="Q484" i="7"/>
  <c r="Q1310" i="7"/>
  <c r="Q1017" i="7"/>
  <c r="Q656" i="7"/>
  <c r="Q648" i="7"/>
  <c r="Q212" i="7"/>
  <c r="Q2821" i="7"/>
  <c r="Q2173" i="7"/>
  <c r="Q2081" i="7"/>
  <c r="Q1500" i="7"/>
  <c r="Q793" i="7"/>
  <c r="Q337" i="7"/>
  <c r="Q1296" i="7"/>
  <c r="Q998" i="7"/>
  <c r="Q853" i="7"/>
  <c r="Q633" i="7"/>
  <c r="Q570" i="7"/>
  <c r="Q530" i="7"/>
  <c r="Q189" i="7"/>
  <c r="Q471" i="7"/>
  <c r="Q3096" i="7"/>
  <c r="Q1982" i="7"/>
  <c r="Q1779" i="7"/>
  <c r="Q430" i="7"/>
  <c r="Q375" i="7"/>
  <c r="Q4576" i="7"/>
  <c r="Q3168" i="7"/>
  <c r="Q2114" i="7"/>
  <c r="Q2019" i="7"/>
  <c r="Q1463" i="7"/>
  <c r="Q790" i="7"/>
  <c r="Q334" i="7"/>
  <c r="Q1281" i="7"/>
  <c r="Q985" i="7"/>
  <c r="Q1321" i="7"/>
  <c r="Q620" i="7"/>
  <c r="Q557" i="7"/>
  <c r="Q507" i="7"/>
  <c r="Q734" i="7"/>
  <c r="Q2426" i="7"/>
  <c r="Q286" i="7"/>
  <c r="Q847" i="7"/>
  <c r="Q596" i="7"/>
  <c r="Q3965" i="7"/>
  <c r="Q2925" i="7"/>
  <c r="Q2025" i="7"/>
  <c r="Q1871" i="7"/>
  <c r="Q1851" i="7"/>
  <c r="Q748" i="7"/>
  <c r="Q295" i="7"/>
  <c r="Q1009" i="7"/>
  <c r="Q828" i="7"/>
  <c r="Q788" i="7"/>
  <c r="Q381" i="7"/>
  <c r="Q782" i="7"/>
  <c r="Q5340" i="7"/>
  <c r="Q3145" i="7"/>
  <c r="Q2531" i="7"/>
  <c r="Q1279" i="7"/>
  <c r="Q3378" i="7"/>
  <c r="Q4051" i="7"/>
  <c r="Q4492" i="7"/>
  <c r="Q2240" i="7"/>
  <c r="Q1314" i="7"/>
  <c r="Q500" i="7"/>
  <c r="Q2305" i="7"/>
  <c r="Q244" i="7"/>
  <c r="Q21" i="7"/>
  <c r="Q5055" i="7"/>
  <c r="Q1620" i="7"/>
  <c r="Q97" i="7"/>
  <c r="Q41" i="7"/>
  <c r="Q461" i="7"/>
  <c r="Q3423" i="7"/>
  <c r="Q1437" i="7"/>
  <c r="Q1035" i="7"/>
  <c r="Q714" i="7"/>
  <c r="Q5178" i="7"/>
  <c r="Q1994" i="7"/>
  <c r="Q451" i="7"/>
  <c r="Q886" i="7"/>
  <c r="Q671" i="7"/>
  <c r="Q5127" i="7"/>
  <c r="Q2988" i="7"/>
  <c r="Q1987" i="7"/>
  <c r="Q1229" i="7"/>
  <c r="Q448" i="7"/>
  <c r="Q1045" i="7"/>
  <c r="Q873" i="7"/>
  <c r="Q440" i="7"/>
  <c r="Q432" i="7"/>
  <c r="Q572" i="7"/>
  <c r="Q2542" i="7"/>
  <c r="Q2415" i="7"/>
  <c r="Q1918" i="7"/>
  <c r="Q2828" i="7"/>
  <c r="Q754" i="7"/>
  <c r="Q301" i="7"/>
  <c r="Q1032" i="7"/>
  <c r="Q854" i="7"/>
  <c r="Q800" i="7"/>
  <c r="Q417" i="7"/>
  <c r="Q354" i="7"/>
  <c r="Q314" i="7"/>
  <c r="Q366" i="7"/>
  <c r="Q813" i="7"/>
  <c r="Q2880" i="7"/>
  <c r="Q1765" i="7"/>
  <c r="Q1347" i="7"/>
  <c r="Q322" i="7"/>
  <c r="Q558" i="7"/>
  <c r="Q4001" i="7"/>
  <c r="Q2952" i="7"/>
  <c r="Q2295" i="7"/>
  <c r="Q1889" i="7"/>
  <c r="Q1923" i="7"/>
  <c r="Q751" i="7"/>
  <c r="Q298" i="7"/>
  <c r="Q1022" i="7"/>
  <c r="Q841" i="7"/>
  <c r="Q792" i="7"/>
  <c r="Q404" i="7"/>
  <c r="Q341" i="7"/>
  <c r="Q291" i="7"/>
  <c r="Q62" i="7"/>
  <c r="Q1479" i="7"/>
  <c r="Q178" i="7"/>
  <c r="Q591" i="7"/>
  <c r="Q540" i="7"/>
  <c r="Q3813" i="7"/>
  <c r="Q2709" i="7"/>
  <c r="Q1834" i="7"/>
  <c r="Q1468" i="7"/>
  <c r="Q1378" i="7"/>
  <c r="Q709" i="7"/>
  <c r="Q259" i="7"/>
  <c r="Q865" i="7"/>
  <c r="Q1109" i="7"/>
  <c r="Q650" i="7"/>
  <c r="Q80" i="7"/>
  <c r="Q645" i="7"/>
  <c r="Q4964" i="7"/>
  <c r="Q2713" i="7"/>
  <c r="Q2046" i="7"/>
  <c r="Q2945" i="7"/>
  <c r="Q4530" i="7"/>
  <c r="Q4266" i="7"/>
  <c r="Q3321" i="7"/>
  <c r="Q1202" i="7"/>
  <c r="Q269" i="7"/>
  <c r="Q1743" i="7"/>
  <c r="Q1114" i="7"/>
  <c r="Q564" i="7"/>
  <c r="Q4613" i="7"/>
  <c r="Q1323" i="7"/>
  <c r="Q1687" i="7"/>
  <c r="Q732" i="7"/>
  <c r="Q261" i="7"/>
  <c r="Q2154" i="7"/>
  <c r="Q1208" i="7"/>
  <c r="Q1077" i="7"/>
  <c r="Q459" i="7"/>
  <c r="Q4027" i="7"/>
  <c r="Q1612" i="7"/>
  <c r="Q271" i="7"/>
  <c r="Q740" i="7"/>
  <c r="Q455" i="7"/>
  <c r="Q4872" i="7"/>
  <c r="Q2772" i="7"/>
  <c r="Q1619" i="7"/>
  <c r="Q1422" i="7"/>
  <c r="Q412" i="7"/>
  <c r="Q901" i="7"/>
  <c r="Q1151" i="7"/>
  <c r="Q224" i="7"/>
  <c r="Q216" i="7"/>
  <c r="Q5477" i="7"/>
  <c r="Q3500" i="7"/>
  <c r="Q1942" i="7"/>
  <c r="Q1527" i="7"/>
  <c r="Q1404" i="7"/>
  <c r="Q715" i="7"/>
  <c r="Q265" i="7"/>
  <c r="Q888" i="7"/>
  <c r="Q1126" i="7"/>
  <c r="Q722" i="7"/>
  <c r="Q201" i="7"/>
  <c r="Q138" i="7"/>
  <c r="Q98" i="7"/>
  <c r="Q608" i="7"/>
  <c r="Q330" i="7"/>
  <c r="Q2664" i="7"/>
  <c r="Q1673" i="7"/>
  <c r="Q1214" i="7"/>
  <c r="Q250" i="7"/>
  <c r="Q600" i="7"/>
  <c r="Q3849" i="7"/>
  <c r="Q2736" i="7"/>
  <c r="Q1913" i="7"/>
  <c r="Q1491" i="7"/>
  <c r="Q1385" i="7"/>
  <c r="Q712" i="7"/>
  <c r="Q262" i="7"/>
  <c r="Q878" i="7"/>
  <c r="Q1119" i="7"/>
  <c r="Q663" i="7"/>
  <c r="Q188" i="7"/>
  <c r="Q125" i="7"/>
  <c r="Q75" i="7"/>
  <c r="Q821" i="7"/>
  <c r="Q1371" i="7"/>
  <c r="Q106" i="7"/>
  <c r="Q159" i="7"/>
  <c r="Q324" i="7"/>
  <c r="Q4346" i="7"/>
  <c r="Q2493" i="7"/>
  <c r="Q1699" i="7"/>
  <c r="Q1592" i="7"/>
  <c r="Q1968" i="7"/>
  <c r="Q670" i="7"/>
  <c r="Q223" i="7"/>
  <c r="Q1120" i="7"/>
  <c r="Q965" i="7"/>
  <c r="Q434" i="7"/>
  <c r="Q779" i="7"/>
  <c r="Q213" i="7"/>
  <c r="Q5020" i="7"/>
  <c r="Q2497" i="7"/>
  <c r="Q2313" i="7"/>
  <c r="Q2747" i="7"/>
  <c r="Q4279" i="7"/>
  <c r="Q4224" i="7"/>
  <c r="Q2323" i="7"/>
  <c r="Q925" i="7"/>
  <c r="Q5167" i="7"/>
  <c r="Q1311" i="7"/>
  <c r="Q970" i="7"/>
  <c r="Q348" i="7"/>
  <c r="Q3988" i="7"/>
  <c r="Q1297" i="7"/>
  <c r="Q1081" i="7"/>
  <c r="Q489" i="7"/>
  <c r="Q45" i="7"/>
  <c r="Q2762" i="7"/>
  <c r="Q1062" i="7"/>
  <c r="Q933" i="7"/>
  <c r="Q243" i="7"/>
  <c r="Q3525" i="7"/>
  <c r="Q1905" i="7"/>
  <c r="Q235" i="7"/>
  <c r="Q506" i="7"/>
  <c r="Q350" i="7"/>
  <c r="Q4641" i="7"/>
  <c r="Q3454" i="7"/>
  <c r="Q1231" i="7"/>
  <c r="Q1754" i="7"/>
  <c r="Q376" i="7"/>
  <c r="Q966" i="7"/>
  <c r="Q1010" i="7"/>
  <c r="Q47" i="7"/>
  <c r="Q65" i="7"/>
  <c r="Q5435" i="7"/>
  <c r="Q3177" i="7"/>
  <c r="Q1830" i="7"/>
  <c r="Q1797" i="7"/>
  <c r="Q2837" i="7"/>
  <c r="Q676" i="7"/>
  <c r="Q229" i="7"/>
  <c r="Q1142" i="7"/>
  <c r="Q988" i="7"/>
  <c r="Q470" i="7"/>
  <c r="Q791" i="7"/>
  <c r="Q794" i="7"/>
  <c r="Q503" i="7"/>
  <c r="Q176" i="7"/>
  <c r="Q140" i="7"/>
  <c r="Q2448" i="7"/>
  <c r="Q1555" i="7"/>
  <c r="Q1460" i="7"/>
  <c r="Q142" i="7"/>
  <c r="Q692" i="7"/>
  <c r="Q4540" i="7"/>
  <c r="Q2520" i="7"/>
  <c r="Q1812" i="7"/>
  <c r="Q1682" i="7"/>
  <c r="Q2444" i="7"/>
  <c r="Q673" i="7"/>
  <c r="Q226" i="7"/>
  <c r="Q1127" i="7"/>
  <c r="Q975" i="7"/>
  <c r="Q447" i="7"/>
  <c r="Q783" i="7"/>
  <c r="Q786" i="7"/>
  <c r="Q444" i="7"/>
  <c r="Q749" i="7"/>
  <c r="Q1235" i="7"/>
  <c r="Q34" i="7"/>
  <c r="Q928" i="7"/>
  <c r="Q219" i="7"/>
  <c r="Q3365" i="7"/>
  <c r="Q3736" i="7"/>
  <c r="Q1862" i="7"/>
  <c r="Q1306" i="7"/>
  <c r="Q1300" i="7"/>
  <c r="Q631" i="7"/>
  <c r="Q187" i="7"/>
  <c r="Q976" i="7"/>
  <c r="Q1669" i="7"/>
  <c r="Q218" i="7"/>
  <c r="Q659" i="7"/>
  <c r="Q383" i="7"/>
  <c r="Q5222" i="7"/>
  <c r="Q3521" i="7"/>
  <c r="Q3050" i="7"/>
  <c r="Q4032" i="7"/>
  <c r="Q2971" i="7"/>
  <c r="Q4186" i="7"/>
  <c r="Q1924" i="7"/>
  <c r="Q525" i="7"/>
  <c r="Q4381" i="7"/>
  <c r="Q1723" i="7"/>
  <c r="Q917" i="7"/>
  <c r="Q665" i="7"/>
  <c r="Q4563" i="7"/>
  <c r="Q1425" i="7"/>
  <c r="Q1179" i="7"/>
  <c r="Q335" i="7"/>
  <c r="Q214" i="7"/>
  <c r="Q2050" i="7"/>
  <c r="Q685" i="7"/>
  <c r="Q1024" i="7"/>
  <c r="Q810" i="7"/>
  <c r="Q4206" i="7"/>
  <c r="Q1772" i="7"/>
  <c r="Q55" i="7"/>
  <c r="Q480" i="7"/>
  <c r="Q134" i="7"/>
  <c r="Q5156" i="7"/>
  <c r="Q2385" i="7"/>
  <c r="Q2430" i="7"/>
  <c r="Q1384" i="7"/>
  <c r="Q340" i="7"/>
  <c r="Q1499" i="7"/>
  <c r="Q866" i="7"/>
  <c r="Q639" i="7"/>
  <c r="Q543" i="7"/>
  <c r="Q4818" i="7"/>
  <c r="Q2961" i="7"/>
  <c r="Q1952" i="7"/>
  <c r="Q1332" i="7"/>
  <c r="Q1348" i="7"/>
  <c r="Q637" i="7"/>
  <c r="Q193" i="7"/>
  <c r="Q999" i="7"/>
  <c r="Q844" i="7"/>
  <c r="Q254" i="7"/>
  <c r="Q689" i="7"/>
  <c r="Q681" i="7"/>
  <c r="Q951" i="7"/>
  <c r="Q102" i="7"/>
  <c r="Q3705" i="7"/>
  <c r="Q3282" i="7"/>
  <c r="Q1738" i="7"/>
  <c r="Q1408" i="7"/>
  <c r="Q70" i="7"/>
  <c r="Q380" i="7"/>
  <c r="Q3401" i="7"/>
  <c r="Q4445" i="7"/>
  <c r="Q1945" i="7"/>
  <c r="Q1317" i="7"/>
  <c r="Q1322" i="7"/>
  <c r="Q634" i="7"/>
  <c r="Q190" i="7"/>
  <c r="Q989" i="7"/>
  <c r="Q831" i="7"/>
  <c r="Q231" i="7"/>
  <c r="Q672" i="7"/>
  <c r="Q668" i="7"/>
  <c r="Q834" i="7"/>
  <c r="Q708" i="7"/>
  <c r="Q1480" i="7"/>
  <c r="Q849" i="7"/>
  <c r="Q1036" i="7"/>
  <c r="Q705" i="7"/>
  <c r="Q3800" i="7"/>
  <c r="Q2777" i="7"/>
  <c r="Q2174" i="7"/>
  <c r="Q1398" i="7"/>
  <c r="Q1674" i="7"/>
  <c r="Q592" i="7"/>
  <c r="Q151" i="7"/>
  <c r="Q832" i="7"/>
  <c r="Q1050" i="7"/>
  <c r="Q414" i="7"/>
  <c r="Q443" i="7"/>
  <c r="Q3941" i="7"/>
  <c r="Q1375" i="7"/>
  <c r="Q1803" i="7"/>
  <c r="Q2141" i="7"/>
  <c r="Q2893" i="7"/>
  <c r="Q701" i="7"/>
  <c r="Q1443" i="7"/>
  <c r="Q423" i="7"/>
  <c r="Q1995" i="7"/>
  <c r="Q157" i="7"/>
  <c r="Q479" i="7"/>
  <c r="Q4057" i="7"/>
  <c r="Q1139" i="7"/>
  <c r="Q1977" i="7"/>
  <c r="Q442" i="7"/>
  <c r="Q1465" i="7"/>
  <c r="Q396" i="7"/>
  <c r="Q466" i="7"/>
  <c r="Q5102" i="7"/>
  <c r="Q1485" i="7"/>
  <c r="Q403" i="7"/>
  <c r="Q1118" i="7"/>
  <c r="Q353" i="7"/>
  <c r="Q2237" i="7"/>
  <c r="Q1394" i="7"/>
  <c r="Q1325" i="7"/>
  <c r="Q364" i="7"/>
  <c r="Q1645" i="7"/>
  <c r="Q971" i="7"/>
  <c r="Q1215" i="7"/>
  <c r="Q416" i="7"/>
  <c r="Q342" i="7"/>
  <c r="Q3109" i="7"/>
  <c r="Q1709" i="7"/>
  <c r="Q1365" i="7"/>
  <c r="Q1303" i="7"/>
  <c r="Q253" i="7"/>
  <c r="Q1566" i="7"/>
  <c r="Q958" i="7"/>
  <c r="Q53" i="7"/>
  <c r="Q393" i="7"/>
  <c r="Q588" i="7"/>
  <c r="Q4737" i="7"/>
  <c r="Q5444" i="7"/>
  <c r="Q4061" i="7"/>
  <c r="Q4814" i="7"/>
  <c r="Q5300" i="7"/>
  <c r="Q4925" i="7"/>
  <c r="Q5277" i="7"/>
  <c r="Q5087" i="7"/>
  <c r="Q5194" i="7"/>
  <c r="Q5365" i="7"/>
  <c r="Q5082" i="7"/>
  <c r="Q5298" i="7"/>
  <c r="Q4274" i="7"/>
  <c r="Q5154" i="7"/>
  <c r="Q4991" i="7"/>
  <c r="Q5042" i="7"/>
  <c r="Q5421" i="7"/>
  <c r="Q5169" i="7"/>
  <c r="Q5017" i="7"/>
  <c r="Q4347" i="7"/>
  <c r="Q5269" i="7"/>
  <c r="Q4965" i="7"/>
  <c r="Q4698" i="7"/>
  <c r="Q4386" i="7"/>
  <c r="Q5241" i="7"/>
  <c r="Q4277" i="7"/>
  <c r="Q4606" i="7"/>
  <c r="Q5286" i="7"/>
  <c r="Q5322" i="7"/>
  <c r="Q5370" i="7"/>
  <c r="Q4952" i="7"/>
  <c r="Q4482" i="7"/>
  <c r="Q1002" i="7"/>
  <c r="Q1971" i="7"/>
  <c r="Q420" i="7"/>
  <c r="Q2107" i="7"/>
  <c r="Q1130" i="7"/>
  <c r="Q435" i="7"/>
  <c r="Q5063" i="7"/>
  <c r="Q4169" i="7"/>
  <c r="Q4833" i="7"/>
  <c r="Q5449" i="7"/>
  <c r="Q4992" i="7"/>
  <c r="Q4958" i="7"/>
  <c r="Q902" i="7"/>
  <c r="Q22" i="7"/>
  <c r="Q644" i="7"/>
  <c r="Q203" i="7"/>
  <c r="Q1537" i="7"/>
  <c r="Q2506" i="7"/>
  <c r="Q4407" i="7"/>
  <c r="Q112" i="7"/>
  <c r="Q5371" i="7"/>
  <c r="Q664" i="7"/>
  <c r="Q4577" i="7"/>
  <c r="Q4340" i="7"/>
  <c r="Q1091" i="7"/>
  <c r="Q964" i="7"/>
  <c r="Q4538" i="7"/>
  <c r="Q2739" i="7"/>
  <c r="Q535" i="7"/>
  <c r="Q349" i="7"/>
  <c r="Q1349" i="7"/>
  <c r="Q2075" i="7"/>
  <c r="Q1148" i="7"/>
  <c r="Q718" i="7"/>
  <c r="Q161" i="7"/>
  <c r="Q1547" i="7"/>
  <c r="Q1055" i="7"/>
  <c r="Q194" i="7"/>
  <c r="Q2461" i="7"/>
  <c r="Q1014" i="7"/>
  <c r="Q1511" i="7"/>
  <c r="Q406" i="7"/>
  <c r="Q1125" i="7"/>
  <c r="Q180" i="7"/>
  <c r="Q394" i="7"/>
  <c r="Q4919" i="7"/>
  <c r="Q1198" i="7"/>
  <c r="Q367" i="7"/>
  <c r="Q974" i="7"/>
  <c r="Q1123" i="7"/>
  <c r="Q3077" i="7"/>
  <c r="Q1556" i="7"/>
  <c r="Q1169" i="7"/>
  <c r="Q328" i="7"/>
  <c r="Q1064" i="7"/>
  <c r="Q1380" i="7"/>
  <c r="Q584" i="7"/>
  <c r="Q200" i="7"/>
  <c r="Q531" i="7"/>
  <c r="Q2686" i="7"/>
  <c r="Q1663" i="7"/>
  <c r="Q1501" i="7"/>
  <c r="Q1128" i="7"/>
  <c r="Q217" i="7"/>
  <c r="Q1051" i="7"/>
  <c r="Q1343" i="7"/>
  <c r="Q767" i="7"/>
  <c r="Q177" i="7"/>
  <c r="Q120" i="7"/>
  <c r="Q4902" i="7"/>
  <c r="Q5032" i="7"/>
  <c r="Q5338" i="7"/>
  <c r="Q4773" i="7"/>
  <c r="Q5086" i="7"/>
  <c r="Q5270" i="7"/>
  <c r="Q4235" i="7"/>
  <c r="Q5230" i="7"/>
  <c r="Q5428" i="7"/>
  <c r="Q5313" i="7"/>
  <c r="Q4205" i="7"/>
  <c r="Q5466" i="7"/>
  <c r="Q5452" i="7"/>
  <c r="Q4571" i="7"/>
  <c r="Q5220" i="7"/>
  <c r="Q5190" i="7"/>
  <c r="Q4308" i="7"/>
  <c r="Q5333" i="7"/>
  <c r="Q4866" i="7"/>
  <c r="Q4502" i="7"/>
  <c r="Q5394" i="7"/>
  <c r="Q4827" i="7"/>
  <c r="Q4863" i="7"/>
  <c r="Q4775" i="7"/>
  <c r="Q623" i="7"/>
  <c r="Q5431" i="7"/>
  <c r="Q4734" i="7"/>
  <c r="Q5385" i="7"/>
  <c r="Q4422" i="7"/>
  <c r="Q4671" i="7"/>
  <c r="Q4988" i="7"/>
  <c r="Q1191" i="7"/>
  <c r="Q1493" i="7"/>
  <c r="Q5274" i="7"/>
  <c r="Q703" i="7"/>
  <c r="Q407" i="7"/>
  <c r="Q4850" i="7"/>
  <c r="Q4363" i="7"/>
  <c r="Q5034" i="7"/>
  <c r="Q5056" i="7"/>
  <c r="Q4632" i="7"/>
  <c r="Q5262" i="7"/>
  <c r="Q4815" i="7"/>
  <c r="Q1065" i="7"/>
  <c r="Q2077" i="7"/>
  <c r="Q630" i="7"/>
  <c r="Q1029" i="7"/>
  <c r="Q1200" i="7"/>
  <c r="Q1108" i="7"/>
  <c r="Q2457" i="7"/>
  <c r="Q109" i="7"/>
  <c r="Q5323" i="7"/>
  <c r="Q5059" i="7"/>
  <c r="Q5457" i="7"/>
  <c r="Q682" i="7"/>
  <c r="Q625" i="7"/>
  <c r="Q5005" i="7"/>
  <c r="Q2703" i="7"/>
  <c r="Q460" i="7"/>
  <c r="Q313" i="7"/>
  <c r="Q1586" i="7"/>
  <c r="Q2028" i="7"/>
  <c r="Q762" i="7"/>
  <c r="Q523" i="7"/>
  <c r="Q624" i="7"/>
  <c r="Q1213" i="7"/>
  <c r="Q911" i="7"/>
  <c r="Q1095" i="7"/>
  <c r="Q3372" i="7"/>
  <c r="Q938" i="7"/>
  <c r="Q1204" i="7"/>
  <c r="Q370" i="7"/>
  <c r="Q984" i="7"/>
  <c r="Q830" i="7"/>
  <c r="Q358" i="7"/>
  <c r="Q4628" i="7"/>
  <c r="Q1983" i="7"/>
  <c r="Q331" i="7"/>
  <c r="Q1211" i="7"/>
  <c r="Q548" i="7"/>
  <c r="Q2257" i="7"/>
  <c r="Q1220" i="7"/>
  <c r="Q980" i="7"/>
  <c r="Q292" i="7"/>
  <c r="Q920" i="7"/>
  <c r="Q1105" i="7"/>
  <c r="Q368" i="7"/>
  <c r="Q1072" i="7"/>
  <c r="Q114" i="7"/>
  <c r="Q2470" i="7"/>
  <c r="Q1837" i="7"/>
  <c r="Q1184" i="7"/>
  <c r="Q967" i="7"/>
  <c r="Q181" i="7"/>
  <c r="Q907" i="7"/>
  <c r="Q1092" i="7"/>
  <c r="Q1023" i="7"/>
  <c r="Q549" i="7"/>
  <c r="Q5027" i="7"/>
  <c r="Q5250" i="7"/>
  <c r="Q4938" i="7"/>
  <c r="Q5442" i="7"/>
  <c r="Q5351" i="7"/>
  <c r="Q4903" i="7"/>
  <c r="Q4271" i="7"/>
  <c r="Q4861" i="7"/>
  <c r="Q4805" i="7"/>
  <c r="Q5097" i="7"/>
  <c r="Q646" i="7"/>
  <c r="Q651" i="7"/>
  <c r="Q961" i="7"/>
  <c r="Q2673" i="7"/>
  <c r="Q145" i="7"/>
  <c r="Q563" i="7"/>
  <c r="Q4199" i="7"/>
  <c r="Q4876" i="7"/>
  <c r="Q4970" i="7"/>
  <c r="Q4557" i="7"/>
  <c r="Q5137" i="7"/>
  <c r="Q5176" i="7"/>
  <c r="Q756" i="7"/>
  <c r="Q721" i="7"/>
  <c r="Q1538" i="7"/>
  <c r="Q5195" i="7"/>
  <c r="Q392" i="7"/>
  <c r="Q1467" i="7"/>
  <c r="Q2120" i="7"/>
  <c r="Q1005" i="7"/>
  <c r="Q360" i="7"/>
  <c r="Q1893" i="7"/>
  <c r="Q347" i="7"/>
  <c r="Q5350" i="7"/>
  <c r="Q4566" i="7"/>
  <c r="Q921" i="7"/>
  <c r="Q3634" i="7"/>
  <c r="Q5067" i="7"/>
  <c r="Q1816" i="7"/>
  <c r="Q1342" i="7"/>
  <c r="Q4100" i="7"/>
  <c r="Q304" i="7"/>
  <c r="Q327" i="7"/>
  <c r="Q1483" i="7"/>
  <c r="Q855" i="7"/>
  <c r="Q465" i="7"/>
  <c r="Q2507" i="7"/>
  <c r="Q108" i="7"/>
  <c r="Q1431" i="7"/>
  <c r="Q154" i="7"/>
  <c r="Q15" i="7"/>
  <c r="Q753" i="7"/>
  <c r="Q829" i="7"/>
  <c r="Q3337" i="7"/>
  <c r="Q1610" i="7"/>
  <c r="Q115" i="7"/>
  <c r="Q149" i="7"/>
  <c r="Q823" i="7"/>
  <c r="Q148" i="7"/>
  <c r="Q1145" i="7"/>
  <c r="Q576" i="7"/>
  <c r="Q1471" i="7"/>
  <c r="Q614" i="7"/>
  <c r="Q5215" i="7"/>
  <c r="Q5066" i="7"/>
  <c r="Q5121" i="7"/>
  <c r="Q5388" i="7"/>
  <c r="Q5101" i="7"/>
  <c r="Q5140" i="7"/>
  <c r="Q616" i="7"/>
  <c r="Q2569" i="7"/>
  <c r="Q897" i="7"/>
  <c r="Q1268" i="7"/>
  <c r="Q1477" i="7"/>
  <c r="Q270" i="7"/>
  <c r="Q784" i="7"/>
  <c r="Q204" i="7"/>
  <c r="Q3164" i="7"/>
  <c r="Q995" i="7"/>
  <c r="Q5401" i="7"/>
  <c r="Q5471" i="7"/>
  <c r="Q3769" i="7"/>
  <c r="Q73" i="7"/>
  <c r="Q5407" i="7"/>
  <c r="Q4318" i="7"/>
  <c r="Q309" i="7"/>
  <c r="Q449" i="7"/>
  <c r="Q119" i="7"/>
  <c r="Q880" i="7"/>
  <c r="Q19" i="7"/>
  <c r="Q2118" i="7"/>
  <c r="Q1054" i="7"/>
  <c r="Q4587" i="7"/>
  <c r="Q1824" i="7"/>
  <c r="Q1076" i="7"/>
  <c r="Q761" i="7"/>
  <c r="Q1991" i="7"/>
  <c r="Q4024" i="7"/>
  <c r="Q1239" i="7"/>
  <c r="Q898" i="7"/>
  <c r="Q690" i="7"/>
  <c r="Q599" i="7"/>
  <c r="Q1082" i="7"/>
  <c r="Q3141" i="7"/>
  <c r="Q1452" i="7"/>
  <c r="Q1241" i="7"/>
  <c r="Q597" i="7"/>
  <c r="Q3584" i="7"/>
  <c r="Q1711" i="7"/>
  <c r="Q1190" i="7"/>
  <c r="Q589" i="7"/>
  <c r="Q40" i="7"/>
  <c r="Q1106" i="7"/>
  <c r="Q378" i="7"/>
  <c r="Q567" i="7"/>
  <c r="Q255" i="7"/>
  <c r="Q3741" i="7"/>
  <c r="Q2561" i="7"/>
  <c r="Q2666" i="7"/>
  <c r="Q1330" i="7"/>
  <c r="Q586" i="7"/>
  <c r="Q37" i="7"/>
  <c r="Q1083" i="7"/>
  <c r="Q365" i="7"/>
  <c r="Q554" i="7"/>
  <c r="Q26" i="7"/>
  <c r="Q4720" i="7"/>
  <c r="Q5332" i="7"/>
  <c r="Q4663" i="7"/>
  <c r="Q4806" i="7"/>
  <c r="Q4453" i="7"/>
  <c r="Q4238" i="7"/>
  <c r="Q4618" i="7"/>
  <c r="Q5079" i="7"/>
  <c r="Q4776" i="7"/>
  <c r="Q4635" i="7"/>
  <c r="Q5389" i="7"/>
  <c r="Q4599" i="7"/>
  <c r="Q4843" i="7"/>
  <c r="Q5283" i="7"/>
  <c r="Q5246" i="7"/>
  <c r="Q5291" i="7"/>
  <c r="Q5133" i="7"/>
  <c r="Q4582" i="7"/>
  <c r="Q4499" i="7"/>
  <c r="Q4535" i="7"/>
  <c r="Q5427" i="7"/>
  <c r="Q4127" i="7"/>
  <c r="Q5107" i="7"/>
  <c r="Q4624" i="7"/>
  <c r="Q770" i="7"/>
  <c r="Q5406" i="7"/>
  <c r="Q4701" i="7"/>
  <c r="Q4880" i="7"/>
  <c r="Q5334" i="7"/>
  <c r="Q5205" i="7"/>
  <c r="Q5104" i="7"/>
  <c r="Q5143" i="7"/>
  <c r="Q2605" i="7"/>
  <c r="Q174" i="7"/>
  <c r="Q137" i="7"/>
  <c r="Q78" i="7"/>
  <c r="Q2132" i="7"/>
  <c r="Q1063" i="7"/>
  <c r="Q71" i="7"/>
  <c r="Q906" i="7"/>
  <c r="Q1864" i="7"/>
  <c r="Q996" i="7"/>
  <c r="Q1073" i="7"/>
  <c r="Q1258" i="7"/>
  <c r="Q1102" i="7"/>
  <c r="Q609" i="7"/>
  <c r="Q5302" i="7"/>
  <c r="Q4859" i="7"/>
  <c r="Q5248" i="7"/>
  <c r="Q5316" i="7"/>
  <c r="Q5426" i="7"/>
  <c r="Q5456" i="7"/>
  <c r="Q4097" i="7"/>
  <c r="Q5398" i="7"/>
  <c r="Q5349" i="7"/>
  <c r="Q4602" i="7"/>
  <c r="Q4022" i="7"/>
  <c r="Q4058" i="7"/>
  <c r="Q4630" i="7"/>
  <c r="Q1489" i="7"/>
  <c r="Q1277" i="7"/>
  <c r="Q780" i="7"/>
  <c r="Q1430" i="7"/>
  <c r="Q4163" i="7"/>
  <c r="Q4133" i="7"/>
  <c r="Q4826" i="7"/>
  <c r="Q4816" i="7"/>
  <c r="Q5462" i="7"/>
  <c r="Q1607" i="7"/>
  <c r="Q101" i="7"/>
  <c r="Q726" i="7"/>
  <c r="Q602" i="7"/>
  <c r="Q693" i="7"/>
  <c r="Q1155" i="7"/>
  <c r="Q2021" i="7"/>
  <c r="Q1133" i="7"/>
  <c r="Q3457" i="7"/>
  <c r="Q1026" i="7"/>
  <c r="Q1136" i="7"/>
  <c r="Q621" i="7"/>
  <c r="Q1168" i="7"/>
  <c r="Q2533" i="7"/>
  <c r="Q1789" i="7"/>
  <c r="Q845" i="7"/>
  <c r="Q456" i="7"/>
  <c r="Q156" i="7"/>
  <c r="Q332" i="7"/>
  <c r="Q2246" i="7"/>
  <c r="Q2156" i="7"/>
  <c r="Q1074" i="7"/>
  <c r="Q227" i="7"/>
  <c r="Q3301" i="7"/>
  <c r="Q1879" i="7"/>
  <c r="Q1441" i="7"/>
  <c r="Q550" i="7"/>
  <c r="Q1157" i="7"/>
  <c r="Q962" i="7"/>
  <c r="Q126" i="7"/>
  <c r="Q351" i="7"/>
  <c r="Q39" i="7"/>
  <c r="Q4883" i="7"/>
  <c r="Q3572" i="7"/>
  <c r="Q1825" i="7"/>
  <c r="Q1632" i="7"/>
  <c r="Q544" i="7"/>
  <c r="Q1146" i="7"/>
  <c r="Q939" i="7"/>
  <c r="Q113" i="7"/>
  <c r="Q338" i="7"/>
  <c r="Q264" i="7"/>
  <c r="Q4807" i="7"/>
  <c r="Q4704" i="7"/>
  <c r="Q4350" i="7"/>
  <c r="Q5071" i="7"/>
  <c r="Q4658" i="7"/>
  <c r="Q5247" i="7"/>
  <c r="Q4505" i="7"/>
  <c r="Q5244" i="7"/>
  <c r="Q4941" i="7"/>
  <c r="Q5441" i="7"/>
  <c r="Q5115" i="7"/>
  <c r="Q4870" i="7"/>
  <c r="Q5404" i="7"/>
  <c r="Q4241" i="7"/>
  <c r="Q5239" i="7"/>
  <c r="Q5207" i="7"/>
  <c r="Q4541" i="7"/>
  <c r="Q5228" i="7"/>
  <c r="Q4668" i="7"/>
  <c r="Q4757" i="7"/>
  <c r="Q4314" i="7"/>
  <c r="Q5146" i="7"/>
  <c r="Q5050" i="7"/>
  <c r="Q5013" i="7"/>
  <c r="Q581" i="7"/>
  <c r="Q4166" i="7"/>
  <c r="Q4583" i="7"/>
  <c r="Q5151" i="7"/>
  <c r="Q5358" i="7"/>
  <c r="Q4416" i="7"/>
  <c r="Q5035" i="7"/>
  <c r="Q585" i="7"/>
  <c r="Q1111" i="7"/>
  <c r="Q2723" i="7"/>
  <c r="Q1115" i="7"/>
  <c r="Q3442" i="7"/>
  <c r="Q397" i="7"/>
  <c r="Q317" i="7"/>
  <c r="Q5218" i="7"/>
  <c r="Q5430" i="7"/>
  <c r="Q5085" i="7"/>
  <c r="Q4768" i="7"/>
  <c r="Q4601" i="7"/>
  <c r="Q398" i="7"/>
  <c r="Q4835" i="7"/>
  <c r="Q5201" i="7"/>
  <c r="Q555" i="7"/>
  <c r="Q428" i="7"/>
  <c r="Q869" i="7"/>
  <c r="Q2406" i="7"/>
  <c r="Q401" i="7"/>
  <c r="Q1089" i="7"/>
  <c r="Q885" i="7"/>
  <c r="Q5008" i="7"/>
  <c r="Q745" i="7"/>
  <c r="Q1013" i="7"/>
  <c r="Q1639" i="7"/>
  <c r="Q131" i="7"/>
  <c r="Q4570" i="7"/>
  <c r="Q4996" i="7"/>
  <c r="Q5118" i="7"/>
  <c r="Q4380" i="7"/>
  <c r="Q2062" i="7"/>
  <c r="Q192" i="7"/>
  <c r="Q284" i="7"/>
  <c r="Q386" i="7"/>
  <c r="Q486" i="7"/>
  <c r="Q1011" i="7"/>
  <c r="Q1890" i="7"/>
  <c r="Q1263" i="7"/>
  <c r="Q3324" i="7"/>
  <c r="Q859" i="7"/>
  <c r="Q997" i="7"/>
  <c r="Q405" i="7"/>
  <c r="Q2254" i="7"/>
  <c r="Q3327" i="7"/>
  <c r="Q1262" i="7"/>
  <c r="Q1031" i="7"/>
  <c r="Q387" i="7"/>
  <c r="Q546" i="7"/>
  <c r="Q315" i="7"/>
  <c r="Q2383" i="7"/>
  <c r="Q990" i="7"/>
  <c r="Q874" i="7"/>
  <c r="Q158" i="7"/>
  <c r="Q3658" i="7"/>
  <c r="Q1475" i="7"/>
  <c r="Q1815" i="7"/>
  <c r="Q508" i="7"/>
  <c r="Q1019" i="7"/>
  <c r="Q1525" i="7"/>
  <c r="Q27" i="7"/>
  <c r="Q135" i="7"/>
  <c r="Q741" i="7"/>
  <c r="Q3293" i="7"/>
  <c r="Q2717" i="7"/>
  <c r="Q1403" i="7"/>
  <c r="Q1267" i="7"/>
  <c r="Q505" i="7"/>
  <c r="Q1006" i="7"/>
  <c r="Q1514" i="7"/>
  <c r="Q977" i="7"/>
  <c r="Q122" i="7"/>
  <c r="Q809" i="7"/>
  <c r="Q4770" i="7"/>
  <c r="Q4869" i="7"/>
  <c r="Q5074" i="7"/>
  <c r="Q5216" i="7"/>
  <c r="Q4740" i="7"/>
  <c r="Q4832" i="7"/>
  <c r="Q5110" i="7"/>
  <c r="Q4202" i="7"/>
  <c r="Q5414" i="7"/>
  <c r="Q5391" i="7"/>
  <c r="Q5280" i="7"/>
  <c r="Q5108" i="7"/>
  <c r="Q4846" i="7"/>
  <c r="Q4942" i="7"/>
  <c r="Q5226" i="7"/>
  <c r="Q5187" i="7"/>
  <c r="Q5212" i="7"/>
  <c r="Q5157" i="7"/>
  <c r="Q4311" i="7"/>
  <c r="Q5330" i="7"/>
  <c r="Q4828" i="7"/>
  <c r="Q5173" i="7"/>
  <c r="Q5209" i="7"/>
  <c r="Q4830" i="7"/>
  <c r="Q883" i="7"/>
  <c r="Q5030" i="7"/>
  <c r="Q4649" i="7"/>
  <c r="Q5078" i="7"/>
  <c r="Q5463" i="7"/>
  <c r="Q4469" i="7"/>
  <c r="Q1691" i="7"/>
  <c r="Q1264" i="7"/>
  <c r="Q373" i="7"/>
  <c r="Q580" i="7"/>
  <c r="Q452" i="7"/>
  <c r="Q1623" i="7"/>
  <c r="Q278" i="7"/>
  <c r="Q400" i="7"/>
  <c r="Q305" i="7"/>
  <c r="Q1502" i="7"/>
  <c r="Q165" i="7"/>
  <c r="Q5123" i="7"/>
  <c r="Q4819" i="7"/>
  <c r="Q5219" i="7"/>
  <c r="Q5319" i="7"/>
  <c r="Q5460" i="7"/>
  <c r="Q4025" i="7"/>
  <c r="Q5395" i="7"/>
  <c r="Q4798" i="7"/>
  <c r="Q4627" i="7"/>
  <c r="Q4019" i="7"/>
  <c r="Q4383" i="7"/>
  <c r="Q824" i="7"/>
  <c r="Q1175" i="7"/>
  <c r="Q1042" i="7"/>
  <c r="Q3670" i="7"/>
  <c r="Q1456" i="7"/>
  <c r="Q723" i="7"/>
  <c r="Q851" i="7"/>
  <c r="Q4579" i="7"/>
  <c r="Q5122" i="7"/>
  <c r="Q5432" i="7"/>
  <c r="Q4596" i="7"/>
  <c r="Q4674" i="7"/>
  <c r="Q2935" i="7"/>
  <c r="Q3633" i="7"/>
  <c r="Q3033" i="7"/>
  <c r="Q1080" i="7"/>
  <c r="Q738" i="7"/>
  <c r="Q686" i="7"/>
  <c r="Q1972" i="7"/>
  <c r="Q804" i="7"/>
  <c r="Q2745" i="7"/>
  <c r="Q598" i="7"/>
  <c r="Q38" i="7"/>
  <c r="Q429" i="7"/>
  <c r="Q2004" i="7"/>
  <c r="Q2939" i="7"/>
  <c r="Q1003" i="7"/>
  <c r="Q887" i="7"/>
  <c r="Q171" i="7"/>
  <c r="Q143" i="7"/>
  <c r="Q485" i="7"/>
  <c r="Q3068" i="7"/>
  <c r="Q836" i="7"/>
  <c r="Q1116" i="7"/>
  <c r="Q717" i="7"/>
  <c r="Q3132" i="7"/>
  <c r="Q1195" i="7"/>
  <c r="Q1584" i="7"/>
  <c r="Q472" i="7"/>
  <c r="Q875" i="7"/>
  <c r="Q1040" i="7"/>
  <c r="Q84" i="7"/>
  <c r="Q710" i="7"/>
  <c r="Q817" i="7"/>
  <c r="Q4533" i="7"/>
  <c r="Q2325" i="7"/>
  <c r="Q1383" i="7"/>
  <c r="Q1545" i="7"/>
  <c r="Q469" i="7"/>
  <c r="Q842" i="7"/>
  <c r="Q1027" i="7"/>
  <c r="Q35" i="7"/>
  <c r="Q66" i="7"/>
  <c r="Q716" i="7"/>
  <c r="Q4935" i="7"/>
  <c r="Q5341" i="7"/>
  <c r="Q5392" i="7"/>
  <c r="Q5408" i="7"/>
  <c r="Q4905" i="7"/>
  <c r="Q5158" i="7"/>
  <c r="Q4094" i="7"/>
  <c r="Q4622" i="7"/>
  <c r="Q5070" i="7"/>
  <c r="Q5336" i="7"/>
  <c r="Q4916" i="7"/>
  <c r="Q5183" i="7"/>
  <c r="Q5381" i="7"/>
  <c r="Q4888" i="7"/>
  <c r="Q5383" i="7"/>
  <c r="Q5352" i="7"/>
  <c r="Q5179" i="7"/>
  <c r="Q5040" i="7"/>
  <c r="Q5417" i="7"/>
  <c r="Q5468" i="7"/>
  <c r="Q4638" i="7"/>
  <c r="Q4055" i="7"/>
  <c r="Q4091" i="7"/>
  <c r="Q4955" i="7"/>
  <c r="Q1097" i="7"/>
  <c r="Q5006" i="7"/>
  <c r="Q5193" i="7"/>
  <c r="Q5443" i="7"/>
  <c r="Q5047" i="7"/>
  <c r="Q1874" i="7"/>
  <c r="Q2191" i="7"/>
  <c r="Q595" i="7"/>
  <c r="Q553" i="7"/>
  <c r="Q1579" i="7"/>
  <c r="Q185" i="7"/>
  <c r="Q2126" i="7"/>
  <c r="Q953" i="7"/>
  <c r="Q5378" i="7"/>
  <c r="Q4637" i="7"/>
  <c r="Q5019" i="7"/>
  <c r="Q4899" i="7"/>
  <c r="Q5251" i="7"/>
  <c r="Q5046" i="7"/>
  <c r="Q191" i="7"/>
  <c r="Q5233" i="7"/>
  <c r="Q5014" i="7"/>
  <c r="Q577" i="7"/>
  <c r="Q1253" i="7"/>
  <c r="Q5168" i="7"/>
  <c r="Q318" i="7"/>
  <c r="Q1203" i="7"/>
  <c r="Q1600" i="7"/>
  <c r="Q861" i="7"/>
  <c r="Q5287" i="7"/>
  <c r="Q182" i="7"/>
  <c r="Q4640" i="7"/>
  <c r="Q5424" i="7"/>
  <c r="Q4327" i="7"/>
  <c r="Q4344" i="7"/>
  <c r="Q4419" i="7"/>
  <c r="Q5068" i="7"/>
  <c r="Q2216" i="7"/>
  <c r="Q2041" i="7"/>
  <c r="Q2929" i="7"/>
  <c r="Q395" i="7"/>
  <c r="Q390" i="7"/>
  <c r="Q1564" i="7"/>
  <c r="Q450" i="7"/>
  <c r="Q2074" i="7"/>
  <c r="Q409" i="7"/>
  <c r="Q437" i="7"/>
  <c r="Q569" i="7"/>
  <c r="Q778" i="7"/>
  <c r="Q3203" i="7"/>
  <c r="Q846" i="7"/>
  <c r="Q1152" i="7"/>
  <c r="Q850" i="7"/>
  <c r="Q5132" i="7"/>
  <c r="Q941" i="7"/>
  <c r="Q2365" i="7"/>
  <c r="Q787" i="7"/>
  <c r="Q972" i="7"/>
  <c r="Q534" i="7"/>
  <c r="Q2916" i="7"/>
  <c r="Q1965" i="7"/>
  <c r="Q2105" i="7"/>
  <c r="Q436" i="7"/>
  <c r="Q1188" i="7"/>
  <c r="Q896" i="7"/>
  <c r="Q594" i="7"/>
  <c r="Q521" i="7"/>
  <c r="Q993" i="7"/>
  <c r="Q4685" i="7"/>
  <c r="Q2930" i="7"/>
  <c r="Q1524" i="7"/>
  <c r="Q2022" i="7"/>
  <c r="Q433" i="7"/>
  <c r="Q533" i="7"/>
  <c r="Q5060" i="7"/>
  <c r="Q5024" i="7"/>
  <c r="Q5237" i="7"/>
  <c r="Q680" i="7"/>
  <c r="Q4781" i="7"/>
  <c r="Q76" i="7"/>
  <c r="Q5038" i="7"/>
  <c r="Q4593" i="7"/>
  <c r="Q4425" i="7"/>
  <c r="Q2357" i="7"/>
  <c r="Q1016" i="7"/>
  <c r="Q3504" i="7"/>
  <c r="Q5253" i="7"/>
  <c r="Q1935" i="7"/>
  <c r="Q4730" i="7"/>
  <c r="Q3974" i="7"/>
  <c r="Q3443" i="7"/>
  <c r="Q5142" i="7"/>
  <c r="Q4098" i="7"/>
  <c r="Q4759" i="7"/>
  <c r="Q3428" i="7"/>
  <c r="Q3529" i="7"/>
  <c r="Q1210" i="7"/>
  <c r="Q3088" i="7"/>
  <c r="Q5238" i="7"/>
  <c r="Q3983" i="7"/>
  <c r="Q1572" i="7"/>
  <c r="Q2923" i="7"/>
  <c r="Q3617" i="7"/>
  <c r="Q1373" i="7"/>
  <c r="Q2728" i="7"/>
  <c r="Q4982" i="7"/>
  <c r="Q4449" i="7"/>
  <c r="Q1183" i="7"/>
  <c r="Q3402" i="7"/>
  <c r="Q4005" i="7"/>
  <c r="Q1316" i="7"/>
  <c r="Q3551" i="7"/>
  <c r="Q5455" i="7"/>
  <c r="Q3692" i="7"/>
  <c r="Q4998" i="7"/>
  <c r="Q1854" i="7"/>
  <c r="Q4906" i="7"/>
  <c r="Q1289" i="7"/>
  <c r="Q3003" i="7"/>
  <c r="Q5359" i="7"/>
  <c r="Q3550" i="7"/>
  <c r="Q5062" i="7"/>
  <c r="Q5052" i="7"/>
  <c r="Q3818" i="7"/>
  <c r="Q727" i="7"/>
  <c r="Q2607" i="7"/>
  <c r="Q4669" i="7"/>
  <c r="Q2659" i="7"/>
  <c r="Q4402" i="7"/>
  <c r="Q3328" i="7"/>
  <c r="Q3006" i="7"/>
  <c r="Q4569" i="7"/>
  <c r="Q3414" i="7"/>
  <c r="Q5411" i="7"/>
  <c r="Q4081" i="7"/>
  <c r="Q4104" i="7"/>
  <c r="Q4980" i="7"/>
  <c r="Q2610" i="7"/>
  <c r="Q4729" i="7"/>
  <c r="Q2258" i="7"/>
  <c r="Q5402" i="7"/>
  <c r="Q3473" i="7"/>
  <c r="Q3400" i="7"/>
  <c r="Q4356" i="7"/>
  <c r="Q5098" i="7"/>
  <c r="Q4118" i="7"/>
  <c r="Q3598" i="7"/>
  <c r="Q4939" i="7"/>
  <c r="Q4167" i="7"/>
  <c r="Q3028" i="7"/>
  <c r="Q3519" i="7"/>
  <c r="Q4559" i="7"/>
  <c r="Q4135" i="7"/>
  <c r="Q2352" i="7"/>
  <c r="Q4399" i="7"/>
  <c r="Q4173" i="7"/>
  <c r="Q3195" i="7"/>
  <c r="Q3548" i="7"/>
  <c r="Q4358" i="7"/>
  <c r="Q3579" i="7"/>
  <c r="Q2131" i="7"/>
  <c r="Q4158" i="7"/>
  <c r="Q2845" i="7"/>
  <c r="Q3523" i="7"/>
  <c r="Q4554" i="7"/>
  <c r="Q4543" i="7"/>
  <c r="Q4045" i="7"/>
  <c r="Q4824" i="7"/>
  <c r="Q4619" i="7"/>
  <c r="Q3574" i="7"/>
  <c r="Q1543" i="7"/>
  <c r="Q4813" i="7"/>
  <c r="Q2341" i="7"/>
  <c r="Q2995" i="7"/>
  <c r="Q4647" i="7"/>
  <c r="Q4727" i="7"/>
  <c r="Q2393" i="7"/>
  <c r="Q1247" i="7"/>
  <c r="Q3540" i="7"/>
  <c r="Q5307" i="7"/>
  <c r="Q1964" i="7"/>
  <c r="Q3465" i="7"/>
  <c r="Q1770" i="7"/>
  <c r="Q4303" i="7"/>
  <c r="Q1774" i="7"/>
  <c r="Q4987" i="7"/>
  <c r="Q3451" i="7"/>
  <c r="Q5150" i="7"/>
  <c r="Q3946" i="7"/>
  <c r="Q1390" i="7"/>
  <c r="Q3160" i="7"/>
  <c r="Q5367" i="7"/>
  <c r="Q4335" i="7"/>
  <c r="Q2888" i="7"/>
  <c r="Q3031" i="7"/>
  <c r="Q3833" i="7"/>
  <c r="Q1517" i="7"/>
  <c r="Q2764" i="7"/>
  <c r="Q5039" i="7"/>
  <c r="Q3687" i="7"/>
  <c r="Q1714" i="7"/>
  <c r="Q2231" i="7"/>
  <c r="Q4249" i="7"/>
  <c r="Q1486" i="7"/>
  <c r="Q4162" i="7"/>
  <c r="Q5326" i="7"/>
  <c r="Q3908" i="7"/>
  <c r="Q4918" i="7"/>
  <c r="Q2057" i="7"/>
  <c r="Q3832" i="7"/>
  <c r="Q1466" i="7"/>
  <c r="Q3039" i="7"/>
  <c r="Q4611" i="7"/>
  <c r="Q3766" i="7"/>
  <c r="Q4488" i="7"/>
  <c r="Q4834" i="7"/>
  <c r="Q4319" i="7"/>
  <c r="Q5405" i="7"/>
  <c r="Q2685" i="7"/>
  <c r="Q1843" i="7"/>
  <c r="Q3909" i="7"/>
  <c r="Q4037" i="7"/>
  <c r="Q1308" i="7"/>
  <c r="Q3042" i="7"/>
  <c r="Q4614" i="7"/>
  <c r="Q3975" i="7"/>
  <c r="Q5256" i="7"/>
  <c r="Q4297" i="7"/>
  <c r="Q4315" i="7"/>
  <c r="Q4911" i="7"/>
  <c r="Q2646" i="7"/>
  <c r="Q4853" i="7"/>
  <c r="Q2294" i="7"/>
  <c r="Q5278" i="7"/>
  <c r="Q3689" i="7"/>
  <c r="Q4418" i="7"/>
  <c r="Q4401" i="7"/>
  <c r="Q5164" i="7"/>
  <c r="Q4172" i="7"/>
  <c r="Q2552" i="7"/>
  <c r="Q4662" i="7"/>
  <c r="Q3397" i="7"/>
  <c r="Q3274" i="7"/>
  <c r="Q3735" i="7"/>
  <c r="Q4695" i="7"/>
  <c r="Q4361" i="7"/>
  <c r="Q3553" i="7"/>
  <c r="Q4742" i="7"/>
  <c r="Q4486" i="7"/>
  <c r="Q3231" i="7"/>
  <c r="Q3509" i="7"/>
  <c r="Q4592" i="7"/>
  <c r="Q3615" i="7"/>
  <c r="Q5076" i="7"/>
  <c r="Q5387" i="7"/>
  <c r="Q2820" i="7"/>
  <c r="Q1246" i="7"/>
  <c r="Q5186" i="7"/>
  <c r="Q2849" i="7"/>
  <c r="Q5141" i="7"/>
  <c r="Q4878" i="7"/>
  <c r="Q4984" i="7"/>
  <c r="Q3772" i="7"/>
  <c r="Q1230" i="7"/>
  <c r="Q4693" i="7"/>
  <c r="Q1611" i="7"/>
  <c r="Q4204" i="7"/>
  <c r="Q3897" i="7"/>
  <c r="Q1988" i="7"/>
  <c r="Q4354" i="7"/>
  <c r="Q2134" i="7"/>
  <c r="Q5373" i="7"/>
  <c r="Q2449" i="7"/>
  <c r="Q5470" i="7"/>
  <c r="Q3537" i="7"/>
  <c r="Q2259" i="7"/>
  <c r="Q3743" i="7"/>
  <c r="Q1999" i="7"/>
  <c r="Q4877" i="7"/>
  <c r="Q3188" i="7"/>
  <c r="Q4580" i="7"/>
  <c r="Q4310" i="7"/>
  <c r="Q1534" i="7"/>
  <c r="Q3196" i="7"/>
  <c r="Q5433" i="7"/>
  <c r="Q4389" i="7"/>
  <c r="Q2265" i="7"/>
  <c r="Q3951" i="7"/>
  <c r="Q4069" i="7"/>
  <c r="Q1661" i="7"/>
  <c r="Q2800" i="7"/>
  <c r="Q5180" i="7"/>
  <c r="Q3723" i="7"/>
  <c r="Q1822" i="7"/>
  <c r="Q2303" i="7"/>
  <c r="Q4546" i="7"/>
  <c r="Q1914" i="7"/>
  <c r="Q2404" i="7"/>
  <c r="Q4842" i="7"/>
  <c r="Q3239" i="7"/>
  <c r="Q4893" i="7"/>
  <c r="Q2069" i="7"/>
  <c r="Q2803" i="7"/>
  <c r="Q5198" i="7"/>
  <c r="Q3117" i="7"/>
  <c r="Q1653" i="7"/>
  <c r="Q4268" i="7"/>
  <c r="Q4788" i="7"/>
  <c r="Q1606" i="7"/>
  <c r="Q2407" i="7"/>
  <c r="Q4845" i="7"/>
  <c r="Q2721" i="7"/>
  <c r="Q1951" i="7"/>
  <c r="Q3955" i="7"/>
  <c r="Q4280" i="7"/>
  <c r="Q1515" i="7"/>
  <c r="Q3078" i="7"/>
  <c r="Q4659" i="7"/>
  <c r="Q3880" i="7"/>
  <c r="Q5310" i="7"/>
  <c r="Q4525" i="7"/>
  <c r="Q4754" i="7"/>
  <c r="Q4986" i="7"/>
  <c r="Q2682" i="7"/>
  <c r="Q4889" i="7"/>
  <c r="Q2330" i="7"/>
  <c r="Q5399" i="7"/>
  <c r="Q3905" i="7"/>
  <c r="Q3731" i="7"/>
  <c r="Q4607" i="7"/>
  <c r="Q5257" i="7"/>
  <c r="Q4217" i="7"/>
  <c r="Q2984" i="7"/>
  <c r="Q4793" i="7"/>
  <c r="Q3433" i="7"/>
  <c r="Q4491" i="7"/>
  <c r="Q3771" i="7"/>
  <c r="Q4749" i="7"/>
  <c r="Q4760" i="7"/>
  <c r="Q2722" i="7"/>
  <c r="Q4976" i="7"/>
  <c r="Q3330" i="7"/>
  <c r="Q1761" i="7"/>
  <c r="Q4932" i="7"/>
  <c r="Q3592" i="7"/>
  <c r="Q2342" i="7"/>
  <c r="Q5136" i="7"/>
  <c r="Q5321" i="7"/>
  <c r="Q2856" i="7"/>
  <c r="Q1922" i="7"/>
  <c r="Q4532" i="7"/>
  <c r="Q3065" i="7"/>
  <c r="Q5234" i="7"/>
  <c r="Q4067" i="7"/>
  <c r="Q1680" i="7"/>
  <c r="Q4227" i="7"/>
  <c r="Q2996" i="7"/>
  <c r="Q2322" i="7"/>
  <c r="Q4263" i="7"/>
  <c r="Q1794" i="7"/>
  <c r="Q4099" i="7"/>
  <c r="Q1578" i="7"/>
  <c r="Q3316" i="7"/>
  <c r="Q1693" i="7"/>
  <c r="Q1396" i="7"/>
  <c r="Q2521" i="7"/>
  <c r="Q5331" i="7"/>
  <c r="Q3573" i="7"/>
  <c r="Q1649" i="7"/>
  <c r="Q3997" i="7"/>
  <c r="Q2247" i="7"/>
  <c r="Q5459" i="7"/>
  <c r="Q3481" i="7"/>
  <c r="Q4349" i="7"/>
  <c r="Q4009" i="7"/>
  <c r="Q1678" i="7"/>
  <c r="Q3232" i="7"/>
  <c r="Q2277" i="7"/>
  <c r="Q4434" i="7"/>
  <c r="Q2972" i="7"/>
  <c r="Q3724" i="7"/>
  <c r="Q4339" i="7"/>
  <c r="Q1799" i="7"/>
  <c r="Q2836" i="7"/>
  <c r="Q5094" i="7"/>
  <c r="Q3759" i="7"/>
  <c r="Q1930" i="7"/>
  <c r="Q2658" i="7"/>
  <c r="Q3235" i="7"/>
  <c r="Q1596" i="7"/>
  <c r="Q2482" i="7"/>
  <c r="Q1838" i="7"/>
  <c r="Q4665" i="7"/>
  <c r="Q1954" i="7"/>
  <c r="Q2555" i="7"/>
  <c r="Q2839" i="7"/>
  <c r="Q5100" i="7"/>
  <c r="Q3153" i="7"/>
  <c r="Q1801" i="7"/>
  <c r="Q4412" i="7"/>
  <c r="Q5120" i="7"/>
  <c r="Q1750" i="7"/>
  <c r="Q2443" i="7"/>
  <c r="Q4890" i="7"/>
  <c r="Q2757" i="7"/>
  <c r="Q2161" i="7"/>
  <c r="Q4171" i="7"/>
  <c r="Q4435" i="7"/>
  <c r="Q1382" i="7"/>
  <c r="Q3114" i="7"/>
  <c r="Q4786" i="7"/>
  <c r="Q3363" i="7"/>
  <c r="Q1697" i="7"/>
  <c r="Q3441" i="7"/>
  <c r="Q3624" i="7"/>
  <c r="Q5461" i="7"/>
  <c r="Q2718" i="7"/>
  <c r="Q4747" i="7"/>
  <c r="Q2366" i="7"/>
  <c r="Q5384" i="7"/>
  <c r="Q4150" i="7"/>
  <c r="Q4457" i="7"/>
  <c r="Q4981" i="7"/>
  <c r="Q5454" i="7"/>
  <c r="Q3415" i="7"/>
  <c r="Q3707" i="7"/>
  <c r="Q1171" i="7"/>
  <c r="Q3730" i="7"/>
  <c r="Q2205" i="7"/>
  <c r="Q1859" i="7"/>
  <c r="Q5211" i="7"/>
  <c r="Q3596" i="7"/>
  <c r="Q3190" i="7"/>
  <c r="Q5415" i="7"/>
  <c r="Q2869" i="7"/>
  <c r="Q2209" i="7"/>
  <c r="Q1804" i="7"/>
  <c r="Q3510" i="7"/>
  <c r="Q3882" i="7"/>
  <c r="Q4608" i="7"/>
  <c r="Q2570" i="7"/>
  <c r="Q4531" i="7"/>
  <c r="Q2516" i="7"/>
  <c r="Q2211" i="7"/>
  <c r="Q5303" i="7"/>
  <c r="Q4002" i="7"/>
  <c r="Q4717" i="7"/>
  <c r="Q3158" i="7"/>
  <c r="Q3344" i="7"/>
  <c r="Q2606" i="7"/>
  <c r="Q1939" i="7"/>
  <c r="Q3693" i="7"/>
  <c r="Q3237" i="7"/>
  <c r="Q4211" i="7"/>
  <c r="Q2477" i="7"/>
  <c r="Q3895" i="7"/>
  <c r="Q2630" i="7"/>
  <c r="Q1919" i="7"/>
  <c r="Q3718" i="7"/>
  <c r="Q2942" i="7"/>
  <c r="Q4603" i="7"/>
  <c r="Q1902" i="7"/>
  <c r="Q3388" i="7"/>
  <c r="Q2071" i="7"/>
  <c r="Q1684" i="7"/>
  <c r="Q2989" i="7"/>
  <c r="Q1961" i="7"/>
  <c r="Q3645" i="7"/>
  <c r="Q1901" i="7"/>
  <c r="Q3439" i="7"/>
  <c r="Q1735" i="7"/>
  <c r="Q5165" i="7"/>
  <c r="Q2724" i="7"/>
  <c r="Q4452" i="7"/>
  <c r="Q3391" i="7"/>
  <c r="Q2102" i="7"/>
  <c r="Q3907" i="7"/>
  <c r="Q3264" i="7"/>
  <c r="Q1574" i="7"/>
  <c r="Q2248" i="7"/>
  <c r="Q2553" i="7"/>
  <c r="Q3452" i="7"/>
  <c r="Q2474" i="7"/>
  <c r="Q3094" i="7"/>
  <c r="Q2364" i="7"/>
  <c r="Q5106" i="7"/>
  <c r="Q1819" i="7"/>
  <c r="Q2253" i="7"/>
  <c r="Q3814" i="7"/>
  <c r="Q1453" i="7"/>
  <c r="Q2554" i="7"/>
  <c r="Q2176" i="7"/>
  <c r="Q5369" i="7"/>
  <c r="Q2215" i="7"/>
  <c r="Q1749" i="7"/>
  <c r="Q2911" i="7"/>
  <c r="Q5208" i="7"/>
  <c r="Q3225" i="7"/>
  <c r="Q1956" i="7"/>
  <c r="Q4910" i="7"/>
  <c r="Q5099" i="7"/>
  <c r="Q1721" i="7"/>
  <c r="Q2515" i="7"/>
  <c r="Q5380" i="7"/>
  <c r="Q2829" i="7"/>
  <c r="Q1374" i="7"/>
  <c r="Q4309" i="7"/>
  <c r="Q4398" i="7"/>
  <c r="Q1416" i="7"/>
  <c r="Q3186" i="7"/>
  <c r="Q4725" i="7"/>
  <c r="Q4831" i="7"/>
  <c r="Q1936" i="7"/>
  <c r="Q3513" i="7"/>
  <c r="Q3732" i="7"/>
  <c r="Q5282" i="7"/>
  <c r="Q2790" i="7"/>
  <c r="Q4544" i="7"/>
  <c r="Q2633" i="7"/>
  <c r="Q5375" i="7"/>
  <c r="Q3245" i="7"/>
  <c r="Q3751" i="7"/>
  <c r="Q4556" i="7"/>
  <c r="Q5486" i="7"/>
  <c r="Q4900" i="7"/>
  <c r="Q2868" i="7"/>
  <c r="Q5044" i="7"/>
  <c r="Q3701" i="7"/>
  <c r="Q2838" i="7"/>
  <c r="Q2010" i="7"/>
  <c r="Q5372" i="7"/>
  <c r="Q4721" i="7"/>
  <c r="Q4330" i="7"/>
  <c r="Q3310" i="7"/>
  <c r="Q1616" i="7"/>
  <c r="Q4201" i="7"/>
  <c r="Q2360" i="7"/>
  <c r="Q2774" i="7"/>
  <c r="Q1713" i="7"/>
  <c r="Q3541" i="7"/>
  <c r="Q3923" i="7"/>
  <c r="Q1207" i="7"/>
  <c r="Q3972" i="7"/>
  <c r="Q2361" i="7"/>
  <c r="Q1967" i="7"/>
  <c r="Q5083" i="7"/>
  <c r="Q2401" i="7"/>
  <c r="Q4839" i="7"/>
  <c r="Q2382" i="7"/>
  <c r="Q3720" i="7"/>
  <c r="Q2327" i="7"/>
  <c r="Q2541" i="7"/>
  <c r="Q1727" i="7"/>
  <c r="Q5366" i="7"/>
  <c r="Q4739" i="7"/>
  <c r="Q2061" i="7"/>
  <c r="Q4197" i="7"/>
  <c r="Q2395" i="7"/>
  <c r="Q2420" i="7"/>
  <c r="Q4896" i="7"/>
  <c r="Q3532" i="7"/>
  <c r="Q4703" i="7"/>
  <c r="Q2241" i="7"/>
  <c r="Q3380" i="7"/>
  <c r="Q3038" i="7"/>
  <c r="Q2047" i="7"/>
  <c r="Q3873" i="7"/>
  <c r="Q3739" i="7"/>
  <c r="Q4256" i="7"/>
  <c r="Q1677" i="7"/>
  <c r="Q4131" i="7"/>
  <c r="Q3515" i="7"/>
  <c r="Q2027" i="7"/>
  <c r="Q3952" i="7"/>
  <c r="Q2218" i="7"/>
  <c r="Q4450" i="7"/>
  <c r="Q2278" i="7"/>
  <c r="Q3424" i="7"/>
  <c r="Q2648" i="7"/>
  <c r="Q1817" i="7"/>
  <c r="Q3025" i="7"/>
  <c r="Q2089" i="7"/>
  <c r="Q4146" i="7"/>
  <c r="Q2513" i="7"/>
  <c r="Q3911" i="7"/>
  <c r="Q4155" i="7"/>
  <c r="Q2729" i="7"/>
  <c r="Q2339" i="7"/>
  <c r="Q2458" i="7"/>
  <c r="Q3427" i="7"/>
  <c r="Q2834" i="7"/>
  <c r="Q4237" i="7"/>
  <c r="Q3241" i="7"/>
  <c r="Q1275" i="7"/>
  <c r="Q2195" i="7"/>
  <c r="Q2589" i="7"/>
  <c r="Q3668" i="7"/>
  <c r="Q2098" i="7"/>
  <c r="Q3130" i="7"/>
  <c r="Q2344" i="7"/>
  <c r="Q5163" i="7"/>
  <c r="Q1927" i="7"/>
  <c r="Q2495" i="7"/>
  <c r="Q3863" i="7"/>
  <c r="Q2227" i="7"/>
  <c r="Q2590" i="7"/>
  <c r="Q2798" i="7"/>
  <c r="Q4785" i="7"/>
  <c r="Q1153" i="7"/>
  <c r="Q1975" i="7"/>
  <c r="Q2947" i="7"/>
  <c r="Q5080" i="7"/>
  <c r="Q3508" i="7"/>
  <c r="Q2486" i="7"/>
  <c r="Q4795" i="7"/>
  <c r="Q5279" i="7"/>
  <c r="Q1847" i="7"/>
  <c r="Q2551" i="7"/>
  <c r="Q5266" i="7"/>
  <c r="Q2865" i="7"/>
  <c r="Q1518" i="7"/>
  <c r="Q4503" i="7"/>
  <c r="Q4443" i="7"/>
  <c r="Q1782" i="7"/>
  <c r="Q3222" i="7"/>
  <c r="Q4779" i="7"/>
  <c r="Q2469" i="7"/>
  <c r="Q2044" i="7"/>
  <c r="Q3549" i="7"/>
  <c r="Q3768" i="7"/>
  <c r="Q5161" i="7"/>
  <c r="Q3493" i="7"/>
  <c r="Q3643" i="7"/>
  <c r="Q1873" i="7"/>
  <c r="Q3745" i="7"/>
  <c r="Q2751" i="7"/>
  <c r="Q3390" i="7"/>
  <c r="Q3625" i="7"/>
  <c r="Q4867" i="7"/>
  <c r="Q3346" i="7"/>
  <c r="Q1760" i="7"/>
  <c r="Q3440" i="7"/>
  <c r="Q2597" i="7"/>
  <c r="Q2185" i="7"/>
  <c r="Q2792" i="7"/>
  <c r="Q2833" i="7"/>
  <c r="Q5091" i="7"/>
  <c r="Q2396" i="7"/>
  <c r="Q4466" i="7"/>
  <c r="Q3351" i="7"/>
  <c r="Q2410" i="7"/>
  <c r="Q2501" i="7"/>
  <c r="Q2473" i="7"/>
  <c r="Q4929" i="7"/>
  <c r="Q2873" i="7"/>
  <c r="Q3792" i="7"/>
  <c r="Q2399" i="7"/>
  <c r="Q2613" i="7"/>
  <c r="Q1531" i="7"/>
  <c r="Q4914" i="7"/>
  <c r="Q5138" i="7"/>
  <c r="Q2097" i="7"/>
  <c r="Q4438" i="7"/>
  <c r="Q2825" i="7"/>
  <c r="Q3472" i="7"/>
  <c r="Q4950" i="7"/>
  <c r="Q4527" i="7"/>
  <c r="Q5011" i="7"/>
  <c r="Q2663" i="7"/>
  <c r="Q3416" i="7"/>
  <c r="Q2064" i="7"/>
  <c r="Q2292" i="7"/>
  <c r="Q4034" i="7"/>
  <c r="Q3896" i="7"/>
  <c r="Q4301" i="7"/>
  <c r="Q1813" i="7"/>
  <c r="Q4355" i="7"/>
  <c r="Q2251" i="7"/>
  <c r="Q1604" i="7"/>
  <c r="Q4209" i="7"/>
  <c r="Q2744" i="7"/>
  <c r="Q3419" i="7"/>
  <c r="Q1755" i="7"/>
  <c r="Q4021" i="7"/>
  <c r="Q3048" i="7"/>
  <c r="Q2879" i="7"/>
  <c r="Q3198" i="7"/>
  <c r="Q4545" i="7"/>
  <c r="Q4393" i="7"/>
  <c r="Q2212" i="7"/>
  <c r="Q4321" i="7"/>
  <c r="Q3375" i="7"/>
  <c r="Q1695" i="7"/>
  <c r="Q2375" i="7"/>
  <c r="Q2494" i="7"/>
  <c r="Q3613" i="7"/>
  <c r="Q1364" i="7"/>
  <c r="Q3665" i="7"/>
  <c r="Q2225" i="7"/>
  <c r="Q1419" i="7"/>
  <c r="Q2400" i="7"/>
  <c r="Q2661" i="7"/>
  <c r="Q3884" i="7"/>
  <c r="Q1144" i="7"/>
  <c r="Q3883" i="7"/>
  <c r="Q2142" i="7"/>
  <c r="Q2402" i="7"/>
  <c r="Q2003" i="7"/>
  <c r="Q4107" i="7"/>
  <c r="Q4110" i="7"/>
  <c r="Q1376" i="7"/>
  <c r="Q2626" i="7"/>
  <c r="Q2263" i="7"/>
  <c r="Q4940" i="7"/>
  <c r="Q1189" i="7"/>
  <c r="Q2244" i="7"/>
  <c r="Q2983" i="7"/>
  <c r="Q5134" i="7"/>
  <c r="Q4501" i="7"/>
  <c r="Q1624" i="7"/>
  <c r="Q4989" i="7"/>
  <c r="Q5446" i="7"/>
  <c r="Q2086" i="7"/>
  <c r="Q2587" i="7"/>
  <c r="Q5312" i="7"/>
  <c r="Q2901" i="7"/>
  <c r="Q1662" i="7"/>
  <c r="Q4313" i="7"/>
  <c r="Q4463" i="7"/>
  <c r="Q3459" i="7"/>
  <c r="Q3338" i="7"/>
  <c r="Q1526" i="7"/>
  <c r="Q3825" i="7"/>
  <c r="Q2476" i="7"/>
  <c r="Q3857" i="7"/>
  <c r="Q3817" i="7"/>
  <c r="Q3709" i="7"/>
  <c r="Q3859" i="7"/>
  <c r="Q1981" i="7"/>
  <c r="Q4460" i="7"/>
  <c r="Q2787" i="7"/>
  <c r="Q2421" i="7"/>
  <c r="Q2413" i="7"/>
  <c r="Q3381" i="7"/>
  <c r="Q547" i="7"/>
  <c r="Q3808" i="7"/>
  <c r="Q4332" i="7"/>
  <c r="Q4468" i="7"/>
  <c r="Q3626" i="7"/>
  <c r="Q2776" i="7"/>
  <c r="Q2905" i="7"/>
  <c r="Q5199" i="7"/>
  <c r="Q2813" i="7"/>
  <c r="Q3944" i="7"/>
  <c r="Q4147" i="7"/>
  <c r="Q2878" i="7"/>
  <c r="Q3017" i="7"/>
  <c r="Q2509" i="7"/>
  <c r="Q5204" i="7"/>
  <c r="Q2376" i="7"/>
  <c r="Q3828" i="7"/>
  <c r="Q2615" i="7"/>
  <c r="Q2649" i="7"/>
  <c r="Q1836" i="7"/>
  <c r="Q4999" i="7"/>
  <c r="Q4719" i="7"/>
  <c r="Q2133" i="7"/>
  <c r="Q5105" i="7"/>
  <c r="Q2909" i="7"/>
  <c r="Q3249" i="7"/>
  <c r="Q5258" i="7"/>
  <c r="Q3450" i="7"/>
  <c r="Q4529" i="7"/>
  <c r="Q2188" i="7"/>
  <c r="Q3542" i="7"/>
  <c r="Q2100" i="7"/>
  <c r="Q2765" i="7"/>
  <c r="Q4079" i="7"/>
  <c r="Q3034" i="7"/>
  <c r="Q3435" i="7"/>
  <c r="Q2147" i="7"/>
  <c r="Q3690" i="7"/>
  <c r="Q2557" i="7"/>
  <c r="Q3110" i="7"/>
  <c r="Q3067" i="7"/>
  <c r="Q3748" i="7"/>
  <c r="Q3565" i="7"/>
  <c r="Q1870" i="7"/>
  <c r="Q4415" i="7"/>
  <c r="Q3084" i="7"/>
  <c r="Q2083" i="7"/>
  <c r="Q3234" i="7"/>
  <c r="Q3763" i="7"/>
  <c r="Q3437" i="7"/>
  <c r="Q1643" i="7"/>
  <c r="Q3499" i="7"/>
  <c r="Q3844" i="7"/>
  <c r="Q1829" i="7"/>
  <c r="Q2471" i="7"/>
  <c r="Q2530" i="7"/>
  <c r="Q3829" i="7"/>
  <c r="Q1508" i="7"/>
  <c r="Q3881" i="7"/>
  <c r="Q2261" i="7"/>
  <c r="Q1563" i="7"/>
  <c r="Q2380" i="7"/>
  <c r="Q2697" i="7"/>
  <c r="Q4215" i="7"/>
  <c r="Q1180" i="7"/>
  <c r="Q3886" i="7"/>
  <c r="Q2178" i="7"/>
  <c r="Q1510" i="7"/>
  <c r="Q2433" i="7"/>
  <c r="Q3426" i="7"/>
  <c r="Q4424" i="7"/>
  <c r="Q1528" i="7"/>
  <c r="Q2662" i="7"/>
  <c r="Q3113" i="7"/>
  <c r="Q5016" i="7"/>
  <c r="Q1225" i="7"/>
  <c r="Q2101" i="7"/>
  <c r="Q3019" i="7"/>
  <c r="Q5200" i="7"/>
  <c r="Q3449" i="7"/>
  <c r="Q1768" i="7"/>
  <c r="Q4937" i="7"/>
  <c r="Q5003" i="7"/>
  <c r="Q1959" i="7"/>
  <c r="Q3779" i="7"/>
  <c r="Q1219" i="7"/>
  <c r="Q3097" i="7"/>
  <c r="Q1857" i="7"/>
  <c r="Q4539" i="7"/>
  <c r="Q4555" i="7"/>
  <c r="Q3262" i="7"/>
  <c r="Q3202" i="7"/>
  <c r="Q5439" i="7"/>
  <c r="Q2072" i="7"/>
  <c r="Q3055" i="7"/>
  <c r="Q3374" i="7"/>
  <c r="Q2512" i="7"/>
  <c r="Q4808" i="7"/>
  <c r="Q5260" i="7"/>
  <c r="Q3840" i="7"/>
  <c r="Q2499" i="7"/>
  <c r="Q4075" i="7"/>
  <c r="Q5413" i="7"/>
  <c r="Q2466" i="7"/>
  <c r="Q2545" i="7"/>
  <c r="Q3864" i="7"/>
  <c r="Q2053" i="7"/>
  <c r="Q2169" i="7"/>
  <c r="Q3230" i="7"/>
  <c r="Q3867" i="7"/>
  <c r="Q3429" i="7"/>
  <c r="Q4014" i="7"/>
  <c r="Q3726" i="7"/>
  <c r="Q3103" i="7"/>
  <c r="Q1978" i="7"/>
  <c r="Q2326" i="7"/>
  <c r="Q3653" i="7"/>
  <c r="Q2580" i="7"/>
  <c r="Q2890" i="7"/>
  <c r="Q4156" i="7"/>
  <c r="Q2750" i="7"/>
  <c r="Q5263" i="7"/>
  <c r="Q4697" i="7"/>
  <c r="Q4411" i="7"/>
  <c r="Q2455" i="7"/>
  <c r="Q5476" i="7"/>
  <c r="Q2290" i="7"/>
  <c r="Q4728" i="7"/>
  <c r="Q1996" i="7"/>
  <c r="Q4207" i="7"/>
  <c r="Q3322" i="7"/>
  <c r="Q1716" i="7"/>
  <c r="Q4702" i="7"/>
  <c r="Q3267" i="7"/>
  <c r="Q2563" i="7"/>
  <c r="Q2985" i="7"/>
  <c r="Q3931" i="7"/>
  <c r="Q3161" i="7"/>
  <c r="Q3317" i="7"/>
  <c r="Q2073" i="7"/>
  <c r="Q2284" i="7"/>
  <c r="Q4694" i="7"/>
  <c r="Q3698" i="7"/>
  <c r="Q3422" i="7"/>
  <c r="Q2092" i="7"/>
  <c r="Q3728" i="7"/>
  <c r="Q2280" i="7"/>
  <c r="Q5382" i="7"/>
  <c r="Q4184" i="7"/>
  <c r="Q4586" i="7"/>
  <c r="Q4406" i="7"/>
  <c r="Q1758" i="7"/>
  <c r="Q3361" i="7"/>
  <c r="Q2310" i="7"/>
  <c r="Q5327" i="7"/>
  <c r="Q3699" i="7"/>
  <c r="Q2818" i="7"/>
  <c r="Q1424" i="7"/>
  <c r="Q2632" i="7"/>
  <c r="Q5374" i="7"/>
  <c r="Q3162" i="7"/>
  <c r="Q4692" i="7"/>
  <c r="Q3464" i="7"/>
  <c r="Q3918" i="7"/>
  <c r="Q1850" i="7"/>
  <c r="Q3467" i="7"/>
  <c r="Q1432" i="7"/>
  <c r="Q2743" i="7"/>
  <c r="Q5009" i="7"/>
  <c r="Q4378" i="7"/>
  <c r="Q4305" i="7"/>
  <c r="Q1943" i="7"/>
  <c r="Q2884" i="7"/>
  <c r="Q5166" i="7"/>
  <c r="Q3713" i="7"/>
  <c r="Q5041" i="7"/>
  <c r="Q2489" i="7"/>
  <c r="Q4585" i="7"/>
  <c r="Q2207" i="7"/>
  <c r="Q3922" i="7"/>
  <c r="Q1720" i="7"/>
  <c r="Q2815" i="7"/>
  <c r="Q5347" i="7"/>
  <c r="Q2481" i="7"/>
  <c r="Q4404" i="7"/>
  <c r="Q2456" i="7"/>
  <c r="Q4296" i="7"/>
  <c r="Q1861" i="7"/>
  <c r="Q3484" i="7"/>
  <c r="Q1571" i="7"/>
  <c r="Q2949" i="7"/>
  <c r="Q4865" i="7"/>
  <c r="Q3961" i="7"/>
  <c r="Q2445" i="7"/>
  <c r="Q2852" i="7"/>
  <c r="Q1737" i="7"/>
  <c r="Q3288" i="7"/>
  <c r="Q1366" i="7"/>
  <c r="Q2913" i="7"/>
  <c r="Q1888" i="7"/>
  <c r="Q4105" i="7"/>
  <c r="Q1948" i="7"/>
  <c r="Q3524" i="7"/>
  <c r="Q2210" i="7"/>
  <c r="Q3309" i="7"/>
  <c r="Q4993" i="7"/>
  <c r="Q2876" i="7"/>
  <c r="Q3822" i="7"/>
  <c r="Q4108" i="7"/>
  <c r="Q4351" i="7"/>
  <c r="Q5147" i="7"/>
  <c r="Q2537" i="7"/>
  <c r="Q4927" i="7"/>
  <c r="Q1860" i="7"/>
  <c r="Q4307" i="7"/>
  <c r="Q4687" i="7"/>
  <c r="Q3494" i="7"/>
  <c r="Q4802" i="7"/>
  <c r="Q5305" i="7"/>
  <c r="Q4066" i="7"/>
  <c r="Q3015" i="7"/>
  <c r="Q2809" i="7"/>
  <c r="Q4516" i="7"/>
  <c r="Q3487" i="7"/>
  <c r="Q4338" i="7"/>
  <c r="Q3725" i="7"/>
  <c r="Q3032" i="7"/>
  <c r="Q3387" i="7"/>
  <c r="Q3350" i="7"/>
  <c r="Q4512" i="7"/>
  <c r="Q4467" i="7"/>
  <c r="Q4470" i="7"/>
  <c r="Q3765" i="7"/>
  <c r="Q2763" i="7"/>
  <c r="Q1359" i="7"/>
  <c r="Q3870" i="7"/>
  <c r="Q2070" i="7"/>
  <c r="Q2669" i="7"/>
  <c r="Q1647" i="7"/>
  <c r="Q3434" i="7"/>
  <c r="Q3474" i="7"/>
  <c r="Q3389" i="7"/>
  <c r="Q2145" i="7"/>
  <c r="Q4680" i="7"/>
  <c r="Q4149" i="7"/>
  <c r="Q4144" i="7"/>
  <c r="Q1929" i="7"/>
  <c r="Q2959" i="7"/>
  <c r="Q2625" i="7"/>
  <c r="Q4856" i="7"/>
  <c r="Q3446" i="7"/>
  <c r="Q3838" i="7"/>
  <c r="Q3674" i="7"/>
  <c r="Q5001" i="7"/>
  <c r="Q3727" i="7"/>
  <c r="Q3211" i="7"/>
  <c r="Q2877" i="7"/>
  <c r="Q1781" i="7"/>
  <c r="Q1840" i="7"/>
  <c r="Q1551" i="7"/>
  <c r="Q5002" i="7"/>
  <c r="Q3928" i="7"/>
  <c r="Q3469" i="7"/>
  <c r="Q3008" i="7"/>
  <c r="Q3311" i="7"/>
  <c r="Q4405" i="7"/>
  <c r="Q3778" i="7"/>
  <c r="Q3421" i="7"/>
  <c r="Q4954" i="7"/>
  <c r="Q5221" i="7"/>
  <c r="Q2931" i="7"/>
  <c r="Q3654" i="7"/>
  <c r="Q655" i="7"/>
  <c r="Q3575" i="7"/>
  <c r="Q2977" i="7"/>
  <c r="Q4016" i="7"/>
  <c r="Q2475" i="7"/>
  <c r="Q2408" i="7"/>
  <c r="Q2973" i="7"/>
  <c r="Q4028" i="7"/>
  <c r="Q3688" i="7"/>
  <c r="Q4801" i="7"/>
  <c r="Q4220" i="7"/>
  <c r="Q3984" i="7"/>
  <c r="Q2239" i="7"/>
  <c r="Q2300" i="7"/>
  <c r="Q3999" i="7"/>
  <c r="Q3156" i="7"/>
  <c r="Q4388" i="7"/>
  <c r="Q3676" i="7"/>
  <c r="Q4251" i="7"/>
  <c r="Q1216" i="7"/>
  <c r="Q4387" i="7"/>
  <c r="Q2846" i="7"/>
  <c r="Q3622" i="7"/>
  <c r="Q3854" i="7"/>
  <c r="Q1881" i="7"/>
  <c r="Q2144" i="7"/>
  <c r="Q2714" i="7"/>
  <c r="Q1339" i="7"/>
  <c r="Q3715" i="7"/>
  <c r="Q2346" i="7"/>
  <c r="Q3729" i="7"/>
  <c r="Q3100" i="7"/>
  <c r="Q4011" i="7"/>
  <c r="Q2566" i="7"/>
  <c r="Q3386" i="7"/>
  <c r="Q3276" i="7"/>
  <c r="Q4030" i="7"/>
  <c r="Q2453" i="7"/>
  <c r="Q2328" i="7"/>
  <c r="Q5117" i="7"/>
  <c r="Q3398" i="7"/>
  <c r="Q3438" i="7"/>
  <c r="Q2060" i="7"/>
  <c r="Q3353" i="7"/>
  <c r="Q2109" i="7"/>
  <c r="Q1400" i="7"/>
  <c r="Q5061" i="7"/>
  <c r="Q3914" i="7"/>
  <c r="Q3578" i="7"/>
  <c r="Q1569" i="7"/>
  <c r="Q3938" i="7"/>
  <c r="Q3182" i="7"/>
  <c r="Q5448" i="7"/>
  <c r="Q4283" i="7"/>
  <c r="Q3940" i="7"/>
  <c r="Q1186" i="7"/>
  <c r="Q3064" i="7"/>
  <c r="Q5447" i="7"/>
  <c r="Q2527" i="7"/>
  <c r="Q4960" i="7"/>
  <c r="Q3026" i="7"/>
  <c r="Q4088" i="7"/>
  <c r="Q1937" i="7"/>
  <c r="Q3511" i="7"/>
  <c r="Q1449" i="7"/>
  <c r="Q3175" i="7"/>
  <c r="Q5397" i="7"/>
  <c r="Q2841" i="7"/>
  <c r="Q4974" i="7"/>
  <c r="Q1958" i="7"/>
  <c r="Q1576" i="7"/>
  <c r="Q2779" i="7"/>
  <c r="Q5057" i="7"/>
  <c r="Q4359" i="7"/>
  <c r="Q3937" i="7"/>
  <c r="Q5114" i="7"/>
  <c r="Q4738" i="7"/>
  <c r="Q3932" i="7"/>
  <c r="Q4369" i="7"/>
  <c r="Q4400" i="7"/>
  <c r="Q2986" i="7"/>
  <c r="Q4423" i="7"/>
  <c r="Q5353" i="7"/>
  <c r="Q2146" i="7"/>
  <c r="Q3543" i="7"/>
  <c r="Q4165" i="7"/>
  <c r="Q1800" i="7"/>
  <c r="Q2194" i="7"/>
  <c r="Q3868" i="7"/>
  <c r="Q2411" i="7"/>
  <c r="Q2314" i="7"/>
  <c r="Q2678" i="7"/>
  <c r="Q3963" i="7"/>
  <c r="Q3985" i="7"/>
  <c r="Q2897" i="7"/>
  <c r="Q2180" i="7"/>
  <c r="Q3630" i="7"/>
  <c r="Q4246" i="7"/>
  <c r="Q5396" i="7"/>
  <c r="Q2319" i="7"/>
  <c r="Q1544" i="7"/>
  <c r="Q1675" i="7"/>
  <c r="Q5095" i="7"/>
  <c r="Q2564" i="7"/>
  <c r="Q1167" i="7"/>
  <c r="Q2045" i="7"/>
  <c r="Q1593" i="7"/>
  <c r="Q5451" i="7"/>
  <c r="Q4705" i="7"/>
  <c r="Q3878" i="7"/>
  <c r="Q4506" i="7"/>
  <c r="Q3517" i="7"/>
  <c r="Q2065" i="7"/>
  <c r="Q2618" i="7"/>
  <c r="Q1445" i="7"/>
  <c r="Q5012" i="7"/>
  <c r="Q4634" i="7"/>
  <c r="Q2797" i="7"/>
  <c r="Q3794" i="7"/>
  <c r="Q5033" i="7"/>
  <c r="Q5363" i="7"/>
  <c r="Q4661" i="7"/>
  <c r="Q2337" i="7"/>
  <c r="Q3165" i="7"/>
  <c r="Q3679" i="7"/>
  <c r="Q4414" i="7"/>
  <c r="Q1722" i="7"/>
  <c r="Q1540" i="7"/>
  <c r="Q3609" i="7"/>
  <c r="Q1591" i="7"/>
  <c r="Q4573" i="7"/>
  <c r="Q3393" i="7"/>
  <c r="Q2221" i="7"/>
  <c r="Q2033" i="7"/>
  <c r="Q5294" i="7"/>
  <c r="Q3405" i="7"/>
  <c r="Q1946" i="7"/>
  <c r="Q1605" i="7"/>
  <c r="Q3189" i="7"/>
  <c r="Q4962" i="7"/>
  <c r="Q4944" i="7"/>
  <c r="Q4409" i="7"/>
  <c r="Q3150" i="7"/>
  <c r="Q1828" i="7"/>
  <c r="Q5172" i="7"/>
  <c r="Q2006" i="7"/>
  <c r="Q5345" i="7"/>
  <c r="Q1974" i="7"/>
  <c r="Q3991" i="7"/>
  <c r="Q3682" i="7"/>
  <c r="Q3095" i="7"/>
  <c r="Q2369" i="7"/>
  <c r="Q3479" i="7"/>
  <c r="Q2270" i="7"/>
  <c r="Q4233" i="7"/>
  <c r="Q2465" i="7"/>
  <c r="Q4341" i="7"/>
  <c r="Q4053" i="7"/>
  <c r="Q3555" i="7"/>
  <c r="Q3406" i="7"/>
  <c r="Q3834" i="7"/>
  <c r="Q2651" i="7"/>
  <c r="Q4724" i="7"/>
  <c r="Q3683" i="7"/>
  <c r="Q2349" i="7"/>
  <c r="Q1280" i="7"/>
  <c r="Q4187" i="7"/>
  <c r="Q4031" i="7"/>
  <c r="Q2981" i="7"/>
  <c r="Q3801" i="7"/>
  <c r="Q2799" i="7"/>
  <c r="Q2373" i="7"/>
  <c r="Q1245" i="7"/>
  <c r="Q3666" i="7"/>
  <c r="Q3906" i="7"/>
  <c r="Q2106" i="7"/>
  <c r="Q4483" i="7"/>
  <c r="Q2885" i="7"/>
  <c r="Q1791" i="7"/>
  <c r="Q5311" i="7"/>
  <c r="Q3866" i="7"/>
  <c r="Q1916" i="7"/>
  <c r="Q4182" i="7"/>
  <c r="Q1256" i="7"/>
  <c r="Q4195" i="7"/>
  <c r="Q1646" i="7"/>
  <c r="Q3057" i="7"/>
  <c r="Q4629" i="7"/>
  <c r="Q1849" i="7"/>
  <c r="Q4439" i="7"/>
  <c r="Q1640" i="7"/>
  <c r="Q3331" i="7"/>
  <c r="Q1450" i="7"/>
  <c r="Q2638" i="7"/>
  <c r="Q5438" i="7"/>
  <c r="Q1637" i="7"/>
  <c r="Q3662" i="7"/>
  <c r="Q1708" i="7"/>
  <c r="Q4111" i="7"/>
  <c r="Q1345" i="7"/>
  <c r="Q3360" i="7"/>
  <c r="Q5264" i="7"/>
  <c r="Q2189" i="7"/>
  <c r="Q3712" i="7"/>
  <c r="Q1992" i="7"/>
  <c r="Q3403" i="7"/>
  <c r="Q1301" i="7"/>
  <c r="Q2710" i="7"/>
  <c r="Q4961" i="7"/>
  <c r="Q2801" i="7"/>
  <c r="Q4519" i="7"/>
  <c r="Q1856" i="7"/>
  <c r="Q4561" i="7"/>
  <c r="Q1462" i="7"/>
  <c r="Q3178" i="7"/>
  <c r="Q5400" i="7"/>
  <c r="Q5337" i="7"/>
  <c r="Q2855" i="7"/>
  <c r="Q3588" i="7"/>
  <c r="Q2299" i="7"/>
  <c r="Q3637" i="7"/>
  <c r="Q2978" i="7"/>
  <c r="Q3851" i="7"/>
  <c r="Q4052" i="7"/>
  <c r="Q2624" i="7"/>
  <c r="Q2260" i="7"/>
  <c r="Q3091" i="7"/>
  <c r="Q1257" i="7"/>
  <c r="Q3898" i="7"/>
  <c r="Q3848" i="7"/>
  <c r="Q4655" i="7"/>
  <c r="Q4322" i="7"/>
  <c r="Q2535" i="7"/>
  <c r="Q5128" i="7"/>
  <c r="Q2502" i="7"/>
  <c r="Q2581" i="7"/>
  <c r="Q3900" i="7"/>
  <c r="Q2397" i="7"/>
  <c r="Q2812" i="7"/>
  <c r="Q3929" i="7"/>
  <c r="Q3762" i="7"/>
  <c r="Q2213" i="7"/>
  <c r="Q3869" i="7"/>
  <c r="Q2926" i="7"/>
  <c r="Q2214" i="7"/>
  <c r="Q2234" i="7"/>
  <c r="Q2698" i="7"/>
  <c r="Q1305" i="7"/>
  <c r="Q3950" i="7"/>
  <c r="Q5214" i="7"/>
  <c r="Q4957" i="7"/>
  <c r="Q4789" i="7"/>
  <c r="Q4709" i="7"/>
  <c r="Q2874" i="7"/>
  <c r="Q5135" i="7"/>
  <c r="Q2508" i="7"/>
  <c r="Q3172" i="7"/>
  <c r="Q1410" i="7"/>
  <c r="Q4769" i="7"/>
  <c r="Q3989" i="7"/>
  <c r="Q3089" i="7"/>
  <c r="Q4286" i="7"/>
  <c r="Q3248" i="7"/>
  <c r="Q4134" i="7"/>
  <c r="Q2854" i="7"/>
  <c r="Q2181" i="7"/>
  <c r="Q2096" i="7"/>
  <c r="Q1698" i="7"/>
  <c r="Q5481" i="7"/>
  <c r="Q3830" i="7"/>
  <c r="Q3970" i="7"/>
  <c r="Q3891" i="7"/>
  <c r="Q4374" i="7"/>
  <c r="Q5051" i="7"/>
  <c r="Q1670" i="7"/>
  <c r="Q3785" i="7"/>
  <c r="Q1506" i="7"/>
  <c r="Q3163" i="7"/>
  <c r="Q3827" i="7"/>
  <c r="Q4431" i="7"/>
  <c r="Q3815" i="7"/>
  <c r="Q3029" i="7"/>
  <c r="Q2914" i="7"/>
  <c r="Q5242" i="7"/>
  <c r="Q2831" i="7"/>
  <c r="Q4983" i="7"/>
  <c r="Q3468" i="7"/>
  <c r="Q5393" i="7"/>
  <c r="Q2198" i="7"/>
  <c r="Q2943" i="7"/>
  <c r="Q3471" i="7"/>
  <c r="Q2593" i="7"/>
  <c r="Q3960" i="7"/>
  <c r="Q4068" i="7"/>
  <c r="Q3628" i="7"/>
  <c r="Q1787" i="7"/>
  <c r="Q1627" i="7"/>
  <c r="Q4042" i="7"/>
  <c r="Q2297" i="7"/>
  <c r="Q2733" i="7"/>
  <c r="Q1706" i="7"/>
  <c r="Q5240" i="7"/>
  <c r="Q2371" i="7"/>
  <c r="Q4511" i="7"/>
  <c r="Q4360" i="7"/>
  <c r="Q2861" i="7"/>
  <c r="Q2688" i="7"/>
  <c r="Q4497" i="7"/>
  <c r="Q2805" i="7"/>
  <c r="Q3798" i="7"/>
  <c r="Q2435" i="7"/>
  <c r="Q4913" i="7"/>
  <c r="Q4928" i="7"/>
  <c r="Q4756" i="7"/>
  <c r="Q4471" i="7"/>
  <c r="Q3986" i="7"/>
  <c r="Q2472" i="7"/>
  <c r="Q4395" i="7"/>
  <c r="Q3136" i="7"/>
  <c r="Q3224" i="7"/>
  <c r="Q1266" i="7"/>
  <c r="Q4584" i="7"/>
  <c r="Q4829" i="7"/>
  <c r="Q2867" i="7"/>
  <c r="Q3953" i="7"/>
  <c r="Q3629" i="7"/>
  <c r="Q2660" i="7"/>
  <c r="Q1589" i="7"/>
  <c r="Q4232" i="7"/>
  <c r="Q4076" i="7"/>
  <c r="Q2427" i="7"/>
  <c r="Q3837" i="7"/>
  <c r="Q2871" i="7"/>
  <c r="Q2900" i="7"/>
  <c r="Q1418" i="7"/>
  <c r="Q3846" i="7"/>
  <c r="Q1585" i="7"/>
  <c r="Q3973" i="7"/>
  <c r="Q2504" i="7"/>
  <c r="Q4333" i="7"/>
  <c r="Q1197" i="7"/>
  <c r="Q2422" i="7"/>
  <c r="Q4860" i="7"/>
  <c r="Q2275" i="7"/>
  <c r="Q3614" i="7"/>
  <c r="Q2197" i="7"/>
  <c r="Q3764" i="7"/>
  <c r="Q1192" i="7"/>
  <c r="Q3070" i="7"/>
  <c r="Q5467" i="7"/>
  <c r="Q1957" i="7"/>
  <c r="Q3496" i="7"/>
  <c r="Q1784" i="7"/>
  <c r="Q3367" i="7"/>
  <c r="Q1668" i="7"/>
  <c r="Q2674" i="7"/>
  <c r="Q5357" i="7"/>
  <c r="Q2238" i="7"/>
  <c r="Q4080" i="7"/>
  <c r="Q1739" i="7"/>
  <c r="Q4231" i="7"/>
  <c r="Q1318" i="7"/>
  <c r="Q3142" i="7"/>
  <c r="Q4868" i="7"/>
  <c r="Q4367" i="7"/>
  <c r="Q2368" i="7"/>
  <c r="Q3903" i="7"/>
  <c r="Q4230" i="7"/>
  <c r="Q3139" i="7"/>
  <c r="Q2906" i="7"/>
  <c r="Q2616" i="7"/>
  <c r="Q2335" i="7"/>
  <c r="Q4236" i="7"/>
  <c r="Q4261" i="7"/>
  <c r="Q3562" i="7"/>
  <c r="Q2998" i="7"/>
  <c r="Q2436" i="7"/>
  <c r="Q4936" i="7"/>
  <c r="Q3594" i="7"/>
  <c r="Q2904" i="7"/>
  <c r="Q3917" i="7"/>
  <c r="Q1660" i="7"/>
  <c r="Q4572" i="7"/>
  <c r="Q4440" i="7"/>
  <c r="Q3556" i="7"/>
  <c r="Q4683" i="7"/>
  <c r="Q3083" i="7"/>
  <c r="Q2560" i="7"/>
  <c r="Q1733" i="7"/>
  <c r="Q2167" i="7"/>
  <c r="Q1895" i="7"/>
  <c r="Q1853" i="7"/>
  <c r="Q5124" i="7"/>
  <c r="Q3480" i="7"/>
  <c r="Q3359" i="7"/>
  <c r="Q4192" i="7"/>
  <c r="Q2990" i="7"/>
  <c r="Q1595" i="7"/>
  <c r="Q1228" i="7"/>
  <c r="Q4487" i="7"/>
  <c r="Q5162" i="7"/>
  <c r="Q3392" i="7"/>
  <c r="Q2534" i="7"/>
  <c r="Q3347" i="7"/>
  <c r="Q1520" i="7"/>
  <c r="Q3994" i="7"/>
  <c r="Q3793" i="7"/>
  <c r="Q4864" i="7"/>
  <c r="Q1688" i="7"/>
  <c r="Q2967" i="7"/>
  <c r="Q4472" i="7"/>
  <c r="Q691" i="7"/>
  <c r="Q2623" i="7"/>
  <c r="Q3013" i="7"/>
  <c r="Q4070" i="7"/>
  <c r="Q2511" i="7"/>
  <c r="Q2222" i="7"/>
  <c r="Q3364" i="7"/>
  <c r="Q4073" i="7"/>
  <c r="Q3904" i="7"/>
  <c r="Q4514" i="7"/>
  <c r="Q4265" i="7"/>
  <c r="Q4513" i="7"/>
  <c r="Q3014" i="7"/>
  <c r="Q3101" i="7"/>
  <c r="Q4373" i="7"/>
  <c r="Q3192" i="7"/>
  <c r="Q3737" i="7"/>
  <c r="Q2642" i="7"/>
  <c r="Q2333" i="7"/>
  <c r="Q3247" i="7"/>
  <c r="Q2769" i="7"/>
  <c r="Q3651" i="7"/>
  <c r="Q4436" i="7"/>
  <c r="Q2917" i="7"/>
  <c r="Q1742" i="7"/>
  <c r="Q3370" i="7"/>
  <c r="Q4437" i="7"/>
  <c r="Q4670" i="7"/>
  <c r="Q1222" i="7"/>
  <c r="Q5265" i="7"/>
  <c r="Q5344" i="7"/>
  <c r="Q4142" i="7"/>
  <c r="Q5474" i="7"/>
  <c r="Q3466" i="7"/>
  <c r="Q4956" i="7"/>
  <c r="Q4216" i="7"/>
  <c r="Q2599" i="7"/>
  <c r="Q2355" i="7"/>
  <c r="Q5484" i="7"/>
  <c r="Q5422" i="7"/>
  <c r="Q2940" i="7"/>
  <c r="Q4817" i="7"/>
  <c r="Q4551" i="7"/>
  <c r="Q2910" i="7"/>
  <c r="Q1798" i="7"/>
  <c r="Q5069" i="7"/>
  <c r="Q4617" i="7"/>
  <c r="Q2544" i="7"/>
  <c r="Q4897" i="7"/>
  <c r="Q3208" i="7"/>
  <c r="Q4441" i="7"/>
  <c r="Q1554" i="7"/>
  <c r="Q4858" i="7"/>
  <c r="Q2367" i="7"/>
  <c r="Q4787" i="7"/>
  <c r="Q2078" i="7"/>
  <c r="Q3949" i="7"/>
  <c r="Q1868" i="7"/>
  <c r="Q3580" i="7"/>
  <c r="Q5487" i="7"/>
  <c r="Q3268" i="7"/>
  <c r="Q3912" i="7"/>
  <c r="Q2076" i="7"/>
  <c r="Q4282" i="7"/>
  <c r="Q1934" i="7"/>
  <c r="Q4245" i="7"/>
  <c r="Q4496" i="7"/>
  <c r="Q2217" i="7"/>
  <c r="Q3516" i="7"/>
  <c r="Q2347" i="7"/>
  <c r="Q3395" i="7"/>
  <c r="Q1872" i="7"/>
  <c r="Q4735" i="7"/>
  <c r="Q5478" i="7"/>
  <c r="Q2228" i="7"/>
  <c r="Q4194" i="7"/>
  <c r="Q2148" i="7"/>
  <c r="Q3447" i="7"/>
  <c r="Q2657" i="7"/>
  <c r="Q3298" i="7"/>
  <c r="Q5429" i="7"/>
  <c r="Q4188" i="7"/>
  <c r="Q4226" i="7"/>
  <c r="Q3339" i="7"/>
  <c r="Q3915" i="7"/>
  <c r="Q2287" i="7"/>
  <c r="Q3787" i="7"/>
  <c r="Q4934" i="7"/>
  <c r="Q2933" i="7"/>
  <c r="Q2177" i="7"/>
  <c r="Q5252" i="7"/>
  <c r="Q2571" i="7"/>
  <c r="Q2538" i="7"/>
  <c r="Q5213" i="7"/>
  <c r="Q3939" i="7"/>
  <c r="Q3942" i="7"/>
  <c r="Q4113" i="7"/>
  <c r="Q3998" i="7"/>
  <c r="Q3740" i="7"/>
  <c r="Q2336" i="7"/>
  <c r="Q2298" i="7"/>
  <c r="Q3627" i="7"/>
  <c r="Q3802" i="7"/>
  <c r="Q3093" i="7"/>
  <c r="Q1505" i="7"/>
  <c r="Q5379" i="7"/>
  <c r="Q4229" i="7"/>
  <c r="Q2416" i="7"/>
  <c r="Q3702" i="7"/>
  <c r="Q4476" i="7"/>
  <c r="Q2488" i="7"/>
  <c r="Q3005" i="7"/>
  <c r="Q5092" i="7"/>
  <c r="Q3962" i="7"/>
  <c r="Q5304" i="7"/>
  <c r="Q2063" i="7"/>
  <c r="Q4003" i="7"/>
  <c r="Q2518" i="7"/>
  <c r="Q2870" i="7"/>
  <c r="Q3649" i="7"/>
  <c r="Q1150" i="7"/>
  <c r="Q3281" i="7"/>
  <c r="Q3358" i="7"/>
  <c r="Q5328" i="7"/>
  <c r="Q1614" i="7"/>
  <c r="Q3663" i="7"/>
  <c r="Q4056" i="7"/>
  <c r="Q3129" i="7"/>
  <c r="Q3154" i="7"/>
  <c r="Q2429" i="7"/>
  <c r="Q3558" i="7"/>
  <c r="Q4114" i="7"/>
  <c r="Q2446" i="7"/>
  <c r="Q2301" i="7"/>
  <c r="Q1703" i="7"/>
  <c r="Q4157" i="7"/>
  <c r="Q2311" i="7"/>
  <c r="Q2272" i="7"/>
  <c r="Q3352" i="7"/>
  <c r="Q2953" i="7"/>
  <c r="Q1793" i="7"/>
  <c r="Q5356" i="7"/>
  <c r="Q4225" i="7"/>
  <c r="Q1659" i="7"/>
  <c r="Q3948" i="7"/>
  <c r="Q3058" i="7"/>
  <c r="Q1679" i="7"/>
  <c r="Q1254" i="7"/>
  <c r="Q4804" i="7"/>
  <c r="Q2875" i="7"/>
  <c r="Q1909" i="7"/>
  <c r="Q1976" i="7"/>
  <c r="Q2793" i="7"/>
  <c r="Q4353" i="7"/>
  <c r="Q5249" i="7"/>
  <c r="Q3477" i="7"/>
  <c r="Q2754" i="7"/>
  <c r="Q2409" i="7"/>
  <c r="Q2652" i="7"/>
  <c r="Q3913" i="7"/>
  <c r="Q2962" i="7"/>
  <c r="Q4465" i="7"/>
  <c r="Q3286" i="7"/>
  <c r="Q4137" i="7"/>
  <c r="Q2230" i="7"/>
  <c r="Q4348" i="7"/>
  <c r="Q4691" i="7"/>
  <c r="Q2665" i="7"/>
  <c r="Q1666" i="7"/>
  <c r="Q1969" i="7"/>
  <c r="Q1163" i="7"/>
  <c r="Q5053" i="7"/>
  <c r="Q5048" i="7"/>
  <c r="Q2701" i="7"/>
  <c r="Q5259" i="7"/>
  <c r="Q4269" i="7"/>
  <c r="Q3957" i="7"/>
  <c r="Q2362" i="7"/>
  <c r="Q2806" i="7"/>
  <c r="Q5276" i="7"/>
  <c r="Q3244" i="7"/>
  <c r="Q5465" i="7"/>
  <c r="Q4183" i="7"/>
  <c r="Q2635" i="7"/>
  <c r="Q2080" i="7"/>
  <c r="Q5483" i="7"/>
  <c r="Q4848" i="7"/>
  <c r="Q2976" i="7"/>
  <c r="Q4575" i="7"/>
  <c r="Q3292" i="7"/>
  <c r="Q3090" i="7"/>
  <c r="Q1906" i="7"/>
  <c r="Q5386" i="7"/>
  <c r="Q3056" i="7"/>
  <c r="Q3696" i="7"/>
  <c r="Q2924" i="7"/>
  <c r="Q4524" i="7"/>
  <c r="Q1955" i="7"/>
  <c r="Q3547" i="7"/>
  <c r="Q5410" i="7"/>
  <c r="Q4515" i="7"/>
  <c r="Q4082" i="7"/>
  <c r="Q3041" i="7"/>
  <c r="Q3807" i="7"/>
  <c r="Q1608" i="7"/>
  <c r="Q4035" i="7"/>
  <c r="Q4731" i="7"/>
  <c r="Q3253" i="7"/>
  <c r="Q3978" i="7"/>
  <c r="Q2112" i="7"/>
  <c r="Q4518" i="7"/>
  <c r="Q2042" i="7"/>
  <c r="Q4560" i="7"/>
  <c r="Q5081" i="7"/>
  <c r="Q3490" i="7"/>
  <c r="Q4181" i="7"/>
  <c r="Q3811" i="7"/>
  <c r="Q3879" i="7"/>
  <c r="Q1953" i="7"/>
  <c r="Q3571" i="7"/>
  <c r="Q5434" i="7"/>
  <c r="Q2727" i="7"/>
  <c r="Q4774" i="7"/>
  <c r="Q4600" i="7"/>
  <c r="Q4085" i="7"/>
  <c r="Q2119" i="7"/>
  <c r="Q3362" i="7"/>
  <c r="Q4106" i="7"/>
  <c r="Q2656" i="7"/>
  <c r="Q4119" i="7"/>
  <c r="Q3695" i="7"/>
  <c r="Q4947" i="7"/>
  <c r="Q3899" i="7"/>
  <c r="Q1562" i="7"/>
  <c r="Q3890" i="7"/>
  <c r="Q4771" i="7"/>
  <c r="Q4397" i="7"/>
  <c r="Q3240" i="7"/>
  <c r="Q1808" i="7"/>
  <c r="Q3394" i="7"/>
  <c r="Q4553" i="7"/>
  <c r="Q1570" i="7"/>
  <c r="Q3901" i="7"/>
  <c r="Q4953" i="7"/>
  <c r="Q3650" i="7"/>
  <c r="Q4854" i="7"/>
  <c r="Q3122" i="7"/>
  <c r="Q4677" i="7"/>
  <c r="Q2786" i="7"/>
  <c r="Q4963" i="7"/>
  <c r="Q3774" i="7"/>
  <c r="Q2419" i="7"/>
  <c r="Q1880" i="7"/>
  <c r="Q3137" i="7"/>
  <c r="Q3621" i="7"/>
  <c r="Q1811" i="7"/>
  <c r="Q1741" i="7"/>
  <c r="Q1814" i="7"/>
  <c r="Q2159" i="7"/>
  <c r="Q2056" i="7"/>
  <c r="Q2479" i="7"/>
  <c r="Q3821" i="7"/>
  <c r="Q4262" i="7"/>
  <c r="Q2442" i="7"/>
  <c r="Q4392" i="7"/>
  <c r="Q2017" i="7"/>
  <c r="Q2927" i="7"/>
  <c r="Q1726" i="7"/>
  <c r="Q4228" i="7"/>
  <c r="Q2024" i="7"/>
  <c r="Q3430" i="7"/>
  <c r="Q4681" i="7"/>
  <c r="Q4161" i="7"/>
  <c r="Q3124" i="7"/>
  <c r="Q3495" i="7"/>
  <c r="Q3861" i="7"/>
  <c r="Q4047" i="7"/>
  <c r="Q2859" i="7"/>
  <c r="Q3582" i="7"/>
  <c r="Q619" i="7"/>
  <c r="Q4299" i="7"/>
  <c r="Q2941" i="7"/>
  <c r="Q3980" i="7"/>
  <c r="Q2439" i="7"/>
  <c r="Q3300" i="7"/>
  <c r="Q2937" i="7"/>
  <c r="Q4764" i="7"/>
  <c r="Q2389" i="7"/>
  <c r="Q3522" i="7"/>
  <c r="Q4175" i="7"/>
  <c r="Q3754" i="7"/>
  <c r="Q2600" i="7"/>
  <c r="Q3611" i="7"/>
  <c r="Q3781" i="7"/>
  <c r="Q3120" i="7"/>
  <c r="Q3969" i="7"/>
  <c r="Q3460" i="7"/>
  <c r="Q3399" i="7"/>
  <c r="Q1652" i="7"/>
  <c r="Q1707" i="7"/>
  <c r="Q3652" i="7"/>
  <c r="Q2412" i="7"/>
  <c r="Q3228" i="7"/>
  <c r="Q3535" i="7"/>
  <c r="Q3976" i="7"/>
  <c r="Q4376" i="7"/>
  <c r="Q4128" i="7"/>
  <c r="Q3865" i="7"/>
  <c r="Q2478" i="7"/>
  <c r="Q4043" i="7"/>
  <c r="Q4997" i="7"/>
  <c r="Q4479" i="7"/>
  <c r="Q1582" i="7"/>
  <c r="Q2035" i="7"/>
  <c r="Q1516" i="7"/>
  <c r="Q5485" i="7"/>
  <c r="Q1282" i="7"/>
  <c r="Q3133" i="7"/>
  <c r="Q1353" i="7"/>
  <c r="Q4548" i="7"/>
  <c r="Q3295" i="7"/>
  <c r="Q3569" i="7"/>
  <c r="Q3238" i="7"/>
  <c r="Q1409" i="7"/>
  <c r="Q2737" i="7"/>
  <c r="Q5325" i="7"/>
  <c r="Q4509" i="7"/>
  <c r="Q4534" i="7"/>
  <c r="Q2696" i="7"/>
  <c r="Q2842" i="7"/>
  <c r="Q5103" i="7"/>
  <c r="Q3641" i="7"/>
  <c r="Q4851" i="7"/>
  <c r="Q4448" i="7"/>
  <c r="Q2671" i="7"/>
  <c r="Q2054" i="7"/>
  <c r="Q5482" i="7"/>
  <c r="Q2372" i="7"/>
  <c r="Q4336" i="7"/>
  <c r="Q2891" i="7"/>
  <c r="Q3591" i="7"/>
  <c r="Q2693" i="7"/>
  <c r="Q3482" i="7"/>
  <c r="Q5089" i="7"/>
  <c r="Q2619" i="7"/>
  <c r="Q4822" i="7"/>
  <c r="Q2903" i="7"/>
  <c r="Q3959" i="7"/>
  <c r="Q2203" i="7"/>
  <c r="Q3254" i="7"/>
  <c r="Q5339" i="7"/>
  <c r="Q3206" i="7"/>
  <c r="Q4136" i="7"/>
  <c r="Q3143" i="7"/>
  <c r="Q3843" i="7"/>
  <c r="Q1752" i="7"/>
  <c r="Q4528" i="7"/>
  <c r="Q5206" i="7"/>
  <c r="Q2691" i="7"/>
  <c r="Q4948" i="7"/>
  <c r="Q3559" i="7"/>
  <c r="Q4040" i="7"/>
  <c r="Q2918" i="7"/>
  <c r="Q3326" i="7"/>
  <c r="Q1656" i="7"/>
  <c r="Q3159" i="7"/>
  <c r="Q4689" i="7"/>
  <c r="Q2622" i="7"/>
  <c r="Q4852" i="7"/>
  <c r="Q2079" i="7"/>
  <c r="Q4324" i="7"/>
  <c r="Q3856" i="7"/>
  <c r="Q1681" i="7"/>
  <c r="Q3992" i="7"/>
  <c r="Q2574" i="7"/>
  <c r="Q2992" i="7"/>
  <c r="Q4159" i="7"/>
  <c r="Q4461" i="7"/>
  <c r="Q1269" i="7"/>
  <c r="Q2734" i="7"/>
  <c r="Q2459" i="7"/>
  <c r="Q3289" i="7"/>
  <c r="Q2602" i="7"/>
  <c r="Q1439" i="7"/>
  <c r="Q3475" i="7"/>
  <c r="Q3956" i="7"/>
  <c r="Q2835" i="7"/>
  <c r="Q2316" i="7"/>
  <c r="Q2946" i="7"/>
  <c r="Q3087" i="7"/>
  <c r="Q4837" i="7"/>
  <c r="Q3018" i="7"/>
  <c r="Q2954" i="7"/>
  <c r="Q4857" i="7"/>
  <c r="Q5361" i="7"/>
  <c r="Q1863" i="7"/>
  <c r="Q4270" i="7"/>
  <c r="Q4825" i="7"/>
  <c r="Q3660" i="7"/>
  <c r="Q4794" i="7"/>
  <c r="Q3166" i="7"/>
  <c r="Q2687" i="7"/>
  <c r="Q3512" i="7"/>
  <c r="Q4168" i="7"/>
  <c r="Q4809" i="7"/>
  <c r="Q1685" i="7"/>
  <c r="Q3323" i="7"/>
  <c r="Q3786" i="7"/>
  <c r="Q3845" i="7"/>
  <c r="Q3927" i="7"/>
  <c r="Q4428" i="7"/>
  <c r="Q1271" i="7"/>
  <c r="Q4328" i="7"/>
  <c r="Q4547" i="7"/>
  <c r="Q1440" i="7"/>
  <c r="Q4074" i="7"/>
  <c r="Q4084" i="7"/>
  <c r="Q4748" i="7"/>
  <c r="Q4078" i="7"/>
  <c r="Q3277" i="7"/>
  <c r="Q2950" i="7"/>
  <c r="Q5348" i="7"/>
  <c r="Q3047" i="7"/>
  <c r="Q5175" i="7"/>
  <c r="Q4894" i="7"/>
  <c r="Q4784" i="7"/>
  <c r="Q2735" i="7"/>
  <c r="Q2979" i="7"/>
  <c r="Q3507" i="7"/>
  <c r="Q2629" i="7"/>
  <c r="Q4213" i="7"/>
  <c r="Q4284" i="7"/>
  <c r="Q3270" i="7"/>
  <c r="Q1898" i="7"/>
  <c r="Q1771" i="7"/>
  <c r="Q4293" i="7"/>
  <c r="Q4132" i="7"/>
  <c r="Q2881" i="7"/>
  <c r="Q1598" i="7"/>
  <c r="Q4140" i="7"/>
  <c r="Q1252" i="7"/>
  <c r="Q4017" i="7"/>
  <c r="Q4931" i="7"/>
  <c r="Q2491" i="7"/>
  <c r="Q5064" i="7"/>
  <c r="Q5376" i="7"/>
  <c r="Q4484" i="7"/>
  <c r="Q3593" i="7"/>
  <c r="Q3200" i="7"/>
  <c r="Q2293" i="7"/>
  <c r="Q2770" i="7"/>
  <c r="Q2034" i="7"/>
  <c r="Q3586" i="7"/>
  <c r="Q1295" i="7"/>
  <c r="Q4508" i="7"/>
  <c r="Q3251" i="7"/>
  <c r="Q3021" i="7"/>
  <c r="Q4285" i="7"/>
  <c r="Q1426" i="7"/>
  <c r="Q3169" i="7"/>
  <c r="Q1523" i="7"/>
  <c r="Q4741" i="7"/>
  <c r="Q3685" i="7"/>
  <c r="Q4391" i="7"/>
  <c r="Q3417" i="7"/>
  <c r="Q1553" i="7"/>
  <c r="Q2773" i="7"/>
  <c r="Q5445" i="7"/>
  <c r="Q3444" i="7"/>
  <c r="Q3926" i="7"/>
  <c r="Q3185" i="7"/>
  <c r="Q5000" i="7"/>
  <c r="Q4018" i="7"/>
  <c r="Q4862" i="7"/>
  <c r="Q2267" i="7"/>
  <c r="Q4442" i="7"/>
  <c r="Q1867" i="7"/>
  <c r="Q4636" i="7"/>
  <c r="Q1550" i="7"/>
  <c r="Q3051" i="7"/>
  <c r="Q4623" i="7"/>
  <c r="Q2514" i="7"/>
  <c r="Q4446" i="7"/>
  <c r="Q2403" i="7"/>
  <c r="Q4316" i="7"/>
  <c r="Q5152" i="7"/>
  <c r="Q2655" i="7"/>
  <c r="Q4594" i="7"/>
  <c r="Q3119" i="7"/>
  <c r="Q3995" i="7"/>
  <c r="Q2377" i="7"/>
  <c r="Q3290" i="7"/>
  <c r="Q1389" i="7"/>
  <c r="Q3123" i="7"/>
  <c r="Q4811" i="7"/>
  <c r="Q2586" i="7"/>
  <c r="Q4959" i="7"/>
  <c r="Q3703" i="7"/>
  <c r="Q4089" i="7"/>
  <c r="Q1287" i="7"/>
  <c r="Q2524" i="7"/>
  <c r="Q5440" i="7"/>
  <c r="Q3054" i="7"/>
  <c r="Q4626" i="7"/>
  <c r="Q3053" i="7"/>
  <c r="Q3810" i="7"/>
  <c r="Q4924" i="7"/>
  <c r="Q3476" i="7"/>
  <c r="Q5191" i="7"/>
  <c r="Q2783" i="7"/>
  <c r="Q4458" i="7"/>
  <c r="Q2182" i="7"/>
  <c r="Q3733" i="7"/>
  <c r="Q1326" i="7"/>
  <c r="Q1818" i="7"/>
  <c r="Q4041" i="7"/>
  <c r="Q5028" i="7"/>
  <c r="Q2394" i="7"/>
  <c r="Q3287" i="7"/>
  <c r="Q3205" i="7"/>
  <c r="Q4510" i="7"/>
  <c r="Q4273" i="7"/>
  <c r="Q1161" i="7"/>
  <c r="Q4849" i="7"/>
  <c r="Q1209" i="7"/>
  <c r="Q2550" i="7"/>
  <c r="Q1710" i="7"/>
  <c r="Q4581" i="7"/>
  <c r="Q2956" i="7"/>
  <c r="Q2921" i="7"/>
  <c r="Q2758" i="7"/>
  <c r="Q3272" i="7"/>
  <c r="Q4331" i="7"/>
  <c r="Q4255" i="7"/>
  <c r="Q4762" i="7"/>
  <c r="Q2151" i="7"/>
  <c r="Q5148" i="7"/>
  <c r="Q1633" i="7"/>
  <c r="Q3892" i="7"/>
  <c r="Q2016" i="7"/>
  <c r="Q4198" i="7"/>
  <c r="Q2583" i="7"/>
  <c r="Q1899" i="7"/>
  <c r="Q4139" i="7"/>
  <c r="Q3325" i="7"/>
  <c r="Q2782" i="7"/>
  <c r="Q1583" i="7"/>
  <c r="Q5109" i="7"/>
  <c r="Q3106" i="7"/>
  <c r="Q2111" i="7"/>
  <c r="Q3483" i="7"/>
  <c r="Q5112" i="7"/>
  <c r="Q2418" i="7"/>
  <c r="Q3074" i="7"/>
  <c r="Q3791" i="7"/>
  <c r="Q2573" i="7"/>
  <c r="Q2936" i="7"/>
  <c r="Q3738" i="7"/>
  <c r="Q2705" i="7"/>
  <c r="Q5480" i="7"/>
  <c r="Q4972" i="7"/>
  <c r="Q1846" i="7"/>
  <c r="Q4812" i="7"/>
  <c r="Q3291" i="7"/>
  <c r="Q5271" i="7"/>
  <c r="Q3635" i="7"/>
  <c r="Q1650" i="7"/>
  <c r="Q2378" i="7"/>
  <c r="Q2746" i="7"/>
  <c r="Q2920" i="7"/>
  <c r="Q2982" i="7"/>
  <c r="Q2143" i="7"/>
  <c r="Q4949" i="7"/>
  <c r="Q2048" i="7"/>
  <c r="Q4946" i="7"/>
  <c r="Q2517" i="7"/>
  <c r="Q3595" i="7"/>
  <c r="Q4372" i="7"/>
  <c r="Q3334" i="7"/>
  <c r="Q5037" i="7"/>
  <c r="Q2730" i="7"/>
  <c r="Q1379" i="7"/>
  <c r="Q3552" i="7"/>
  <c r="Q2264" i="7"/>
  <c r="Q4459" i="7"/>
  <c r="Q2848" i="7"/>
  <c r="Q4778" i="7"/>
  <c r="Q2452" i="7"/>
  <c r="Q5217" i="7"/>
  <c r="Q4180" i="7"/>
  <c r="Q2184" i="7"/>
  <c r="Q2851" i="7"/>
  <c r="Q2187" i="7"/>
  <c r="Q4908" i="7"/>
  <c r="Q3233" i="7"/>
  <c r="Q4420" i="7"/>
  <c r="Q3431" i="7"/>
  <c r="Q3486" i="7"/>
  <c r="Q1835" i="7"/>
  <c r="AE3995" i="7" l="1"/>
  <c r="AD3995" i="7"/>
  <c r="AF3994" i="7"/>
  <c r="AG3994" i="7"/>
  <c r="Q10" i="7"/>
  <c r="AE3996" i="7" l="1"/>
  <c r="AD3996" i="7"/>
  <c r="AF3995" i="7"/>
  <c r="AG3995" i="7" s="1"/>
  <c r="AE3997" i="7" l="1"/>
  <c r="AD3997" i="7"/>
  <c r="AF3996" i="7"/>
  <c r="AG3996" i="7"/>
  <c r="AE3998" i="7" l="1"/>
  <c r="AD3998" i="7"/>
  <c r="AF3997" i="7"/>
  <c r="AG3997" i="7"/>
  <c r="AF3998" i="7" l="1"/>
  <c r="AG3998" i="7" s="1"/>
  <c r="AE3999" i="7"/>
  <c r="AD3999" i="7"/>
  <c r="AE4000" i="7" l="1"/>
  <c r="AD4000" i="7"/>
  <c r="AF3999" i="7"/>
  <c r="AG3999" i="7"/>
  <c r="AD4001" i="7" l="1"/>
  <c r="AF4000" i="7"/>
  <c r="AE4001" i="7"/>
  <c r="AG4000" i="7"/>
  <c r="AE4002" i="7" l="1"/>
  <c r="AD4002" i="7"/>
  <c r="AF4001" i="7"/>
  <c r="AG4001" i="7" s="1"/>
  <c r="AE4003" i="7" l="1"/>
  <c r="AD4003" i="7"/>
  <c r="AF4002" i="7"/>
  <c r="AG4002" i="7"/>
  <c r="AF4003" i="7" l="1"/>
  <c r="AE4004" i="7"/>
  <c r="AD4004" i="7"/>
  <c r="AG4003" i="7"/>
  <c r="AE4005" i="7" l="1"/>
  <c r="AD4005" i="7"/>
  <c r="AF4004" i="7"/>
  <c r="AG4004" i="7"/>
  <c r="AF4005" i="7" l="1"/>
  <c r="AE4006" i="7"/>
  <c r="AD4006" i="7"/>
  <c r="AG4005" i="7"/>
  <c r="AE4007" i="7" l="1"/>
  <c r="AD4007" i="7"/>
  <c r="AF4006" i="7"/>
  <c r="AG4006" i="7"/>
  <c r="AE4008" i="7" l="1"/>
  <c r="AD4008" i="7"/>
  <c r="AF4007" i="7"/>
  <c r="AG4007" i="7"/>
  <c r="AE4009" i="7" l="1"/>
  <c r="AD4009" i="7"/>
  <c r="AF4008" i="7"/>
  <c r="AG4008" i="7"/>
  <c r="AE4010" i="7" l="1"/>
  <c r="AD4010" i="7"/>
  <c r="AF4009" i="7"/>
  <c r="AG4009" i="7"/>
  <c r="AF4010" i="7" l="1"/>
  <c r="AE4011" i="7"/>
  <c r="AD4011" i="7"/>
  <c r="AG4010" i="7"/>
  <c r="AE4012" i="7" l="1"/>
  <c r="AD4012" i="7"/>
  <c r="AF4011" i="7"/>
  <c r="AG4011" i="7"/>
  <c r="AD4013" i="7" l="1"/>
  <c r="AF4012" i="7"/>
  <c r="AE4013" i="7"/>
  <c r="AG4012" i="7"/>
  <c r="AE4014" i="7" l="1"/>
  <c r="AD4014" i="7"/>
  <c r="AF4013" i="7"/>
  <c r="AG4013" i="7" s="1"/>
  <c r="AE4015" i="7" l="1"/>
  <c r="AD4015" i="7"/>
  <c r="AF4014" i="7"/>
  <c r="AG4014" i="7"/>
  <c r="AF4015" i="7" l="1"/>
  <c r="AE4016" i="7"/>
  <c r="AD4016" i="7"/>
  <c r="AG4015" i="7"/>
  <c r="AE4017" i="7" l="1"/>
  <c r="AD4017" i="7"/>
  <c r="AF4016" i="7"/>
  <c r="AG4016" i="7"/>
  <c r="AF4017" i="7" l="1"/>
  <c r="AE4018" i="7"/>
  <c r="AD4018" i="7"/>
  <c r="AG4017" i="7"/>
  <c r="AE4019" i="7" l="1"/>
  <c r="AD4019" i="7"/>
  <c r="AF4018" i="7"/>
  <c r="AG4018" i="7"/>
  <c r="AE4020" i="7" l="1"/>
  <c r="AD4020" i="7"/>
  <c r="AF4019" i="7"/>
  <c r="AG4019" i="7"/>
  <c r="AE4021" i="7" l="1"/>
  <c r="AD4021" i="7"/>
  <c r="AF4020" i="7"/>
  <c r="AG4020" i="7"/>
  <c r="AE4022" i="7" l="1"/>
  <c r="AD4022" i="7"/>
  <c r="AF4021" i="7"/>
  <c r="AG4021" i="7"/>
  <c r="AF4022" i="7" l="1"/>
  <c r="AE4023" i="7"/>
  <c r="AD4023" i="7"/>
  <c r="AG4022" i="7"/>
  <c r="AE4024" i="7" l="1"/>
  <c r="AD4024" i="7"/>
  <c r="AF4023" i="7"/>
  <c r="AG4023" i="7"/>
  <c r="AD4025" i="7" l="1"/>
  <c r="AF4024" i="7"/>
  <c r="AE4025" i="7"/>
  <c r="AG4024" i="7"/>
  <c r="AE4026" i="7" l="1"/>
  <c r="AD4026" i="7"/>
  <c r="AF4025" i="7"/>
  <c r="AG4025" i="7" s="1"/>
  <c r="AE4027" i="7" l="1"/>
  <c r="AD4027" i="7"/>
  <c r="AF4026" i="7"/>
  <c r="AG4026" i="7"/>
  <c r="AF4027" i="7" l="1"/>
  <c r="AE4028" i="7"/>
  <c r="AD4028" i="7"/>
  <c r="AG4027" i="7"/>
  <c r="AE4029" i="7" l="1"/>
  <c r="AD4029" i="7"/>
  <c r="AF4028" i="7"/>
  <c r="AG4028" i="7"/>
  <c r="AF4029" i="7" l="1"/>
  <c r="AE4030" i="7"/>
  <c r="AD4030" i="7"/>
  <c r="AG4029" i="7"/>
  <c r="AE4031" i="7" l="1"/>
  <c r="AD4031" i="7"/>
  <c r="AF4030" i="7"/>
  <c r="AG4030" i="7"/>
  <c r="AE4032" i="7" l="1"/>
  <c r="AD4032" i="7"/>
  <c r="AF4031" i="7"/>
  <c r="AG4031" i="7"/>
  <c r="AE4033" i="7" l="1"/>
  <c r="AD4033" i="7"/>
  <c r="AF4032" i="7"/>
  <c r="AG4032" i="7"/>
  <c r="AE4034" i="7" l="1"/>
  <c r="AD4034" i="7"/>
  <c r="AF4033" i="7"/>
  <c r="AG4033" i="7"/>
  <c r="AF4034" i="7" l="1"/>
  <c r="AE4035" i="7"/>
  <c r="AD4035" i="7"/>
  <c r="AG4034" i="7"/>
  <c r="AE4036" i="7" l="1"/>
  <c r="AD4036" i="7"/>
  <c r="AF4035" i="7"/>
  <c r="AG4035" i="7"/>
  <c r="AD4037" i="7" l="1"/>
  <c r="AF4036" i="7"/>
  <c r="AE4037" i="7"/>
  <c r="AG4036" i="7"/>
  <c r="AE4038" i="7" l="1"/>
  <c r="AD4038" i="7"/>
  <c r="AF4037" i="7"/>
  <c r="AG4037" i="7" s="1"/>
  <c r="AE4039" i="7" l="1"/>
  <c r="AD4039" i="7"/>
  <c r="AF4038" i="7"/>
  <c r="AG4038" i="7"/>
  <c r="AF4039" i="7" l="1"/>
  <c r="AE4040" i="7"/>
  <c r="AD4040" i="7"/>
  <c r="AG4039" i="7"/>
  <c r="AE4041" i="7" l="1"/>
  <c r="AD4041" i="7"/>
  <c r="AF4040" i="7"/>
  <c r="AG4040" i="7"/>
  <c r="AF4041" i="7" l="1"/>
  <c r="AE4042" i="7"/>
  <c r="AD4042" i="7"/>
  <c r="AG4041" i="7"/>
  <c r="AE4043" i="7" l="1"/>
  <c r="AD4043" i="7"/>
  <c r="AF4042" i="7"/>
  <c r="AG4042" i="7"/>
  <c r="AE4044" i="7" l="1"/>
  <c r="AD4044" i="7"/>
  <c r="AF4043" i="7"/>
  <c r="AG4043" i="7"/>
  <c r="AE4045" i="7" l="1"/>
  <c r="AD4045" i="7"/>
  <c r="AF4044" i="7"/>
  <c r="AG4044" i="7"/>
  <c r="AE4046" i="7" l="1"/>
  <c r="AD4046" i="7"/>
  <c r="AF4045" i="7"/>
  <c r="AG4045" i="7"/>
  <c r="AF4046" i="7" l="1"/>
  <c r="AE4047" i="7"/>
  <c r="AD4047" i="7"/>
  <c r="AG4046" i="7"/>
  <c r="AE4048" i="7" l="1"/>
  <c r="AD4048" i="7"/>
  <c r="AF4047" i="7"/>
  <c r="AG4047" i="7"/>
  <c r="AD4049" i="7" l="1"/>
  <c r="AF4048" i="7"/>
  <c r="AE4049" i="7"/>
  <c r="AG4048" i="7"/>
  <c r="AE4050" i="7" l="1"/>
  <c r="AD4050" i="7"/>
  <c r="AF4049" i="7"/>
  <c r="AG4049" i="7" s="1"/>
  <c r="AE4051" i="7" l="1"/>
  <c r="AD4051" i="7"/>
  <c r="AF4050" i="7"/>
  <c r="AG4050" i="7"/>
  <c r="AF4051" i="7" l="1"/>
  <c r="AE4052" i="7"/>
  <c r="AD4052" i="7"/>
  <c r="AG4051" i="7"/>
  <c r="AE4053" i="7" l="1"/>
  <c r="AD4053" i="7"/>
  <c r="AF4052" i="7"/>
  <c r="AG4052" i="7"/>
  <c r="AF4053" i="7" l="1"/>
  <c r="AE4054" i="7"/>
  <c r="AD4054" i="7"/>
  <c r="AG4053" i="7"/>
  <c r="AE4055" i="7" l="1"/>
  <c r="AD4055" i="7"/>
  <c r="AF4054" i="7"/>
  <c r="AG4054" i="7"/>
  <c r="AE4056" i="7" l="1"/>
  <c r="AD4056" i="7"/>
  <c r="AF4055" i="7"/>
  <c r="AG4055" i="7"/>
  <c r="AE4057" i="7" l="1"/>
  <c r="AD4057" i="7"/>
  <c r="AF4056" i="7"/>
  <c r="AG4056" i="7"/>
  <c r="AE4058" i="7" l="1"/>
  <c r="AD4058" i="7"/>
  <c r="AF4057" i="7"/>
  <c r="AG4057" i="7"/>
  <c r="AF4058" i="7" l="1"/>
  <c r="AE4059" i="7"/>
  <c r="AD4059" i="7"/>
  <c r="AG4058" i="7"/>
  <c r="AE4060" i="7" l="1"/>
  <c r="AD4060" i="7"/>
  <c r="AF4059" i="7"/>
  <c r="AG4059" i="7"/>
  <c r="AD4061" i="7" l="1"/>
  <c r="AF4060" i="7"/>
  <c r="AE4061" i="7"/>
  <c r="AG4060" i="7"/>
  <c r="AE4062" i="7" l="1"/>
  <c r="AD4062" i="7"/>
  <c r="AF4061" i="7"/>
  <c r="AG4061" i="7" s="1"/>
  <c r="AE4063" i="7" l="1"/>
  <c r="AD4063" i="7"/>
  <c r="AF4062" i="7"/>
  <c r="AG4062" i="7"/>
  <c r="AF4063" i="7" l="1"/>
  <c r="AE4064" i="7"/>
  <c r="AD4064" i="7"/>
  <c r="AG4063" i="7"/>
  <c r="AE4065" i="7" l="1"/>
  <c r="AD4065" i="7"/>
  <c r="AF4064" i="7"/>
  <c r="AG4064" i="7"/>
  <c r="AF4065" i="7" l="1"/>
  <c r="AE4066" i="7"/>
  <c r="AD4066" i="7"/>
  <c r="AG4065" i="7"/>
  <c r="AE4067" i="7" l="1"/>
  <c r="AD4067" i="7"/>
  <c r="AF4066" i="7"/>
  <c r="AG4066" i="7"/>
  <c r="AE4068" i="7" l="1"/>
  <c r="AD4068" i="7"/>
  <c r="AF4067" i="7"/>
  <c r="AG4067" i="7"/>
  <c r="AE4069" i="7" l="1"/>
  <c r="AD4069" i="7"/>
  <c r="AF4068" i="7"/>
  <c r="AG4068" i="7"/>
  <c r="AE4070" i="7" l="1"/>
  <c r="AD4070" i="7"/>
  <c r="AF4069" i="7"/>
  <c r="AG4069" i="7"/>
  <c r="AF4070" i="7" l="1"/>
  <c r="AE4071" i="7"/>
  <c r="AD4071" i="7"/>
  <c r="AG4070" i="7"/>
  <c r="AE4072" i="7" l="1"/>
  <c r="AD4072" i="7"/>
  <c r="AF4071" i="7"/>
  <c r="AG4071" i="7" s="1"/>
  <c r="AD4073" i="7" l="1"/>
  <c r="AF4072" i="7"/>
  <c r="AE4073" i="7"/>
  <c r="AG4072" i="7"/>
  <c r="AE4074" i="7" l="1"/>
  <c r="AD4074" i="7"/>
  <c r="AF4073" i="7"/>
  <c r="AG4073" i="7" s="1"/>
  <c r="AE4075" i="7" l="1"/>
  <c r="AD4075" i="7"/>
  <c r="AF4074" i="7"/>
  <c r="AG4074" i="7"/>
  <c r="AF4075" i="7" l="1"/>
  <c r="AE4076" i="7"/>
  <c r="AD4076" i="7"/>
  <c r="AG4075" i="7"/>
  <c r="AE4077" i="7" l="1"/>
  <c r="AD4077" i="7"/>
  <c r="AF4076" i="7"/>
  <c r="AG4076" i="7"/>
  <c r="AF4077" i="7" l="1"/>
  <c r="AE4078" i="7"/>
  <c r="AD4078" i="7"/>
  <c r="AG4077" i="7"/>
  <c r="AE4079" i="7" l="1"/>
  <c r="AD4079" i="7"/>
  <c r="AF4078" i="7"/>
  <c r="AG4078" i="7"/>
  <c r="AE4080" i="7" l="1"/>
  <c r="AD4080" i="7"/>
  <c r="AF4079" i="7"/>
  <c r="AG4079" i="7"/>
  <c r="AE4081" i="7" l="1"/>
  <c r="AD4081" i="7"/>
  <c r="AF4080" i="7"/>
  <c r="AG4080" i="7"/>
  <c r="AE4082" i="7" l="1"/>
  <c r="AD4082" i="7"/>
  <c r="AF4081" i="7"/>
  <c r="AG4081" i="7"/>
  <c r="AF4082" i="7" l="1"/>
  <c r="AE4083" i="7"/>
  <c r="AD4083" i="7"/>
  <c r="AG4082" i="7"/>
  <c r="AE4084" i="7" l="1"/>
  <c r="AD4084" i="7"/>
  <c r="AF4083" i="7"/>
  <c r="AG4083" i="7"/>
  <c r="AD4085" i="7" l="1"/>
  <c r="AF4084" i="7"/>
  <c r="AE4085" i="7"/>
  <c r="AG4084" i="7"/>
  <c r="AE4086" i="7" l="1"/>
  <c r="AD4086" i="7"/>
  <c r="AF4085" i="7"/>
  <c r="AG4085" i="7" s="1"/>
  <c r="AE4087" i="7" l="1"/>
  <c r="AD4087" i="7"/>
  <c r="AF4086" i="7"/>
  <c r="AG4086" i="7"/>
  <c r="AF4087" i="7" l="1"/>
  <c r="AE4088" i="7"/>
  <c r="AD4088" i="7"/>
  <c r="AG4087" i="7"/>
  <c r="AE4089" i="7" l="1"/>
  <c r="AD4089" i="7"/>
  <c r="AF4088" i="7"/>
  <c r="AG4088" i="7"/>
  <c r="AF4089" i="7" l="1"/>
  <c r="AE4090" i="7"/>
  <c r="AD4090" i="7"/>
  <c r="AG4089" i="7"/>
  <c r="AE4091" i="7" l="1"/>
  <c r="AD4091" i="7"/>
  <c r="AF4090" i="7"/>
  <c r="AG4090" i="7" s="1"/>
  <c r="AE4092" i="7" l="1"/>
  <c r="AD4092" i="7"/>
  <c r="AF4091" i="7"/>
  <c r="AG4091" i="7"/>
  <c r="AE4093" i="7" l="1"/>
  <c r="AD4093" i="7"/>
  <c r="AF4092" i="7"/>
  <c r="AG4092" i="7"/>
  <c r="AE4094" i="7" l="1"/>
  <c r="AD4094" i="7"/>
  <c r="AF4093" i="7"/>
  <c r="AG4093" i="7"/>
  <c r="AE4095" i="7" l="1"/>
  <c r="AD4095" i="7"/>
  <c r="AF4094" i="7"/>
  <c r="AG4094" i="7"/>
  <c r="AF4095" i="7" l="1"/>
  <c r="AE4096" i="7"/>
  <c r="AD4096" i="7"/>
  <c r="AG4095" i="7"/>
  <c r="AE4097" i="7" l="1"/>
  <c r="AD4097" i="7"/>
  <c r="AF4096" i="7"/>
  <c r="AG4096" i="7"/>
  <c r="AD4098" i="7" l="1"/>
  <c r="AF4097" i="7"/>
  <c r="AE4098" i="7"/>
  <c r="AG4097" i="7"/>
  <c r="AE4099" i="7" l="1"/>
  <c r="AD4099" i="7"/>
  <c r="AF4098" i="7"/>
  <c r="AG4098" i="7" s="1"/>
  <c r="AE4100" i="7" l="1"/>
  <c r="AD4100" i="7"/>
  <c r="AF4099" i="7"/>
  <c r="AG4099" i="7" s="1"/>
  <c r="AF4100" i="7" l="1"/>
  <c r="AE4101" i="7"/>
  <c r="AD4101" i="7"/>
  <c r="AG4100" i="7"/>
  <c r="AE4102" i="7" l="1"/>
  <c r="AD4102" i="7"/>
  <c r="AF4101" i="7"/>
  <c r="AG4101" i="7"/>
  <c r="AF4102" i="7" l="1"/>
  <c r="AE4103" i="7"/>
  <c r="AD4103" i="7"/>
  <c r="AG4102" i="7"/>
  <c r="AE4104" i="7" l="1"/>
  <c r="AD4104" i="7"/>
  <c r="AF4103" i="7"/>
  <c r="AG4103" i="7"/>
  <c r="AE4105" i="7" l="1"/>
  <c r="AD4105" i="7"/>
  <c r="AF4104" i="7"/>
  <c r="AG4104" i="7"/>
  <c r="AF4105" i="7" l="1"/>
  <c r="AE4106" i="7"/>
  <c r="AD4106" i="7"/>
  <c r="AG4105" i="7"/>
  <c r="AE4107" i="7" l="1"/>
  <c r="AD4107" i="7"/>
  <c r="AF4106" i="7"/>
  <c r="AG4106" i="7"/>
  <c r="AF4107" i="7" l="1"/>
  <c r="AE4108" i="7"/>
  <c r="AD4108" i="7"/>
  <c r="AG4107" i="7"/>
  <c r="AE4109" i="7" l="1"/>
  <c r="AD4109" i="7"/>
  <c r="AF4108" i="7"/>
  <c r="AG4108" i="7"/>
  <c r="AD4110" i="7" l="1"/>
  <c r="AF4109" i="7"/>
  <c r="AE4110" i="7"/>
  <c r="AG4109" i="7"/>
  <c r="AE4111" i="7" l="1"/>
  <c r="AD4111" i="7"/>
  <c r="AF4110" i="7"/>
  <c r="AG4110" i="7" s="1"/>
  <c r="AE4112" i="7" l="1"/>
  <c r="AD4112" i="7"/>
  <c r="AF4111" i="7"/>
  <c r="AG4111" i="7"/>
  <c r="AF4112" i="7" l="1"/>
  <c r="AE4113" i="7"/>
  <c r="AD4113" i="7"/>
  <c r="AG4112" i="7"/>
  <c r="AE4114" i="7" l="1"/>
  <c r="AD4114" i="7"/>
  <c r="AF4113" i="7"/>
  <c r="AG4113" i="7"/>
  <c r="AF4114" i="7" l="1"/>
  <c r="AE4115" i="7"/>
  <c r="AD4115" i="7"/>
  <c r="AG4114" i="7"/>
  <c r="AE4116" i="7" l="1"/>
  <c r="AD4116" i="7"/>
  <c r="AF4115" i="7"/>
  <c r="AG4115" i="7"/>
  <c r="AE4117" i="7" l="1"/>
  <c r="AD4117" i="7"/>
  <c r="AF4116" i="7"/>
  <c r="AG4116" i="7"/>
  <c r="AF4117" i="7" l="1"/>
  <c r="AD4118" i="7"/>
  <c r="AE4118" i="7"/>
  <c r="AG4117" i="7"/>
  <c r="AE4119" i="7" l="1"/>
  <c r="AD4119" i="7"/>
  <c r="AF4118" i="7"/>
  <c r="AG4118" i="7" s="1"/>
  <c r="AF4119" i="7" l="1"/>
  <c r="AE4120" i="7"/>
  <c r="AD4120" i="7"/>
  <c r="AG4119" i="7"/>
  <c r="AE4121" i="7" l="1"/>
  <c r="AD4121" i="7"/>
  <c r="AF4120" i="7"/>
  <c r="AG4120" i="7"/>
  <c r="AD4122" i="7" l="1"/>
  <c r="AF4121" i="7"/>
  <c r="AE4122" i="7"/>
  <c r="AG4121" i="7"/>
  <c r="AE4123" i="7" l="1"/>
  <c r="AF4122" i="7"/>
  <c r="AG4122" i="7" s="1"/>
  <c r="AD4123" i="7"/>
  <c r="AE4124" i="7" l="1"/>
  <c r="AD4124" i="7"/>
  <c r="AF4123" i="7"/>
  <c r="AG4123" i="7"/>
  <c r="AF4124" i="7" l="1"/>
  <c r="AE4125" i="7"/>
  <c r="AD4125" i="7"/>
  <c r="AG4124" i="7"/>
  <c r="AE4126" i="7" l="1"/>
  <c r="AD4126" i="7"/>
  <c r="AF4125" i="7"/>
  <c r="AG4125" i="7"/>
  <c r="AF4126" i="7" l="1"/>
  <c r="AE4127" i="7"/>
  <c r="AD4127" i="7"/>
  <c r="AG4126" i="7"/>
  <c r="AE4128" i="7" l="1"/>
  <c r="AD4128" i="7"/>
  <c r="AF4127" i="7"/>
  <c r="AG4127" i="7" s="1"/>
  <c r="AE4129" i="7" l="1"/>
  <c r="AD4129" i="7"/>
  <c r="AF4128" i="7"/>
  <c r="AG4128" i="7"/>
  <c r="AF4129" i="7" l="1"/>
  <c r="AE4130" i="7"/>
  <c r="AD4130" i="7"/>
  <c r="AG4129" i="7"/>
  <c r="AE4131" i="7" l="1"/>
  <c r="AD4131" i="7"/>
  <c r="AF4130" i="7"/>
  <c r="AG4130" i="7" s="1"/>
  <c r="AF4131" i="7" l="1"/>
  <c r="AE4132" i="7"/>
  <c r="AD4132" i="7"/>
  <c r="AG4131" i="7"/>
  <c r="AE4133" i="7" l="1"/>
  <c r="AD4133" i="7"/>
  <c r="AF4132" i="7"/>
  <c r="AG4132" i="7" s="1"/>
  <c r="AD4134" i="7" l="1"/>
  <c r="AF4133" i="7"/>
  <c r="AG4133" i="7" s="1"/>
  <c r="AE4134" i="7"/>
  <c r="AE4135" i="7" l="1"/>
  <c r="AF4134" i="7"/>
  <c r="AG4134" i="7" s="1"/>
  <c r="AD4135" i="7"/>
  <c r="AE4136" i="7" l="1"/>
  <c r="AD4136" i="7"/>
  <c r="AF4135" i="7"/>
  <c r="AG4135" i="7"/>
  <c r="AF4136" i="7" l="1"/>
  <c r="AE4137" i="7"/>
  <c r="AD4137" i="7"/>
  <c r="AG4136" i="7"/>
  <c r="AE4138" i="7" l="1"/>
  <c r="AD4138" i="7"/>
  <c r="AF4137" i="7"/>
  <c r="AG4137" i="7"/>
  <c r="AF4138" i="7" l="1"/>
  <c r="AE4139" i="7"/>
  <c r="AD4139" i="7"/>
  <c r="AG4138" i="7"/>
  <c r="AE4140" i="7" l="1"/>
  <c r="AD4140" i="7"/>
  <c r="AF4139" i="7"/>
  <c r="AG4139" i="7"/>
  <c r="AE4141" i="7" l="1"/>
  <c r="AD4141" i="7"/>
  <c r="AF4140" i="7"/>
  <c r="AG4140" i="7"/>
  <c r="AE4142" i="7" l="1"/>
  <c r="AD4142" i="7"/>
  <c r="AF4141" i="7"/>
  <c r="AG4141" i="7"/>
  <c r="AE4143" i="7" l="1"/>
  <c r="AD4143" i="7"/>
  <c r="AF4142" i="7"/>
  <c r="AG4142" i="7"/>
  <c r="AF4143" i="7" l="1"/>
  <c r="AE4144" i="7"/>
  <c r="AD4144" i="7"/>
  <c r="AG4143" i="7"/>
  <c r="AE4145" i="7" l="1"/>
  <c r="AD4145" i="7"/>
  <c r="AF4144" i="7"/>
  <c r="AG4144" i="7"/>
  <c r="AD4146" i="7" l="1"/>
  <c r="AF4145" i="7"/>
  <c r="AE4146" i="7"/>
  <c r="AG4145" i="7"/>
  <c r="AE4147" i="7" l="1"/>
  <c r="AF4146" i="7"/>
  <c r="AG4146" i="7" s="1"/>
  <c r="AD4147" i="7"/>
  <c r="AE4148" i="7" l="1"/>
  <c r="AD4148" i="7"/>
  <c r="AF4147" i="7"/>
  <c r="AG4147" i="7"/>
  <c r="AF4148" i="7" l="1"/>
  <c r="AE4149" i="7"/>
  <c r="AD4149" i="7"/>
  <c r="AG4148" i="7"/>
  <c r="AE4150" i="7" l="1"/>
  <c r="AD4150" i="7"/>
  <c r="AF4149" i="7"/>
  <c r="AG4149" i="7"/>
  <c r="AF4150" i="7" l="1"/>
  <c r="AE4151" i="7"/>
  <c r="AD4151" i="7"/>
  <c r="AG4150" i="7"/>
  <c r="AE4152" i="7" l="1"/>
  <c r="AD4152" i="7"/>
  <c r="AF4151" i="7"/>
  <c r="AG4151" i="7"/>
  <c r="AE4153" i="7" l="1"/>
  <c r="AD4153" i="7"/>
  <c r="AF4152" i="7"/>
  <c r="AG4152" i="7"/>
  <c r="AE4154" i="7" l="1"/>
  <c r="AD4154" i="7"/>
  <c r="AF4153" i="7"/>
  <c r="AG4153" i="7"/>
  <c r="AE4155" i="7" l="1"/>
  <c r="AD4155" i="7"/>
  <c r="AF4154" i="7"/>
  <c r="AG4154" i="7"/>
  <c r="AF4155" i="7" l="1"/>
  <c r="AE4156" i="7"/>
  <c r="AD4156" i="7"/>
  <c r="AG4155" i="7"/>
  <c r="AE4157" i="7" l="1"/>
  <c r="AD4157" i="7"/>
  <c r="AF4156" i="7"/>
  <c r="AG4156" i="7"/>
  <c r="AD4158" i="7" l="1"/>
  <c r="AF4157" i="7"/>
  <c r="AE4158" i="7"/>
  <c r="AG4157" i="7"/>
  <c r="AE4159" i="7" l="1"/>
  <c r="AD4159" i="7"/>
  <c r="AF4158" i="7"/>
  <c r="AG4158" i="7" s="1"/>
  <c r="AE4160" i="7" l="1"/>
  <c r="AD4160" i="7"/>
  <c r="AF4159" i="7"/>
  <c r="AG4159" i="7"/>
  <c r="AF4160" i="7" l="1"/>
  <c r="AE4161" i="7"/>
  <c r="AD4161" i="7"/>
  <c r="AG4160" i="7"/>
  <c r="AE4162" i="7" l="1"/>
  <c r="AD4162" i="7"/>
  <c r="AF4161" i="7"/>
  <c r="AG4161" i="7"/>
  <c r="AF4162" i="7" l="1"/>
  <c r="AE4163" i="7"/>
  <c r="AD4163" i="7"/>
  <c r="AG4162" i="7"/>
  <c r="AE4164" i="7" l="1"/>
  <c r="AD4164" i="7"/>
  <c r="AF4163" i="7"/>
  <c r="AG4163" i="7"/>
  <c r="AE4165" i="7" l="1"/>
  <c r="AD4165" i="7"/>
  <c r="AF4164" i="7"/>
  <c r="AG4164" i="7"/>
  <c r="AE4166" i="7" l="1"/>
  <c r="AD4166" i="7"/>
  <c r="AF4165" i="7"/>
  <c r="AG4165" i="7"/>
  <c r="AE4167" i="7" l="1"/>
  <c r="AD4167" i="7"/>
  <c r="AF4166" i="7"/>
  <c r="AG4166" i="7"/>
  <c r="AF4167" i="7" l="1"/>
  <c r="AE4168" i="7"/>
  <c r="AD4168" i="7"/>
  <c r="AG4167" i="7"/>
  <c r="AE4169" i="7" l="1"/>
  <c r="AD4169" i="7"/>
  <c r="AF4168" i="7"/>
  <c r="AG4168" i="7"/>
  <c r="AD4170" i="7" l="1"/>
  <c r="AF4169" i="7"/>
  <c r="AE4170" i="7"/>
  <c r="AG4169" i="7"/>
  <c r="AE4171" i="7" l="1"/>
  <c r="AD4171" i="7"/>
  <c r="AF4170" i="7"/>
  <c r="AG4170" i="7" s="1"/>
  <c r="AE4172" i="7" l="1"/>
  <c r="AD4172" i="7"/>
  <c r="AF4171" i="7"/>
  <c r="AG4171" i="7"/>
  <c r="AF4172" i="7" l="1"/>
  <c r="AE4173" i="7"/>
  <c r="AD4173" i="7"/>
  <c r="AG4172" i="7"/>
  <c r="AE4174" i="7" l="1"/>
  <c r="AD4174" i="7"/>
  <c r="AF4173" i="7"/>
  <c r="AG4173" i="7"/>
  <c r="AF4174" i="7" l="1"/>
  <c r="AE4175" i="7"/>
  <c r="AD4175" i="7"/>
  <c r="AG4174" i="7"/>
  <c r="AE4176" i="7" l="1"/>
  <c r="AD4176" i="7"/>
  <c r="AF4175" i="7"/>
  <c r="AG4175" i="7"/>
  <c r="AE4177" i="7" l="1"/>
  <c r="AD4177" i="7"/>
  <c r="AF4176" i="7"/>
  <c r="AG4176" i="7"/>
  <c r="AE4178" i="7" l="1"/>
  <c r="AF4177" i="7"/>
  <c r="AD4178" i="7"/>
  <c r="AG4177" i="7"/>
  <c r="AE4179" i="7" l="1"/>
  <c r="AD4179" i="7"/>
  <c r="AF4178" i="7"/>
  <c r="AG4178" i="7"/>
  <c r="AF4179" i="7" l="1"/>
  <c r="AE4180" i="7"/>
  <c r="AD4180" i="7"/>
  <c r="AG4179" i="7"/>
  <c r="AE4181" i="7" l="1"/>
  <c r="AD4181" i="7"/>
  <c r="AF4180" i="7"/>
  <c r="AG4180" i="7"/>
  <c r="AD4182" i="7" l="1"/>
  <c r="AF4181" i="7"/>
  <c r="AE4182" i="7"/>
  <c r="AG4181" i="7"/>
  <c r="AE4183" i="7" l="1"/>
  <c r="AD4183" i="7"/>
  <c r="AF4182" i="7"/>
  <c r="AG4182" i="7" s="1"/>
  <c r="AE4184" i="7" l="1"/>
  <c r="AD4184" i="7"/>
  <c r="AF4183" i="7"/>
  <c r="AG4183" i="7"/>
  <c r="AF4184" i="7" l="1"/>
  <c r="AE4185" i="7"/>
  <c r="AD4185" i="7"/>
  <c r="AG4184" i="7"/>
  <c r="AE4186" i="7" l="1"/>
  <c r="AD4186" i="7"/>
  <c r="AF4185" i="7"/>
  <c r="AG4185" i="7"/>
  <c r="AF4186" i="7" l="1"/>
  <c r="AE4187" i="7"/>
  <c r="AD4187" i="7"/>
  <c r="AG4186" i="7"/>
  <c r="AE4188" i="7" l="1"/>
  <c r="AD4188" i="7"/>
  <c r="AF4187" i="7"/>
  <c r="AG4187" i="7"/>
  <c r="AE4189" i="7" l="1"/>
  <c r="AD4189" i="7"/>
  <c r="AF4188" i="7"/>
  <c r="AG4188" i="7"/>
  <c r="AE4190" i="7" l="1"/>
  <c r="AD4190" i="7"/>
  <c r="AF4189" i="7"/>
  <c r="AG4189" i="7"/>
  <c r="AE4191" i="7" l="1"/>
  <c r="AD4191" i="7"/>
  <c r="AF4190" i="7"/>
  <c r="AG4190" i="7"/>
  <c r="AF4191" i="7" l="1"/>
  <c r="AD4192" i="7"/>
  <c r="AE4192" i="7"/>
  <c r="AG4191" i="7"/>
  <c r="AE4193" i="7" l="1"/>
  <c r="AD4193" i="7"/>
  <c r="AF4192" i="7"/>
  <c r="AG4192" i="7" s="1"/>
  <c r="AD4194" i="7" l="1"/>
  <c r="AF4193" i="7"/>
  <c r="AE4194" i="7"/>
  <c r="AG4193" i="7"/>
  <c r="AE4195" i="7" l="1"/>
  <c r="AD4195" i="7"/>
  <c r="AF4194" i="7"/>
  <c r="AG4194" i="7" s="1"/>
  <c r="AE4196" i="7" l="1"/>
  <c r="AD4196" i="7"/>
  <c r="AF4195" i="7"/>
  <c r="AG4195" i="7"/>
  <c r="AF4196" i="7" l="1"/>
  <c r="AE4197" i="7"/>
  <c r="AD4197" i="7"/>
  <c r="AG4196" i="7"/>
  <c r="AE4198" i="7" l="1"/>
  <c r="AD4198" i="7"/>
  <c r="AF4197" i="7"/>
  <c r="AG4197" i="7"/>
  <c r="AF4198" i="7" l="1"/>
  <c r="AE4199" i="7"/>
  <c r="AD4199" i="7"/>
  <c r="AG4198" i="7"/>
  <c r="AE4200" i="7" l="1"/>
  <c r="AD4200" i="7"/>
  <c r="AF4199" i="7"/>
  <c r="AG4199" i="7"/>
  <c r="AE4201" i="7" l="1"/>
  <c r="AD4201" i="7"/>
  <c r="AF4200" i="7"/>
  <c r="AG4200" i="7"/>
  <c r="AE4202" i="7" l="1"/>
  <c r="AD4202" i="7"/>
  <c r="AF4201" i="7"/>
  <c r="AG4201" i="7"/>
  <c r="AE4203" i="7" l="1"/>
  <c r="AD4203" i="7"/>
  <c r="AF4202" i="7"/>
  <c r="AG4202" i="7"/>
  <c r="AF4203" i="7" l="1"/>
  <c r="AE4204" i="7"/>
  <c r="AD4204" i="7"/>
  <c r="AG4203" i="7"/>
  <c r="AE4205" i="7" l="1"/>
  <c r="AD4205" i="7"/>
  <c r="AF4204" i="7"/>
  <c r="AG4204" i="7"/>
  <c r="AD4206" i="7" l="1"/>
  <c r="AF4205" i="7"/>
  <c r="AE4206" i="7"/>
  <c r="AG4205" i="7"/>
  <c r="AE4207" i="7" l="1"/>
  <c r="AD4207" i="7"/>
  <c r="AF4206" i="7"/>
  <c r="AG4206" i="7" s="1"/>
  <c r="AE4208" i="7" l="1"/>
  <c r="AD4208" i="7"/>
  <c r="AF4207" i="7"/>
  <c r="AG4207" i="7"/>
  <c r="AF4208" i="7" l="1"/>
  <c r="AE4209" i="7"/>
  <c r="AD4209" i="7"/>
  <c r="AG4208" i="7"/>
  <c r="AE4210" i="7" l="1"/>
  <c r="AD4210" i="7"/>
  <c r="AF4209" i="7"/>
  <c r="AG4209" i="7"/>
  <c r="AF4210" i="7" l="1"/>
  <c r="AE4211" i="7"/>
  <c r="AD4211" i="7"/>
  <c r="AG4210" i="7"/>
  <c r="AE4212" i="7" l="1"/>
  <c r="AD4212" i="7"/>
  <c r="AF4211" i="7"/>
  <c r="AG4211" i="7"/>
  <c r="AE4213" i="7" l="1"/>
  <c r="AD4213" i="7"/>
  <c r="AF4212" i="7"/>
  <c r="AG4212" i="7"/>
  <c r="AE4214" i="7" l="1"/>
  <c r="AF4213" i="7"/>
  <c r="AD4214" i="7"/>
  <c r="AG4213" i="7"/>
  <c r="AE4215" i="7" l="1"/>
  <c r="AD4215" i="7"/>
  <c r="AF4214" i="7"/>
  <c r="AG4214" i="7"/>
  <c r="AF4215" i="7" l="1"/>
  <c r="AE4216" i="7"/>
  <c r="AD4216" i="7"/>
  <c r="AG4215" i="7"/>
  <c r="AE4217" i="7" l="1"/>
  <c r="AD4217" i="7"/>
  <c r="AF4216" i="7"/>
  <c r="AG4216" i="7"/>
  <c r="AD4218" i="7" l="1"/>
  <c r="AF4217" i="7"/>
  <c r="AE4218" i="7"/>
  <c r="AG4217" i="7"/>
  <c r="AE4219" i="7" l="1"/>
  <c r="AD4219" i="7"/>
  <c r="AF4218" i="7"/>
  <c r="AG4218" i="7" s="1"/>
  <c r="AE4220" i="7" l="1"/>
  <c r="AD4220" i="7"/>
  <c r="AF4219" i="7"/>
  <c r="AG4219" i="7" s="1"/>
  <c r="AF4220" i="7" l="1"/>
  <c r="AE4221" i="7"/>
  <c r="AD4221" i="7"/>
  <c r="AG4220" i="7"/>
  <c r="AE4222" i="7" l="1"/>
  <c r="AD4222" i="7"/>
  <c r="AF4221" i="7"/>
  <c r="AG4221" i="7"/>
  <c r="AF4222" i="7" l="1"/>
  <c r="AE4223" i="7"/>
  <c r="AD4223" i="7"/>
  <c r="AG4222" i="7"/>
  <c r="AE4224" i="7" l="1"/>
  <c r="AD4224" i="7"/>
  <c r="AF4223" i="7"/>
  <c r="AG4223" i="7"/>
  <c r="AE4225" i="7" l="1"/>
  <c r="AD4225" i="7"/>
  <c r="AF4224" i="7"/>
  <c r="AG4224" i="7"/>
  <c r="AE4226" i="7" l="1"/>
  <c r="AD4226" i="7"/>
  <c r="AF4225" i="7"/>
  <c r="AG4225" i="7"/>
  <c r="AE4227" i="7" l="1"/>
  <c r="AD4227" i="7"/>
  <c r="AF4226" i="7"/>
  <c r="AG4226" i="7"/>
  <c r="AF4227" i="7" l="1"/>
  <c r="AE4228" i="7"/>
  <c r="AD4228" i="7"/>
  <c r="AG4227" i="7"/>
  <c r="AE4229" i="7" l="1"/>
  <c r="AD4229" i="7"/>
  <c r="AF4228" i="7"/>
  <c r="AG4228" i="7"/>
  <c r="AD4230" i="7" l="1"/>
  <c r="AF4229" i="7"/>
  <c r="AE4230" i="7"/>
  <c r="AG4229" i="7"/>
  <c r="AE4231" i="7" l="1"/>
  <c r="AD4231" i="7"/>
  <c r="AF4230" i="7"/>
  <c r="AG4230" i="7" s="1"/>
  <c r="AE4232" i="7" l="1"/>
  <c r="AD4232" i="7"/>
  <c r="AF4231" i="7"/>
  <c r="AG4231" i="7"/>
  <c r="AF4232" i="7" l="1"/>
  <c r="AE4233" i="7"/>
  <c r="AD4233" i="7"/>
  <c r="AG4232" i="7"/>
  <c r="AE4234" i="7" l="1"/>
  <c r="AD4234" i="7"/>
  <c r="AF4233" i="7"/>
  <c r="AG4233" i="7"/>
  <c r="AF4234" i="7" l="1"/>
  <c r="AE4235" i="7"/>
  <c r="AD4235" i="7"/>
  <c r="AG4234" i="7"/>
  <c r="AE4236" i="7" l="1"/>
  <c r="AD4236" i="7"/>
  <c r="AF4235" i="7"/>
  <c r="AG4235" i="7"/>
  <c r="AE4237" i="7" l="1"/>
  <c r="AD4237" i="7"/>
  <c r="AF4236" i="7"/>
  <c r="AG4236" i="7"/>
  <c r="AE4238" i="7" l="1"/>
  <c r="AD4238" i="7"/>
  <c r="AF4237" i="7"/>
  <c r="AG4237" i="7"/>
  <c r="AE4239" i="7" l="1"/>
  <c r="AD4239" i="7"/>
  <c r="AF4238" i="7"/>
  <c r="AG4238" i="7"/>
  <c r="AF4239" i="7" l="1"/>
  <c r="AE4240" i="7"/>
  <c r="AD4240" i="7"/>
  <c r="AG4239" i="7"/>
  <c r="AE4241" i="7" l="1"/>
  <c r="AD4241" i="7"/>
  <c r="AF4240" i="7"/>
  <c r="AG4240" i="7"/>
  <c r="AD4242" i="7" l="1"/>
  <c r="AF4241" i="7"/>
  <c r="AE4242" i="7"/>
  <c r="AG4241" i="7"/>
  <c r="AE4243" i="7" l="1"/>
  <c r="AD4243" i="7"/>
  <c r="AF4242" i="7"/>
  <c r="AG4242" i="7" s="1"/>
  <c r="AE4244" i="7" l="1"/>
  <c r="AD4244" i="7"/>
  <c r="AF4243" i="7"/>
  <c r="AG4243" i="7"/>
  <c r="AF4244" i="7" l="1"/>
  <c r="AE4245" i="7"/>
  <c r="AD4245" i="7"/>
  <c r="AG4244" i="7"/>
  <c r="AE4246" i="7" l="1"/>
  <c r="AD4246" i="7"/>
  <c r="AF4245" i="7"/>
  <c r="AG4245" i="7"/>
  <c r="AF4246" i="7" l="1"/>
  <c r="AE4247" i="7"/>
  <c r="AD4247" i="7"/>
  <c r="AG4246" i="7"/>
  <c r="AE4248" i="7" l="1"/>
  <c r="AD4248" i="7"/>
  <c r="AF4247" i="7"/>
  <c r="AG4247" i="7"/>
  <c r="AE4249" i="7" l="1"/>
  <c r="AD4249" i="7"/>
  <c r="AF4248" i="7"/>
  <c r="AG4248" i="7"/>
  <c r="AE4250" i="7" l="1"/>
  <c r="AD4250" i="7"/>
  <c r="AF4249" i="7"/>
  <c r="AG4249" i="7"/>
  <c r="AE4251" i="7" l="1"/>
  <c r="AD4251" i="7"/>
  <c r="AF4250" i="7"/>
  <c r="AG4250" i="7"/>
  <c r="AF4251" i="7" l="1"/>
  <c r="AE4252" i="7"/>
  <c r="AD4252" i="7"/>
  <c r="AG4251" i="7"/>
  <c r="AE4253" i="7" l="1"/>
  <c r="AD4253" i="7"/>
  <c r="AF4252" i="7"/>
  <c r="AG4252" i="7"/>
  <c r="AD4254" i="7" l="1"/>
  <c r="AF4253" i="7"/>
  <c r="AE4254" i="7"/>
  <c r="AG4253" i="7"/>
  <c r="AE4255" i="7" l="1"/>
  <c r="AD4255" i="7"/>
  <c r="AF4254" i="7"/>
  <c r="AG4254" i="7" s="1"/>
  <c r="AE4256" i="7" l="1"/>
  <c r="AD4256" i="7"/>
  <c r="AF4255" i="7"/>
  <c r="AG4255" i="7"/>
  <c r="AF4256" i="7" l="1"/>
  <c r="AE4257" i="7"/>
  <c r="AD4257" i="7"/>
  <c r="AG4256" i="7"/>
  <c r="AE4258" i="7" l="1"/>
  <c r="AD4258" i="7"/>
  <c r="AF4257" i="7"/>
  <c r="AG4257" i="7"/>
  <c r="AF4258" i="7" l="1"/>
  <c r="AE4259" i="7"/>
  <c r="AD4259" i="7"/>
  <c r="AG4258" i="7"/>
  <c r="AE4260" i="7" l="1"/>
  <c r="AD4260" i="7"/>
  <c r="AF4259" i="7"/>
  <c r="AG4259" i="7"/>
  <c r="AE4261" i="7" l="1"/>
  <c r="AD4261" i="7"/>
  <c r="AF4260" i="7"/>
  <c r="AG4260" i="7"/>
  <c r="AD4262" i="7" l="1"/>
  <c r="AF4261" i="7"/>
  <c r="AE4262" i="7"/>
  <c r="AG4261" i="7"/>
  <c r="AE4263" i="7" l="1"/>
  <c r="AD4263" i="7"/>
  <c r="AF4262" i="7"/>
  <c r="AG4262" i="7" s="1"/>
  <c r="AE4264" i="7" l="1"/>
  <c r="AD4264" i="7"/>
  <c r="AF4263" i="7"/>
  <c r="AG4263" i="7"/>
  <c r="AF4264" i="7" l="1"/>
  <c r="AE4265" i="7"/>
  <c r="AD4265" i="7"/>
  <c r="AG4264" i="7"/>
  <c r="AD4266" i="7" l="1"/>
  <c r="AF4265" i="7"/>
  <c r="AE4266" i="7"/>
  <c r="AG4265" i="7"/>
  <c r="AF4266" i="7" l="1"/>
  <c r="AG4266" i="7" s="1"/>
  <c r="AE4267" i="7"/>
  <c r="AD4267" i="7"/>
  <c r="AE4268" i="7" l="1"/>
  <c r="AD4268" i="7"/>
  <c r="AF4267" i="7"/>
  <c r="AG4267" i="7"/>
  <c r="AE4269" i="7" l="1"/>
  <c r="AD4269" i="7"/>
  <c r="AF4268" i="7"/>
  <c r="AG4268" i="7"/>
  <c r="AF4269" i="7" l="1"/>
  <c r="AE4270" i="7"/>
  <c r="AD4270" i="7"/>
  <c r="AG4269" i="7"/>
  <c r="AE4271" i="7" l="1"/>
  <c r="AD4271" i="7"/>
  <c r="AF4270" i="7"/>
  <c r="AG4270" i="7"/>
  <c r="AF4271" i="7" l="1"/>
  <c r="AE4272" i="7"/>
  <c r="AD4272" i="7"/>
  <c r="AG4271" i="7"/>
  <c r="AE4273" i="7" l="1"/>
  <c r="AD4273" i="7"/>
  <c r="AF4272" i="7"/>
  <c r="AG4272" i="7"/>
  <c r="AD4274" i="7" l="1"/>
  <c r="AF4273" i="7"/>
  <c r="AE4274" i="7"/>
  <c r="AG4273" i="7"/>
  <c r="AE4275" i="7" l="1"/>
  <c r="AD4275" i="7"/>
  <c r="AF4274" i="7"/>
  <c r="AG4274" i="7" s="1"/>
  <c r="AE4276" i="7" l="1"/>
  <c r="AD4276" i="7"/>
  <c r="AF4275" i="7"/>
  <c r="AG4275" i="7"/>
  <c r="AF4276" i="7" l="1"/>
  <c r="AE4277" i="7"/>
  <c r="AD4277" i="7"/>
  <c r="AG4276" i="7"/>
  <c r="AE4278" i="7" l="1"/>
  <c r="AD4278" i="7"/>
  <c r="AF4277" i="7"/>
  <c r="AG4277" i="7"/>
  <c r="AF4278" i="7" l="1"/>
  <c r="AD4279" i="7"/>
  <c r="AE4279" i="7"/>
  <c r="AG4278" i="7"/>
  <c r="AD4280" i="7" l="1"/>
  <c r="AE4280" i="7"/>
  <c r="AF4279" i="7"/>
  <c r="AG4279" i="7" s="1"/>
  <c r="AE4281" i="7" l="1"/>
  <c r="AD4281" i="7"/>
  <c r="AF4280" i="7"/>
  <c r="AG4280" i="7" s="1"/>
  <c r="AE4282" i="7" l="1"/>
  <c r="AD4282" i="7"/>
  <c r="AF4281" i="7"/>
  <c r="AG4281" i="7"/>
  <c r="AE4283" i="7" l="1"/>
  <c r="AD4283" i="7"/>
  <c r="AF4282" i="7"/>
  <c r="AG4282" i="7"/>
  <c r="AF4283" i="7" l="1"/>
  <c r="AE4284" i="7"/>
  <c r="AD4284" i="7"/>
  <c r="AG4283" i="7"/>
  <c r="AE4285" i="7" l="1"/>
  <c r="AD4285" i="7"/>
  <c r="AF4284" i="7"/>
  <c r="AG4284" i="7"/>
  <c r="AD4286" i="7" l="1"/>
  <c r="AF4285" i="7"/>
  <c r="AE4286" i="7"/>
  <c r="AG4285" i="7"/>
  <c r="AE4287" i="7" l="1"/>
  <c r="AD4287" i="7"/>
  <c r="AF4286" i="7"/>
  <c r="AG4286" i="7" s="1"/>
  <c r="AE4288" i="7" l="1"/>
  <c r="AD4288" i="7"/>
  <c r="AF4287" i="7"/>
  <c r="AG4287" i="7"/>
  <c r="AF4288" i="7" l="1"/>
  <c r="AE4289" i="7"/>
  <c r="AD4289" i="7"/>
  <c r="AG4288" i="7"/>
  <c r="AE4290" i="7" l="1"/>
  <c r="AD4290" i="7"/>
  <c r="AF4289" i="7"/>
  <c r="AG4289" i="7"/>
  <c r="AF4290" i="7" l="1"/>
  <c r="AE4291" i="7"/>
  <c r="AD4291" i="7"/>
  <c r="AG4290" i="7"/>
  <c r="AD4292" i="7" l="1"/>
  <c r="AE4292" i="7"/>
  <c r="AF4291" i="7"/>
  <c r="AG4291" i="7"/>
  <c r="AE4293" i="7" l="1"/>
  <c r="AD4293" i="7"/>
  <c r="AF4292" i="7"/>
  <c r="AG4292" i="7" s="1"/>
  <c r="AF4293" i="7" l="1"/>
  <c r="AE4294" i="7"/>
  <c r="AD4294" i="7"/>
  <c r="AG4293" i="7"/>
  <c r="AE4295" i="7" l="1"/>
  <c r="AD4295" i="7"/>
  <c r="AF4294" i="7"/>
  <c r="AG4294" i="7"/>
  <c r="AF4295" i="7" l="1"/>
  <c r="AE4296" i="7"/>
  <c r="AD4296" i="7"/>
  <c r="AG4295" i="7"/>
  <c r="AE4297" i="7" l="1"/>
  <c r="AD4297" i="7"/>
  <c r="AF4296" i="7"/>
  <c r="AG4296" i="7"/>
  <c r="AD4298" i="7" l="1"/>
  <c r="AF4297" i="7"/>
  <c r="AE4298" i="7"/>
  <c r="AG4297" i="7"/>
  <c r="AE4299" i="7" l="1"/>
  <c r="AD4299" i="7"/>
  <c r="AF4298" i="7"/>
  <c r="AG4298" i="7" s="1"/>
  <c r="AE4300" i="7" l="1"/>
  <c r="AD4300" i="7"/>
  <c r="AF4299" i="7"/>
  <c r="AG4299" i="7"/>
  <c r="AF4300" i="7" l="1"/>
  <c r="AE4301" i="7"/>
  <c r="AD4301" i="7"/>
  <c r="AG4300" i="7"/>
  <c r="AE4302" i="7" l="1"/>
  <c r="AD4302" i="7"/>
  <c r="AF4301" i="7"/>
  <c r="AG4301" i="7"/>
  <c r="AF4302" i="7" l="1"/>
  <c r="AD4303" i="7"/>
  <c r="AE4303" i="7"/>
  <c r="AG4302" i="7"/>
  <c r="AD4304" i="7" l="1"/>
  <c r="AE4304" i="7"/>
  <c r="AF4303" i="7"/>
  <c r="AG4303" i="7" s="1"/>
  <c r="AE4305" i="7" l="1"/>
  <c r="AD4305" i="7"/>
  <c r="AF4304" i="7"/>
  <c r="AG4304" i="7" s="1"/>
  <c r="AE4306" i="7" l="1"/>
  <c r="AD4306" i="7"/>
  <c r="AF4305" i="7"/>
  <c r="AG4305" i="7"/>
  <c r="AE4307" i="7" l="1"/>
  <c r="AD4307" i="7"/>
  <c r="AF4306" i="7"/>
  <c r="AG4306" i="7"/>
  <c r="AF4307" i="7" l="1"/>
  <c r="AE4308" i="7"/>
  <c r="AD4308" i="7"/>
  <c r="AG4307" i="7"/>
  <c r="AE4309" i="7" l="1"/>
  <c r="AD4309" i="7"/>
  <c r="AF4308" i="7"/>
  <c r="AG4308" i="7" s="1"/>
  <c r="AD4310" i="7" l="1"/>
  <c r="AF4309" i="7"/>
  <c r="AE4310" i="7"/>
  <c r="AG4309" i="7"/>
  <c r="AE4311" i="7" l="1"/>
  <c r="AD4311" i="7"/>
  <c r="AF4310" i="7"/>
  <c r="AG4310" i="7" s="1"/>
  <c r="AE4312" i="7" l="1"/>
  <c r="AD4312" i="7"/>
  <c r="AF4311" i="7"/>
  <c r="AG4311" i="7" s="1"/>
  <c r="AF4312" i="7" l="1"/>
  <c r="AG4312" i="7" s="1"/>
  <c r="AE4313" i="7"/>
  <c r="AD4313" i="7"/>
  <c r="AE4314" i="7" l="1"/>
  <c r="AD4314" i="7"/>
  <c r="AF4313" i="7"/>
  <c r="AG4313" i="7" s="1"/>
  <c r="AF4314" i="7" l="1"/>
  <c r="AE4315" i="7"/>
  <c r="AD4315" i="7"/>
  <c r="AG4314" i="7"/>
  <c r="AD4316" i="7" l="1"/>
  <c r="AE4316" i="7"/>
  <c r="AF4315" i="7"/>
  <c r="AG4315" i="7" s="1"/>
  <c r="AE4317" i="7" l="1"/>
  <c r="AD4317" i="7"/>
  <c r="AF4316" i="7"/>
  <c r="AG4316" i="7" s="1"/>
  <c r="AF4317" i="7" l="1"/>
  <c r="AG4317" i="7" s="1"/>
  <c r="AE4318" i="7"/>
  <c r="AD4318" i="7"/>
  <c r="AE4319" i="7" l="1"/>
  <c r="AD4319" i="7"/>
  <c r="AF4318" i="7"/>
  <c r="AG4318" i="7" s="1"/>
  <c r="AF4319" i="7" l="1"/>
  <c r="AE4320" i="7"/>
  <c r="AD4320" i="7"/>
  <c r="AG4319" i="7"/>
  <c r="AE4321" i="7" l="1"/>
  <c r="AD4321" i="7"/>
  <c r="AF4320" i="7"/>
  <c r="AG4320" i="7"/>
  <c r="AD4322" i="7" l="1"/>
  <c r="AF4321" i="7"/>
  <c r="AE4322" i="7"/>
  <c r="AG4321" i="7"/>
  <c r="AE4323" i="7" l="1"/>
  <c r="AD4323" i="7"/>
  <c r="AF4322" i="7"/>
  <c r="AG4322" i="7" s="1"/>
  <c r="AE4324" i="7" l="1"/>
  <c r="AD4324" i="7"/>
  <c r="AF4323" i="7"/>
  <c r="AG4323" i="7" s="1"/>
  <c r="AF4324" i="7" l="1"/>
  <c r="AE4325" i="7"/>
  <c r="AD4325" i="7"/>
  <c r="AG4324" i="7"/>
  <c r="AE4326" i="7" l="1"/>
  <c r="AD4326" i="7"/>
  <c r="AF4325" i="7"/>
  <c r="AG4325" i="7" s="1"/>
  <c r="AF4326" i="7" l="1"/>
  <c r="AD4327" i="7"/>
  <c r="AE4327" i="7"/>
  <c r="AG4326" i="7"/>
  <c r="AD4328" i="7" l="1"/>
  <c r="AE4328" i="7"/>
  <c r="AF4327" i="7"/>
  <c r="AG4327" i="7" s="1"/>
  <c r="AE4329" i="7" l="1"/>
  <c r="AD4329" i="7"/>
  <c r="AF4328" i="7"/>
  <c r="AG4328" i="7" s="1"/>
  <c r="AE4330" i="7" l="1"/>
  <c r="AD4330" i="7"/>
  <c r="AF4329" i="7"/>
  <c r="AG4329" i="7" s="1"/>
  <c r="AE4331" i="7" l="1"/>
  <c r="AD4331" i="7"/>
  <c r="AF4330" i="7"/>
  <c r="AG4330" i="7" s="1"/>
  <c r="AF4331" i="7" l="1"/>
  <c r="AE4332" i="7"/>
  <c r="AD4332" i="7"/>
  <c r="AG4331" i="7"/>
  <c r="AE4333" i="7" l="1"/>
  <c r="AD4333" i="7"/>
  <c r="AF4332" i="7"/>
  <c r="AG4332" i="7" s="1"/>
  <c r="AD4334" i="7" l="1"/>
  <c r="AF4333" i="7"/>
  <c r="AE4334" i="7"/>
  <c r="AG4333" i="7"/>
  <c r="AE4335" i="7" l="1"/>
  <c r="AD4335" i="7"/>
  <c r="AF4334" i="7"/>
  <c r="AG4334" i="7" s="1"/>
  <c r="AE4336" i="7" l="1"/>
  <c r="AD4336" i="7"/>
  <c r="AF4335" i="7"/>
  <c r="AG4335" i="7" s="1"/>
  <c r="AF4336" i="7" l="1"/>
  <c r="AG4336" i="7" s="1"/>
  <c r="AE4337" i="7"/>
  <c r="AD4337" i="7"/>
  <c r="AG4337" i="7" l="1"/>
  <c r="AE4338" i="7"/>
  <c r="AD4338" i="7"/>
  <c r="AF4337" i="7"/>
  <c r="AF4338" i="7" l="1"/>
  <c r="AG4338" i="7" s="1"/>
  <c r="AE4339" i="7"/>
  <c r="AD4339" i="7"/>
  <c r="AD4340" i="7" l="1"/>
  <c r="AE4340" i="7"/>
  <c r="AF4339" i="7"/>
  <c r="AG4339" i="7"/>
  <c r="AE4341" i="7" l="1"/>
  <c r="AD4341" i="7"/>
  <c r="AF4340" i="7"/>
  <c r="AG4340" i="7" s="1"/>
  <c r="AF4341" i="7" l="1"/>
  <c r="AE4342" i="7"/>
  <c r="AD4342" i="7"/>
  <c r="AG4341" i="7"/>
  <c r="AE4343" i="7" l="1"/>
  <c r="AD4343" i="7"/>
  <c r="AF4342" i="7"/>
  <c r="AG4342" i="7"/>
  <c r="AF4343" i="7" l="1"/>
  <c r="AG4343" i="7" s="1"/>
  <c r="AE4344" i="7"/>
  <c r="AD4344" i="7"/>
  <c r="AE4345" i="7" l="1"/>
  <c r="AD4345" i="7"/>
  <c r="AF4344" i="7"/>
  <c r="AG4344" i="7"/>
  <c r="AD4346" i="7" l="1"/>
  <c r="AF4345" i="7"/>
  <c r="AE4346" i="7"/>
  <c r="AG4345" i="7"/>
  <c r="AE4347" i="7" l="1"/>
  <c r="AD4347" i="7"/>
  <c r="AF4346" i="7"/>
  <c r="AG4346" i="7" s="1"/>
  <c r="AE4348" i="7" l="1"/>
  <c r="AD4348" i="7"/>
  <c r="AF4347" i="7"/>
  <c r="AG4347" i="7"/>
  <c r="AF4348" i="7" l="1"/>
  <c r="AE4349" i="7"/>
  <c r="AD4349" i="7"/>
  <c r="AG4348" i="7"/>
  <c r="AE4350" i="7" l="1"/>
  <c r="AD4350" i="7"/>
  <c r="AF4349" i="7"/>
  <c r="AG4349" i="7" s="1"/>
  <c r="AF4350" i="7" l="1"/>
  <c r="AD4351" i="7"/>
  <c r="AE4351" i="7"/>
  <c r="AG4350" i="7"/>
  <c r="AG4351" i="7" l="1"/>
  <c r="AD4352" i="7"/>
  <c r="AE4352" i="7"/>
  <c r="AF4351" i="7"/>
  <c r="AE4353" i="7" l="1"/>
  <c r="AD4353" i="7"/>
  <c r="AF4352" i="7"/>
  <c r="AG4352" i="7" s="1"/>
  <c r="AE4354" i="7" l="1"/>
  <c r="AD4354" i="7"/>
  <c r="AF4353" i="7"/>
  <c r="AG4353" i="7"/>
  <c r="AE4355" i="7" l="1"/>
  <c r="AD4355" i="7"/>
  <c r="AF4354" i="7"/>
  <c r="AG4354" i="7"/>
  <c r="AF4355" i="7" l="1"/>
  <c r="AG4355" i="7" s="1"/>
  <c r="AE4356" i="7"/>
  <c r="AD4356" i="7"/>
  <c r="AE4357" i="7" l="1"/>
  <c r="AD4357" i="7"/>
  <c r="AF4356" i="7"/>
  <c r="AG4356" i="7" s="1"/>
  <c r="AD4358" i="7" l="1"/>
  <c r="AF4357" i="7"/>
  <c r="AE4358" i="7"/>
  <c r="AG4357" i="7"/>
  <c r="AE4359" i="7" l="1"/>
  <c r="AD4359" i="7"/>
  <c r="AF4358" i="7"/>
  <c r="AG4358" i="7" s="1"/>
  <c r="AE4360" i="7" l="1"/>
  <c r="AD4360" i="7"/>
  <c r="AF4359" i="7"/>
  <c r="AG4359" i="7" s="1"/>
  <c r="AF4360" i="7" l="1"/>
  <c r="AE4361" i="7"/>
  <c r="AD4361" i="7"/>
  <c r="AG4360" i="7"/>
  <c r="AE4362" i="7" l="1"/>
  <c r="AD4362" i="7"/>
  <c r="AF4361" i="7"/>
  <c r="AG4361" i="7" s="1"/>
  <c r="AF4362" i="7" l="1"/>
  <c r="AG4362" i="7" s="1"/>
  <c r="AE4363" i="7"/>
  <c r="AD4363" i="7"/>
  <c r="AD4364" i="7" l="1"/>
  <c r="AE4364" i="7"/>
  <c r="AF4363" i="7"/>
  <c r="AG4363" i="7" s="1"/>
  <c r="AE4365" i="7" l="1"/>
  <c r="AD4365" i="7"/>
  <c r="AF4364" i="7"/>
  <c r="AG4364" i="7" s="1"/>
  <c r="AF4365" i="7" l="1"/>
  <c r="AG4365" i="7" s="1"/>
  <c r="AE4366" i="7"/>
  <c r="AD4366" i="7"/>
  <c r="AE4367" i="7" l="1"/>
  <c r="AD4367" i="7"/>
  <c r="AF4366" i="7"/>
  <c r="AG4366" i="7"/>
  <c r="AF4367" i="7" l="1"/>
  <c r="AE4368" i="7"/>
  <c r="AD4368" i="7"/>
  <c r="AG4367" i="7"/>
  <c r="AE4369" i="7" l="1"/>
  <c r="AD4369" i="7"/>
  <c r="AF4368" i="7"/>
  <c r="AG4368" i="7" s="1"/>
  <c r="AD4370" i="7" l="1"/>
  <c r="AF4369" i="7"/>
  <c r="AG4369" i="7" s="1"/>
  <c r="AE4370" i="7"/>
  <c r="AE4371" i="7" l="1"/>
  <c r="AD4371" i="7"/>
  <c r="AF4370" i="7"/>
  <c r="AG4370" i="7" s="1"/>
  <c r="AE4372" i="7" l="1"/>
  <c r="AD4372" i="7"/>
  <c r="AF4371" i="7"/>
  <c r="AG4371" i="7" s="1"/>
  <c r="AF4372" i="7" l="1"/>
  <c r="AE4373" i="7"/>
  <c r="AD4373" i="7"/>
  <c r="AG4372" i="7"/>
  <c r="AE4374" i="7" l="1"/>
  <c r="AD4374" i="7"/>
  <c r="AF4373" i="7"/>
  <c r="AG4373" i="7" s="1"/>
  <c r="AF4374" i="7" l="1"/>
  <c r="AG4374" i="7" s="1"/>
  <c r="AD4375" i="7"/>
  <c r="AE4375" i="7"/>
  <c r="AD4376" i="7" l="1"/>
  <c r="AE4376" i="7"/>
  <c r="AF4375" i="7"/>
  <c r="AG4375" i="7" s="1"/>
  <c r="AE4377" i="7" l="1"/>
  <c r="AD4377" i="7"/>
  <c r="AF4376" i="7"/>
  <c r="AG4376" i="7" s="1"/>
  <c r="AE4378" i="7" l="1"/>
  <c r="AD4378" i="7"/>
  <c r="AF4377" i="7"/>
  <c r="AG4377" i="7" s="1"/>
  <c r="AE4379" i="7" l="1"/>
  <c r="AD4379" i="7"/>
  <c r="AF4378" i="7"/>
  <c r="AG4378" i="7" s="1"/>
  <c r="AF4379" i="7" l="1"/>
  <c r="AG4379" i="7" s="1"/>
  <c r="AE4380" i="7"/>
  <c r="AD4380" i="7"/>
  <c r="AE4381" i="7" l="1"/>
  <c r="AD4381" i="7"/>
  <c r="AF4380" i="7"/>
  <c r="AG4380" i="7" s="1"/>
  <c r="AD4382" i="7" l="1"/>
  <c r="AF4381" i="7"/>
  <c r="AG4381" i="7" s="1"/>
  <c r="AE4382" i="7"/>
  <c r="AE4383" i="7" l="1"/>
  <c r="AD4383" i="7"/>
  <c r="AF4382" i="7"/>
  <c r="AG4382" i="7" s="1"/>
  <c r="AE4384" i="7" l="1"/>
  <c r="AD4384" i="7"/>
  <c r="AF4383" i="7"/>
  <c r="AG4383" i="7" s="1"/>
  <c r="AF4384" i="7" l="1"/>
  <c r="AE4385" i="7"/>
  <c r="AD4385" i="7"/>
  <c r="AG4384" i="7"/>
  <c r="AE4386" i="7" l="1"/>
  <c r="AD4386" i="7"/>
  <c r="AF4385" i="7"/>
  <c r="AG4385" i="7" s="1"/>
  <c r="AF4386" i="7" l="1"/>
  <c r="AG4386" i="7" s="1"/>
  <c r="AE4387" i="7"/>
  <c r="AD4387" i="7"/>
  <c r="AD4388" i="7" l="1"/>
  <c r="AE4388" i="7"/>
  <c r="AF4387" i="7"/>
  <c r="AG4387" i="7"/>
  <c r="AE4389" i="7" l="1"/>
  <c r="AD4389" i="7"/>
  <c r="AF4388" i="7"/>
  <c r="AG4388" i="7" s="1"/>
  <c r="AF4389" i="7" l="1"/>
  <c r="AE4390" i="7"/>
  <c r="AD4390" i="7"/>
  <c r="AG4389" i="7"/>
  <c r="AE4391" i="7" l="1"/>
  <c r="AD4391" i="7"/>
  <c r="AF4390" i="7"/>
  <c r="AG4390" i="7" s="1"/>
  <c r="AF4391" i="7" l="1"/>
  <c r="AE4392" i="7"/>
  <c r="AD4392" i="7"/>
  <c r="AG4391" i="7"/>
  <c r="AE4393" i="7" l="1"/>
  <c r="AD4393" i="7"/>
  <c r="AF4392" i="7"/>
  <c r="AG4392" i="7" s="1"/>
  <c r="AD4394" i="7" l="1"/>
  <c r="AF4393" i="7"/>
  <c r="AG4393" i="7" s="1"/>
  <c r="AE4394" i="7"/>
  <c r="AE4395" i="7" l="1"/>
  <c r="AD4395" i="7"/>
  <c r="AF4394" i="7"/>
  <c r="AG4394" i="7" s="1"/>
  <c r="AE4396" i="7" l="1"/>
  <c r="AD4396" i="7"/>
  <c r="AF4395" i="7"/>
  <c r="AG4395" i="7" s="1"/>
  <c r="AF4396" i="7" l="1"/>
  <c r="AE4397" i="7"/>
  <c r="AD4397" i="7"/>
  <c r="AG4396" i="7"/>
  <c r="AE4398" i="7" l="1"/>
  <c r="AD4398" i="7"/>
  <c r="AF4397" i="7"/>
  <c r="AG4397" i="7" s="1"/>
  <c r="AF4398" i="7" l="1"/>
  <c r="AE4399" i="7"/>
  <c r="AD4399" i="7"/>
  <c r="AG4398" i="7"/>
  <c r="AE4400" i="7" l="1"/>
  <c r="AD4400" i="7"/>
  <c r="AF4399" i="7"/>
  <c r="AG4399" i="7" s="1"/>
  <c r="AE4401" i="7" l="1"/>
  <c r="AD4401" i="7"/>
  <c r="AF4400" i="7"/>
  <c r="AG4400" i="7" s="1"/>
  <c r="AE4402" i="7" l="1"/>
  <c r="AD4402" i="7"/>
  <c r="AF4401" i="7"/>
  <c r="AG4401" i="7"/>
  <c r="AE4403" i="7" l="1"/>
  <c r="AD4403" i="7"/>
  <c r="AF4402" i="7"/>
  <c r="AG4402" i="7" s="1"/>
  <c r="AF4403" i="7" l="1"/>
  <c r="AE4404" i="7"/>
  <c r="AD4404" i="7"/>
  <c r="AG4403" i="7"/>
  <c r="AE4405" i="7" l="1"/>
  <c r="AD4405" i="7"/>
  <c r="AF4404" i="7"/>
  <c r="AG4404" i="7" s="1"/>
  <c r="AD4406" i="7" l="1"/>
  <c r="AF4405" i="7"/>
  <c r="AE4406" i="7"/>
  <c r="AG4405" i="7"/>
  <c r="AE4407" i="7" l="1"/>
  <c r="AD4407" i="7"/>
  <c r="AF4406" i="7"/>
  <c r="AG4406" i="7" s="1"/>
  <c r="AE4408" i="7" l="1"/>
  <c r="AD4408" i="7"/>
  <c r="AF4407" i="7"/>
  <c r="AG4407" i="7" s="1"/>
  <c r="AF4408" i="7" l="1"/>
  <c r="AG4408" i="7" s="1"/>
  <c r="AE4409" i="7"/>
  <c r="AD4409" i="7"/>
  <c r="AE4410" i="7" l="1"/>
  <c r="AD4410" i="7"/>
  <c r="AF4409" i="7"/>
  <c r="AG4409" i="7" s="1"/>
  <c r="AF4410" i="7" l="1"/>
  <c r="AD4411" i="7"/>
  <c r="AE4411" i="7"/>
  <c r="AG4410" i="7"/>
  <c r="AE4412" i="7" l="1"/>
  <c r="AD4412" i="7"/>
  <c r="AF4411" i="7"/>
  <c r="AG4411" i="7" s="1"/>
  <c r="AE4413" i="7" l="1"/>
  <c r="AD4413" i="7"/>
  <c r="AF4412" i="7"/>
  <c r="AG4412" i="7" s="1"/>
  <c r="AE4414" i="7" l="1"/>
  <c r="AD4414" i="7"/>
  <c r="AF4413" i="7"/>
  <c r="AG4413" i="7" s="1"/>
  <c r="AE4415" i="7" l="1"/>
  <c r="AD4415" i="7"/>
  <c r="AF4414" i="7"/>
  <c r="AG4414" i="7" s="1"/>
  <c r="AF4415" i="7" l="1"/>
  <c r="AG4415" i="7" s="1"/>
  <c r="AE4416" i="7"/>
  <c r="AD4416" i="7"/>
  <c r="AE4417" i="7" l="1"/>
  <c r="AD4417" i="7"/>
  <c r="AF4416" i="7"/>
  <c r="AG4416" i="7"/>
  <c r="AD4418" i="7" l="1"/>
  <c r="AF4417" i="7"/>
  <c r="AE4418" i="7"/>
  <c r="AG4417" i="7"/>
  <c r="AE4419" i="7" l="1"/>
  <c r="AD4419" i="7"/>
  <c r="AF4418" i="7"/>
  <c r="AG4418" i="7" s="1"/>
  <c r="AE4420" i="7" l="1"/>
  <c r="AD4420" i="7"/>
  <c r="AF4419" i="7"/>
  <c r="AG4419" i="7" s="1"/>
  <c r="AF4420" i="7" l="1"/>
  <c r="AG4420" i="7" s="1"/>
  <c r="AE4421" i="7"/>
  <c r="AD4421" i="7"/>
  <c r="AE4422" i="7" l="1"/>
  <c r="AD4422" i="7"/>
  <c r="AF4421" i="7"/>
  <c r="AG4421" i="7" s="1"/>
  <c r="AF4422" i="7" l="1"/>
  <c r="AG4422" i="7" s="1"/>
  <c r="AE4423" i="7"/>
  <c r="AD4423" i="7"/>
  <c r="AE4424" i="7" l="1"/>
  <c r="AD4424" i="7"/>
  <c r="AF4423" i="7"/>
  <c r="AG4423" i="7" s="1"/>
  <c r="AE4425" i="7" l="1"/>
  <c r="AD4425" i="7"/>
  <c r="AF4424" i="7"/>
  <c r="AG4424" i="7"/>
  <c r="AE4426" i="7" l="1"/>
  <c r="AD4426" i="7"/>
  <c r="AF4425" i="7"/>
  <c r="AG4425" i="7" s="1"/>
  <c r="AE4427" i="7" l="1"/>
  <c r="AD4427" i="7"/>
  <c r="AF4426" i="7"/>
  <c r="AG4426" i="7"/>
  <c r="AF4427" i="7" l="1"/>
  <c r="AD4428" i="7"/>
  <c r="AE4428" i="7"/>
  <c r="AG4427" i="7"/>
  <c r="AE4429" i="7" l="1"/>
  <c r="AD4429" i="7"/>
  <c r="AF4428" i="7"/>
  <c r="AG4428" i="7" s="1"/>
  <c r="AD4430" i="7" l="1"/>
  <c r="AF4429" i="7"/>
  <c r="AE4430" i="7"/>
  <c r="AG4429" i="7"/>
  <c r="AE4431" i="7" l="1"/>
  <c r="AD4431" i="7"/>
  <c r="AF4430" i="7"/>
  <c r="AG4430" i="7" s="1"/>
  <c r="AE4432" i="7" l="1"/>
  <c r="AD4432" i="7"/>
  <c r="AF4431" i="7"/>
  <c r="AG4431" i="7" s="1"/>
  <c r="AF4432" i="7" l="1"/>
  <c r="AE4433" i="7"/>
  <c r="AD4433" i="7"/>
  <c r="AG4432" i="7"/>
  <c r="AE4434" i="7" l="1"/>
  <c r="AD4434" i="7"/>
  <c r="AF4433" i="7"/>
  <c r="AG4433" i="7" s="1"/>
  <c r="AF4434" i="7" l="1"/>
  <c r="AE4435" i="7"/>
  <c r="AD4435" i="7"/>
  <c r="AG4434" i="7"/>
  <c r="AE4436" i="7" l="1"/>
  <c r="AD4436" i="7"/>
  <c r="AF4435" i="7"/>
  <c r="AG4435" i="7" s="1"/>
  <c r="AE4437" i="7" l="1"/>
  <c r="AD4437" i="7"/>
  <c r="AF4436" i="7"/>
  <c r="AG4436" i="7"/>
  <c r="AE4438" i="7" l="1"/>
  <c r="AD4438" i="7"/>
  <c r="AF4437" i="7"/>
  <c r="AG4437" i="7"/>
  <c r="AE4439" i="7" l="1"/>
  <c r="AD4439" i="7"/>
  <c r="AF4438" i="7"/>
  <c r="AG4438" i="7" s="1"/>
  <c r="AF4439" i="7" l="1"/>
  <c r="AE4440" i="7"/>
  <c r="AD4440" i="7"/>
  <c r="AG4439" i="7"/>
  <c r="AE4441" i="7" l="1"/>
  <c r="AD4441" i="7"/>
  <c r="AF4440" i="7"/>
  <c r="AG4440" i="7" s="1"/>
  <c r="AD4442" i="7" l="1"/>
  <c r="AF4441" i="7"/>
  <c r="AG4441" i="7" s="1"/>
  <c r="AE4442" i="7"/>
  <c r="AE4443" i="7" l="1"/>
  <c r="AD4443" i="7"/>
  <c r="AF4442" i="7"/>
  <c r="AG4442" i="7" s="1"/>
  <c r="AE4444" i="7" l="1"/>
  <c r="AD4444" i="7"/>
  <c r="AF4443" i="7"/>
  <c r="AG4443" i="7"/>
  <c r="AF4444" i="7" l="1"/>
  <c r="AD4445" i="7"/>
  <c r="AE4445" i="7"/>
  <c r="AG4444" i="7"/>
  <c r="AE4446" i="7" l="1"/>
  <c r="AD4446" i="7"/>
  <c r="AF4445" i="7"/>
  <c r="AG4445" i="7" s="1"/>
  <c r="AF4446" i="7" l="1"/>
  <c r="AE4447" i="7"/>
  <c r="AD4447" i="7"/>
  <c r="AG4446" i="7"/>
  <c r="AE4448" i="7" l="1"/>
  <c r="AD4448" i="7"/>
  <c r="AF4447" i="7"/>
  <c r="AG4447" i="7"/>
  <c r="AE4449" i="7" l="1"/>
  <c r="AD4449" i="7"/>
  <c r="AF4448" i="7"/>
  <c r="AG4448" i="7"/>
  <c r="AE4450" i="7" l="1"/>
  <c r="AD4450" i="7"/>
  <c r="AF4449" i="7"/>
  <c r="AG4449" i="7"/>
  <c r="AE4451" i="7" l="1"/>
  <c r="AD4451" i="7"/>
  <c r="AF4450" i="7"/>
  <c r="AG4450" i="7"/>
  <c r="AF4451" i="7" l="1"/>
  <c r="AE4452" i="7"/>
  <c r="AD4452" i="7"/>
  <c r="AG4451" i="7"/>
  <c r="AE4453" i="7" l="1"/>
  <c r="AD4453" i="7"/>
  <c r="AF4452" i="7"/>
  <c r="AG4452" i="7"/>
  <c r="AD4454" i="7" l="1"/>
  <c r="AF4453" i="7"/>
  <c r="AE4454" i="7"/>
  <c r="AG4453" i="7"/>
  <c r="AE4455" i="7" l="1"/>
  <c r="AD4455" i="7"/>
  <c r="AF4454" i="7"/>
  <c r="AG4454" i="7" s="1"/>
  <c r="AE4456" i="7" l="1"/>
  <c r="AD4456" i="7"/>
  <c r="AF4455" i="7"/>
  <c r="AG4455" i="7"/>
  <c r="AF4456" i="7" l="1"/>
  <c r="AE4457" i="7"/>
  <c r="AD4457" i="7"/>
  <c r="AG4456" i="7"/>
  <c r="AE4458" i="7" l="1"/>
  <c r="AD4458" i="7"/>
  <c r="AF4457" i="7"/>
  <c r="AG4457" i="7"/>
  <c r="AF4458" i="7" l="1"/>
  <c r="AE4459" i="7"/>
  <c r="AD4459" i="7"/>
  <c r="AG4458" i="7"/>
  <c r="AE4460" i="7" l="1"/>
  <c r="AD4460" i="7"/>
  <c r="AF4459" i="7"/>
  <c r="AG4459" i="7" s="1"/>
  <c r="AE4461" i="7" l="1"/>
  <c r="AD4461" i="7"/>
  <c r="AF4460" i="7"/>
  <c r="AG4460" i="7"/>
  <c r="AD4462" i="7" l="1"/>
  <c r="AF4461" i="7"/>
  <c r="AE4462" i="7"/>
  <c r="AG4461" i="7"/>
  <c r="AE4463" i="7" l="1"/>
  <c r="AD4463" i="7"/>
  <c r="AF4462" i="7"/>
  <c r="AG4462" i="7" s="1"/>
  <c r="AF4463" i="7" l="1"/>
  <c r="AE4464" i="7"/>
  <c r="AD4464" i="7"/>
  <c r="AG4463" i="7"/>
  <c r="AE4465" i="7" l="1"/>
  <c r="AD4465" i="7"/>
  <c r="AF4464" i="7"/>
  <c r="AG4464" i="7"/>
  <c r="AD4466" i="7" l="1"/>
  <c r="AF4465" i="7"/>
  <c r="AE4466" i="7"/>
  <c r="AG4465" i="7"/>
  <c r="AE4467" i="7" l="1"/>
  <c r="AD4467" i="7"/>
  <c r="AF4466" i="7"/>
  <c r="AG4466" i="7" s="1"/>
  <c r="AE4468" i="7" l="1"/>
  <c r="AD4468" i="7"/>
  <c r="AF4467" i="7"/>
  <c r="AG4467" i="7" s="1"/>
  <c r="AF4468" i="7" l="1"/>
  <c r="AE4469" i="7"/>
  <c r="AD4469" i="7"/>
  <c r="AG4468" i="7"/>
  <c r="AE4470" i="7" l="1"/>
  <c r="AD4470" i="7"/>
  <c r="AF4469" i="7"/>
  <c r="AG4469" i="7"/>
  <c r="AF4470" i="7" l="1"/>
  <c r="AE4471" i="7"/>
  <c r="AD4471" i="7"/>
  <c r="AG4470" i="7"/>
  <c r="AE4472" i="7" l="1"/>
  <c r="AD4472" i="7"/>
  <c r="AF4471" i="7"/>
  <c r="AG4471" i="7"/>
  <c r="AE4473" i="7" l="1"/>
  <c r="AD4473" i="7"/>
  <c r="AF4472" i="7"/>
  <c r="AG4472" i="7"/>
  <c r="AE4474" i="7" l="1"/>
  <c r="AD4474" i="7"/>
  <c r="AF4473" i="7"/>
  <c r="AG4473" i="7"/>
  <c r="AE4475" i="7" l="1"/>
  <c r="AD4475" i="7"/>
  <c r="AF4474" i="7"/>
  <c r="AG4474" i="7"/>
  <c r="AF4475" i="7" l="1"/>
  <c r="AE4476" i="7"/>
  <c r="AD4476" i="7"/>
  <c r="AG4475" i="7"/>
  <c r="AE4477" i="7" l="1"/>
  <c r="AD4477" i="7"/>
  <c r="AF4476" i="7"/>
  <c r="AG4476" i="7"/>
  <c r="AD4478" i="7" l="1"/>
  <c r="AF4477" i="7"/>
  <c r="AE4478" i="7"/>
  <c r="AG4477" i="7"/>
  <c r="AE4479" i="7" l="1"/>
  <c r="AD4479" i="7"/>
  <c r="AF4478" i="7"/>
  <c r="AG4478" i="7" s="1"/>
  <c r="AE4480" i="7" l="1"/>
  <c r="AD4480" i="7"/>
  <c r="AF4479" i="7"/>
  <c r="AG4479" i="7"/>
  <c r="AF4480" i="7" l="1"/>
  <c r="AE4481" i="7"/>
  <c r="AD4481" i="7"/>
  <c r="AG4480" i="7"/>
  <c r="AE4482" i="7" l="1"/>
  <c r="AD4482" i="7"/>
  <c r="AF4481" i="7"/>
  <c r="AG4481" i="7"/>
  <c r="AF4482" i="7" l="1"/>
  <c r="AE4483" i="7"/>
  <c r="AD4483" i="7"/>
  <c r="AG4482" i="7"/>
  <c r="AE4484" i="7" l="1"/>
  <c r="AD4484" i="7"/>
  <c r="AF4483" i="7"/>
  <c r="AG4483" i="7"/>
  <c r="AE4485" i="7" l="1"/>
  <c r="AD4485" i="7"/>
  <c r="AF4484" i="7"/>
  <c r="AG4484" i="7"/>
  <c r="AE4486" i="7" l="1"/>
  <c r="AD4486" i="7"/>
  <c r="AF4485" i="7"/>
  <c r="AG4485" i="7"/>
  <c r="AE4487" i="7" l="1"/>
  <c r="AD4487" i="7"/>
  <c r="AF4486" i="7"/>
  <c r="AG4486" i="7"/>
  <c r="AF4487" i="7" l="1"/>
  <c r="AG4487" i="7" s="1"/>
  <c r="AE4488" i="7"/>
  <c r="AD4488" i="7"/>
  <c r="AE4489" i="7" l="1"/>
  <c r="AD4489" i="7"/>
  <c r="AF4488" i="7"/>
  <c r="AG4488" i="7"/>
  <c r="AD4490" i="7" l="1"/>
  <c r="AF4489" i="7"/>
  <c r="AE4490" i="7"/>
  <c r="AG4489" i="7"/>
  <c r="AE4491" i="7" l="1"/>
  <c r="AD4491" i="7"/>
  <c r="AF4490" i="7"/>
  <c r="AG4490" i="7"/>
  <c r="AE4492" i="7" l="1"/>
  <c r="AD4492" i="7"/>
  <c r="AF4491" i="7"/>
  <c r="AG4491" i="7"/>
  <c r="AF4492" i="7" l="1"/>
  <c r="AE4493" i="7"/>
  <c r="AD4493" i="7"/>
  <c r="AG4492" i="7"/>
  <c r="AE4494" i="7" l="1"/>
  <c r="AD4494" i="7"/>
  <c r="AF4493" i="7"/>
  <c r="AG4493" i="7"/>
  <c r="AF4494" i="7" l="1"/>
  <c r="AE4495" i="7"/>
  <c r="AD4495" i="7"/>
  <c r="AG4494" i="7"/>
  <c r="AE4496" i="7" l="1"/>
  <c r="AD4496" i="7"/>
  <c r="AF4495" i="7"/>
  <c r="AG4495" i="7" s="1"/>
  <c r="AE4497" i="7" l="1"/>
  <c r="AD4497" i="7"/>
  <c r="AF4496" i="7"/>
  <c r="AG4496" i="7"/>
  <c r="AE4498" i="7" l="1"/>
  <c r="AD4498" i="7"/>
  <c r="AF4497" i="7"/>
  <c r="AG4497" i="7"/>
  <c r="AE4499" i="7" l="1"/>
  <c r="AD4499" i="7"/>
  <c r="AF4498" i="7"/>
  <c r="AG4498" i="7"/>
  <c r="AF4499" i="7" l="1"/>
  <c r="AE4500" i="7"/>
  <c r="AD4500" i="7"/>
  <c r="AG4499" i="7"/>
  <c r="AE4501" i="7" l="1"/>
  <c r="AD4501" i="7"/>
  <c r="AF4500" i="7"/>
  <c r="AG4500" i="7" s="1"/>
  <c r="AD4502" i="7" l="1"/>
  <c r="AF4501" i="7"/>
  <c r="AE4502" i="7"/>
  <c r="AG4501" i="7"/>
  <c r="AE4503" i="7" l="1"/>
  <c r="AD4503" i="7"/>
  <c r="AF4502" i="7"/>
  <c r="AG4502" i="7" s="1"/>
  <c r="AE4504" i="7" l="1"/>
  <c r="AD4504" i="7"/>
  <c r="AF4503" i="7"/>
  <c r="AG4503" i="7" s="1"/>
  <c r="AF4504" i="7" l="1"/>
  <c r="AE4505" i="7"/>
  <c r="AD4505" i="7"/>
  <c r="AG4504" i="7"/>
  <c r="AE4506" i="7" l="1"/>
  <c r="AD4506" i="7"/>
  <c r="AF4505" i="7"/>
  <c r="AG4505" i="7"/>
  <c r="AF4506" i="7" l="1"/>
  <c r="AE4507" i="7"/>
  <c r="AD4507" i="7"/>
  <c r="AG4506" i="7"/>
  <c r="AE4508" i="7" l="1"/>
  <c r="AD4508" i="7"/>
  <c r="AF4507" i="7"/>
  <c r="AG4507" i="7" s="1"/>
  <c r="AE4509" i="7" l="1"/>
  <c r="AD4509" i="7"/>
  <c r="AF4508" i="7"/>
  <c r="AG4508" i="7"/>
  <c r="AE4510" i="7" l="1"/>
  <c r="AD4510" i="7"/>
  <c r="AF4509" i="7"/>
  <c r="AG4509" i="7"/>
  <c r="AE4511" i="7" l="1"/>
  <c r="AD4511" i="7"/>
  <c r="AF4510" i="7"/>
  <c r="AG4510" i="7"/>
  <c r="AF4511" i="7" l="1"/>
  <c r="AE4512" i="7"/>
  <c r="AD4512" i="7"/>
  <c r="AG4511" i="7"/>
  <c r="AE4513" i="7" l="1"/>
  <c r="AD4513" i="7"/>
  <c r="AF4512" i="7"/>
  <c r="AG4512" i="7" s="1"/>
  <c r="AD4514" i="7" l="1"/>
  <c r="AF4513" i="7"/>
  <c r="AE4514" i="7"/>
  <c r="AG4513" i="7"/>
  <c r="AE4515" i="7" l="1"/>
  <c r="AD4515" i="7"/>
  <c r="AF4514" i="7"/>
  <c r="AG4514" i="7" s="1"/>
  <c r="AE4516" i="7" l="1"/>
  <c r="AD4516" i="7"/>
  <c r="AF4515" i="7"/>
  <c r="AG4515" i="7" s="1"/>
  <c r="AF4516" i="7" l="1"/>
  <c r="AE4517" i="7"/>
  <c r="AD4517" i="7"/>
  <c r="AG4516" i="7"/>
  <c r="AE4518" i="7" l="1"/>
  <c r="AD4518" i="7"/>
  <c r="AF4517" i="7"/>
  <c r="AG4517" i="7" s="1"/>
  <c r="AF4518" i="7" l="1"/>
  <c r="AG4518" i="7" s="1"/>
  <c r="AE4519" i="7"/>
  <c r="AD4519" i="7"/>
  <c r="AE4520" i="7" l="1"/>
  <c r="AD4520" i="7"/>
  <c r="AF4519" i="7"/>
  <c r="AG4519" i="7" s="1"/>
  <c r="AE4521" i="7" l="1"/>
  <c r="AD4521" i="7"/>
  <c r="AF4520" i="7"/>
  <c r="AG4520" i="7"/>
  <c r="AE4522" i="7" l="1"/>
  <c r="AD4522" i="7"/>
  <c r="AF4521" i="7"/>
  <c r="AG4521" i="7"/>
  <c r="AE4523" i="7" l="1"/>
  <c r="AD4523" i="7"/>
  <c r="AF4522" i="7"/>
  <c r="AG4522" i="7"/>
  <c r="AF4523" i="7" l="1"/>
  <c r="AE4524" i="7"/>
  <c r="AD4524" i="7"/>
  <c r="AG4523" i="7"/>
  <c r="AE4525" i="7" l="1"/>
  <c r="AD4525" i="7"/>
  <c r="AF4524" i="7"/>
  <c r="AG4524" i="7" s="1"/>
  <c r="AD4526" i="7" l="1"/>
  <c r="AF4525" i="7"/>
  <c r="AE4526" i="7"/>
  <c r="AG4525" i="7"/>
  <c r="AE4527" i="7" l="1"/>
  <c r="AD4527" i="7"/>
  <c r="AF4526" i="7"/>
  <c r="AG4526" i="7" s="1"/>
  <c r="AE4528" i="7" l="1"/>
  <c r="AD4528" i="7"/>
  <c r="AF4527" i="7"/>
  <c r="AG4527" i="7" s="1"/>
  <c r="AF4528" i="7" l="1"/>
  <c r="AG4528" i="7" s="1"/>
  <c r="AE4529" i="7"/>
  <c r="AD4529" i="7"/>
  <c r="AE4530" i="7" l="1"/>
  <c r="AD4530" i="7"/>
  <c r="AF4529" i="7"/>
  <c r="AG4529" i="7" s="1"/>
  <c r="AF4530" i="7" l="1"/>
  <c r="AG4530" i="7" s="1"/>
  <c r="AE4531" i="7"/>
  <c r="AD4531" i="7"/>
  <c r="AE4532" i="7" l="1"/>
  <c r="AD4532" i="7"/>
  <c r="AF4531" i="7"/>
  <c r="AG4531" i="7" s="1"/>
  <c r="AE4533" i="7" l="1"/>
  <c r="AD4533" i="7"/>
  <c r="AF4532" i="7"/>
  <c r="AG4532" i="7"/>
  <c r="AE4534" i="7" l="1"/>
  <c r="AD4534" i="7"/>
  <c r="AF4533" i="7"/>
  <c r="AG4533" i="7"/>
  <c r="AE4535" i="7" l="1"/>
  <c r="AD4535" i="7"/>
  <c r="AF4534" i="7"/>
  <c r="AG4534" i="7"/>
  <c r="AF4535" i="7" l="1"/>
  <c r="AE4536" i="7"/>
  <c r="AD4536" i="7"/>
  <c r="AG4535" i="7"/>
  <c r="AE4537" i="7" l="1"/>
  <c r="AD4537" i="7"/>
  <c r="AF4536" i="7"/>
  <c r="AG4536" i="7" s="1"/>
  <c r="AD4538" i="7" l="1"/>
  <c r="AF4537" i="7"/>
  <c r="AE4538" i="7"/>
  <c r="AG4537" i="7"/>
  <c r="AE4539" i="7" l="1"/>
  <c r="AD4539" i="7"/>
  <c r="AF4538" i="7"/>
  <c r="AG4538" i="7" s="1"/>
  <c r="AE4540" i="7" l="1"/>
  <c r="AD4540" i="7"/>
  <c r="AF4539" i="7"/>
  <c r="AG4539" i="7" s="1"/>
  <c r="AF4540" i="7" l="1"/>
  <c r="AE4541" i="7"/>
  <c r="AD4541" i="7"/>
  <c r="AG4540" i="7"/>
  <c r="AE4542" i="7" l="1"/>
  <c r="AD4542" i="7"/>
  <c r="AF4541" i="7"/>
  <c r="AG4541" i="7" s="1"/>
  <c r="AF4542" i="7" l="1"/>
  <c r="AG4542" i="7" s="1"/>
  <c r="AE4543" i="7"/>
  <c r="AD4543" i="7"/>
  <c r="AE4544" i="7" l="1"/>
  <c r="AD4544" i="7"/>
  <c r="AF4543" i="7"/>
  <c r="AG4543" i="7" s="1"/>
  <c r="AE4545" i="7" l="1"/>
  <c r="AD4545" i="7"/>
  <c r="AF4544" i="7"/>
  <c r="AG4544" i="7" s="1"/>
  <c r="AE4546" i="7" l="1"/>
  <c r="AD4546" i="7"/>
  <c r="AF4545" i="7"/>
  <c r="AG4545" i="7"/>
  <c r="AE4547" i="7" l="1"/>
  <c r="AD4547" i="7"/>
  <c r="AF4546" i="7"/>
  <c r="AG4546" i="7" s="1"/>
  <c r="AF4547" i="7" l="1"/>
  <c r="AE4548" i="7"/>
  <c r="AD4548" i="7"/>
  <c r="AG4547" i="7"/>
  <c r="AE4549" i="7" l="1"/>
  <c r="AD4549" i="7"/>
  <c r="AF4548" i="7"/>
  <c r="AG4548" i="7" s="1"/>
  <c r="AD4550" i="7" l="1"/>
  <c r="AF4549" i="7"/>
  <c r="AG4549" i="7" s="1"/>
  <c r="AE4550" i="7"/>
  <c r="AE4551" i="7" l="1"/>
  <c r="AD4551" i="7"/>
  <c r="AF4550" i="7"/>
  <c r="AG4550" i="7" s="1"/>
  <c r="AE4552" i="7" l="1"/>
  <c r="AD4552" i="7"/>
  <c r="AF4551" i="7"/>
  <c r="AG4551" i="7" s="1"/>
  <c r="AF4552" i="7" l="1"/>
  <c r="AE4553" i="7"/>
  <c r="AD4553" i="7"/>
  <c r="AG4552" i="7"/>
  <c r="AE4554" i="7" l="1"/>
  <c r="AD4554" i="7"/>
  <c r="AF4553" i="7"/>
  <c r="AG4553" i="7" s="1"/>
  <c r="AF4554" i="7" l="1"/>
  <c r="AG4554" i="7" s="1"/>
  <c r="AE4555" i="7"/>
  <c r="AD4555" i="7"/>
  <c r="AD4556" i="7" l="1"/>
  <c r="AE4556" i="7"/>
  <c r="AF4555" i="7"/>
  <c r="AG4555" i="7"/>
  <c r="AF4556" i="7" l="1"/>
  <c r="AG4556" i="7" s="1"/>
  <c r="AE4557" i="7"/>
  <c r="AD4557" i="7"/>
  <c r="AE4558" i="7" l="1"/>
  <c r="AD4558" i="7"/>
  <c r="AF4557" i="7"/>
  <c r="AG4557" i="7" s="1"/>
  <c r="AE4559" i="7" l="1"/>
  <c r="AD4559" i="7"/>
  <c r="AF4558" i="7"/>
  <c r="AG4558" i="7"/>
  <c r="AF4559" i="7" l="1"/>
  <c r="AE4560" i="7"/>
  <c r="AD4560" i="7"/>
  <c r="AG4559" i="7"/>
  <c r="AE4561" i="7" l="1"/>
  <c r="AF4560" i="7"/>
  <c r="AG4560" i="7" s="1"/>
  <c r="AD4561" i="7"/>
  <c r="AF4561" i="7" l="1"/>
  <c r="AE4562" i="7"/>
  <c r="AD4562" i="7"/>
  <c r="AG4561" i="7"/>
  <c r="AE4563" i="7" l="1"/>
  <c r="AD4563" i="7"/>
  <c r="AF4562" i="7"/>
  <c r="AG4562" i="7"/>
  <c r="AD4564" i="7" l="1"/>
  <c r="AE4564" i="7"/>
  <c r="AF4563" i="7"/>
  <c r="AG4563" i="7"/>
  <c r="AE4565" i="7" l="1"/>
  <c r="AD4565" i="7"/>
  <c r="AF4564" i="7"/>
  <c r="AG4564" i="7" s="1"/>
  <c r="AE4566" i="7" l="1"/>
  <c r="AD4566" i="7"/>
  <c r="AF4565" i="7"/>
  <c r="AG4565" i="7" s="1"/>
  <c r="AF4566" i="7" l="1"/>
  <c r="AE4567" i="7"/>
  <c r="AD4567" i="7"/>
  <c r="AG4566" i="7"/>
  <c r="AD4568" i="7" l="1"/>
  <c r="AE4568" i="7"/>
  <c r="AF4567" i="7"/>
  <c r="AG4567" i="7" s="1"/>
  <c r="AF4568" i="7" l="1"/>
  <c r="AD4569" i="7"/>
  <c r="AE4569" i="7"/>
  <c r="AG4568" i="7"/>
  <c r="AE4570" i="7" l="1"/>
  <c r="AD4570" i="7"/>
  <c r="AF4569" i="7"/>
  <c r="AG4569" i="7" s="1"/>
  <c r="AE4571" i="7" l="1"/>
  <c r="AD4571" i="7"/>
  <c r="AF4570" i="7"/>
  <c r="AG4570" i="7"/>
  <c r="AE4572" i="7" l="1"/>
  <c r="AD4572" i="7"/>
  <c r="AF4571" i="7"/>
  <c r="AG4571" i="7" s="1"/>
  <c r="AE4573" i="7" l="1"/>
  <c r="AF4572" i="7"/>
  <c r="AD4573" i="7"/>
  <c r="AG4572" i="7"/>
  <c r="AF4573" i="7" l="1"/>
  <c r="AE4574" i="7"/>
  <c r="AD4574" i="7"/>
  <c r="AG4573" i="7"/>
  <c r="AE4575" i="7" l="1"/>
  <c r="AD4575" i="7"/>
  <c r="AF4574" i="7"/>
  <c r="AG4574" i="7" s="1"/>
  <c r="AD4576" i="7" l="1"/>
  <c r="AE4576" i="7"/>
  <c r="AF4575" i="7"/>
  <c r="AG4575" i="7" s="1"/>
  <c r="AE4577" i="7" l="1"/>
  <c r="AD4577" i="7"/>
  <c r="AF4576" i="7"/>
  <c r="AG4576" i="7"/>
  <c r="AE4578" i="7" l="1"/>
  <c r="AD4578" i="7"/>
  <c r="AF4577" i="7"/>
  <c r="AG4577" i="7" s="1"/>
  <c r="AF4578" i="7" l="1"/>
  <c r="AE4579" i="7"/>
  <c r="AD4579" i="7"/>
  <c r="AG4578" i="7"/>
  <c r="AD4580" i="7" l="1"/>
  <c r="AE4580" i="7"/>
  <c r="AF4579" i="7"/>
  <c r="AG4579" i="7" s="1"/>
  <c r="AF4580" i="7" l="1"/>
  <c r="AG4580" i="7" s="1"/>
  <c r="AE4581" i="7"/>
  <c r="AD4581" i="7"/>
  <c r="AE4582" i="7" l="1"/>
  <c r="AD4582" i="7"/>
  <c r="AF4581" i="7"/>
  <c r="AG4581" i="7" s="1"/>
  <c r="AE4583" i="7" l="1"/>
  <c r="AD4583" i="7"/>
  <c r="AF4582" i="7"/>
  <c r="AG4582" i="7" s="1"/>
  <c r="AF4583" i="7" l="1"/>
  <c r="AE4584" i="7"/>
  <c r="AD4584" i="7"/>
  <c r="AG4583" i="7"/>
  <c r="AE4585" i="7" l="1"/>
  <c r="AF4584" i="7"/>
  <c r="AG4584" i="7" s="1"/>
  <c r="AD4585" i="7"/>
  <c r="AF4585" i="7" l="1"/>
  <c r="AE4586" i="7"/>
  <c r="AD4586" i="7"/>
  <c r="AG4585" i="7"/>
  <c r="AE4587" i="7" l="1"/>
  <c r="AD4587" i="7"/>
  <c r="AF4586" i="7"/>
  <c r="AG4586" i="7" s="1"/>
  <c r="AD4588" i="7" l="1"/>
  <c r="AE4588" i="7"/>
  <c r="AF4587" i="7"/>
  <c r="AG4587" i="7" s="1"/>
  <c r="AE4589" i="7" l="1"/>
  <c r="AD4589" i="7"/>
  <c r="AF4588" i="7"/>
  <c r="AG4588" i="7" s="1"/>
  <c r="AE4590" i="7" l="1"/>
  <c r="AD4590" i="7"/>
  <c r="AF4589" i="7"/>
  <c r="AG4589" i="7" s="1"/>
  <c r="AF4590" i="7" l="1"/>
  <c r="AE4591" i="7"/>
  <c r="AD4591" i="7"/>
  <c r="AG4590" i="7"/>
  <c r="AD4592" i="7" l="1"/>
  <c r="AE4592" i="7"/>
  <c r="AF4591" i="7"/>
  <c r="AG4591" i="7" s="1"/>
  <c r="AF4592" i="7" l="1"/>
  <c r="AG4592" i="7" s="1"/>
  <c r="AD4593" i="7"/>
  <c r="AE4593" i="7"/>
  <c r="AE4594" i="7" l="1"/>
  <c r="AD4594" i="7"/>
  <c r="AF4593" i="7"/>
  <c r="AG4593" i="7" s="1"/>
  <c r="AE4595" i="7" l="1"/>
  <c r="AD4595" i="7"/>
  <c r="AF4594" i="7"/>
  <c r="AG4594" i="7" s="1"/>
  <c r="AE4596" i="7" l="1"/>
  <c r="AD4596" i="7"/>
  <c r="AF4595" i="7"/>
  <c r="AG4595" i="7" s="1"/>
  <c r="AE4597" i="7" l="1"/>
  <c r="AF4596" i="7"/>
  <c r="AG4596" i="7" s="1"/>
  <c r="AD4597" i="7"/>
  <c r="AF4597" i="7" l="1"/>
  <c r="AE4598" i="7"/>
  <c r="AD4598" i="7"/>
  <c r="AG4597" i="7"/>
  <c r="AE4599" i="7" l="1"/>
  <c r="AD4599" i="7"/>
  <c r="AF4598" i="7"/>
  <c r="AG4598" i="7"/>
  <c r="AD4600" i="7" l="1"/>
  <c r="AE4600" i="7"/>
  <c r="AF4599" i="7"/>
  <c r="AG4599" i="7"/>
  <c r="AE4601" i="7" l="1"/>
  <c r="AD4601" i="7"/>
  <c r="AF4600" i="7"/>
  <c r="AG4600" i="7" s="1"/>
  <c r="AE4602" i="7" l="1"/>
  <c r="AD4602" i="7"/>
  <c r="AF4601" i="7"/>
  <c r="AG4601" i="7" s="1"/>
  <c r="AF4602" i="7" l="1"/>
  <c r="AE4603" i="7"/>
  <c r="AD4603" i="7"/>
  <c r="AG4602" i="7"/>
  <c r="AD4604" i="7" l="1"/>
  <c r="AE4604" i="7"/>
  <c r="AF4603" i="7"/>
  <c r="AG4603" i="7" s="1"/>
  <c r="AF4604" i="7" l="1"/>
  <c r="AG4604" i="7" s="1"/>
  <c r="AE4605" i="7"/>
  <c r="AD4605" i="7"/>
  <c r="AE4606" i="7" l="1"/>
  <c r="AD4606" i="7"/>
  <c r="AF4605" i="7"/>
  <c r="AG4605" i="7"/>
  <c r="AE4607" i="7" l="1"/>
  <c r="AD4607" i="7"/>
  <c r="AF4606" i="7"/>
  <c r="AG4606" i="7" s="1"/>
  <c r="AF4607" i="7" l="1"/>
  <c r="AE4608" i="7"/>
  <c r="AD4608" i="7"/>
  <c r="AG4607" i="7"/>
  <c r="AE4609" i="7" l="1"/>
  <c r="AF4608" i="7"/>
  <c r="AG4608" i="7" s="1"/>
  <c r="AD4609" i="7"/>
  <c r="AF4609" i="7" l="1"/>
  <c r="AG4609" i="7" s="1"/>
  <c r="AE4610" i="7"/>
  <c r="AD4610" i="7"/>
  <c r="AE4611" i="7" l="1"/>
  <c r="AD4611" i="7"/>
  <c r="AF4610" i="7"/>
  <c r="AG4610" i="7" s="1"/>
  <c r="AD4612" i="7" l="1"/>
  <c r="AF4611" i="7"/>
  <c r="AE4612" i="7"/>
  <c r="AG4611" i="7"/>
  <c r="AE4613" i="7" l="1"/>
  <c r="AF4612" i="7"/>
  <c r="AG4612" i="7" s="1"/>
  <c r="AD4613" i="7"/>
  <c r="AE4614" i="7" l="1"/>
  <c r="AD4614" i="7"/>
  <c r="AF4613" i="7"/>
  <c r="AG4613" i="7"/>
  <c r="AF4614" i="7" l="1"/>
  <c r="AE4615" i="7"/>
  <c r="AD4615" i="7"/>
  <c r="AG4614" i="7"/>
  <c r="AE4616" i="7" l="1"/>
  <c r="AD4616" i="7"/>
  <c r="AF4615" i="7"/>
  <c r="AG4615" i="7" s="1"/>
  <c r="AF4616" i="7" l="1"/>
  <c r="AG4616" i="7" s="1"/>
  <c r="AE4617" i="7"/>
  <c r="AD4617" i="7"/>
  <c r="AE4618" i="7" l="1"/>
  <c r="AD4618" i="7"/>
  <c r="AF4617" i="7"/>
  <c r="AG4617" i="7" s="1"/>
  <c r="AE4619" i="7" l="1"/>
  <c r="AD4619" i="7"/>
  <c r="AF4618" i="7"/>
  <c r="AG4618" i="7" s="1"/>
  <c r="AE4620" i="7" l="1"/>
  <c r="AD4620" i="7"/>
  <c r="AF4619" i="7"/>
  <c r="AG4619" i="7"/>
  <c r="AE4621" i="7" l="1"/>
  <c r="AD4621" i="7"/>
  <c r="AF4620" i="7"/>
  <c r="AG4620" i="7" s="1"/>
  <c r="AF4621" i="7" l="1"/>
  <c r="AE4622" i="7"/>
  <c r="AD4622" i="7"/>
  <c r="AG4621" i="7"/>
  <c r="AE4623" i="7" l="1"/>
  <c r="AD4623" i="7"/>
  <c r="AF4622" i="7"/>
  <c r="AG4622" i="7"/>
  <c r="AD4624" i="7" l="1"/>
  <c r="AF4623" i="7"/>
  <c r="AE4624" i="7"/>
  <c r="AG4623" i="7"/>
  <c r="AE4625" i="7" l="1"/>
  <c r="AD4625" i="7"/>
  <c r="AF4624" i="7"/>
  <c r="AG4624" i="7" s="1"/>
  <c r="AE4626" i="7" l="1"/>
  <c r="AD4626" i="7"/>
  <c r="AF4625" i="7"/>
  <c r="AG4625" i="7" s="1"/>
  <c r="AF4626" i="7" l="1"/>
  <c r="AG4626" i="7" s="1"/>
  <c r="AE4627" i="7"/>
  <c r="AD4627" i="7"/>
  <c r="AE4628" i="7" l="1"/>
  <c r="AD4628" i="7"/>
  <c r="AF4627" i="7"/>
  <c r="AG4627" i="7" s="1"/>
  <c r="AF4628" i="7" l="1"/>
  <c r="AG4628" i="7" s="1"/>
  <c r="AE4629" i="7"/>
  <c r="AD4629" i="7"/>
  <c r="AE4630" i="7" l="1"/>
  <c r="AD4630" i="7"/>
  <c r="AF4629" i="7"/>
  <c r="AG4629" i="7" s="1"/>
  <c r="AE4631" i="7" l="1"/>
  <c r="AD4631" i="7"/>
  <c r="AF4630" i="7"/>
  <c r="AG4630" i="7" s="1"/>
  <c r="AE4632" i="7" l="1"/>
  <c r="AD4632" i="7"/>
  <c r="AF4631" i="7"/>
  <c r="AG4631" i="7"/>
  <c r="AE4633" i="7" l="1"/>
  <c r="AD4633" i="7"/>
  <c r="AF4632" i="7"/>
  <c r="AG4632" i="7" s="1"/>
  <c r="AF4633" i="7" l="1"/>
  <c r="AE4634" i="7"/>
  <c r="AD4634" i="7"/>
  <c r="AG4633" i="7"/>
  <c r="AE4635" i="7" l="1"/>
  <c r="AD4635" i="7"/>
  <c r="AF4634" i="7"/>
  <c r="AG4634" i="7" s="1"/>
  <c r="AD4636" i="7" l="1"/>
  <c r="AF4635" i="7"/>
  <c r="AE4636" i="7"/>
  <c r="AG4635" i="7"/>
  <c r="AE4637" i="7" l="1"/>
  <c r="AD4637" i="7"/>
  <c r="AF4636" i="7"/>
  <c r="AG4636" i="7" s="1"/>
  <c r="AE4638" i="7" l="1"/>
  <c r="AD4638" i="7"/>
  <c r="AF4637" i="7"/>
  <c r="AG4637" i="7"/>
  <c r="AF4638" i="7" l="1"/>
  <c r="AE4639" i="7"/>
  <c r="AD4639" i="7"/>
  <c r="AG4638" i="7"/>
  <c r="AE4640" i="7" l="1"/>
  <c r="AD4640" i="7"/>
  <c r="AF4639" i="7"/>
  <c r="AG4639" i="7"/>
  <c r="AF4640" i="7" l="1"/>
  <c r="AE4641" i="7"/>
  <c r="AD4641" i="7"/>
  <c r="AG4640" i="7"/>
  <c r="AE4642" i="7" l="1"/>
  <c r="AD4642" i="7"/>
  <c r="AF4641" i="7"/>
  <c r="AG4641" i="7"/>
  <c r="AE4643" i="7" l="1"/>
  <c r="AD4643" i="7"/>
  <c r="AF4642" i="7"/>
  <c r="AG4642" i="7"/>
  <c r="AE4644" i="7" l="1"/>
  <c r="AD4644" i="7"/>
  <c r="AF4643" i="7"/>
  <c r="AG4643" i="7"/>
  <c r="AE4645" i="7" l="1"/>
  <c r="AD4645" i="7"/>
  <c r="AF4644" i="7"/>
  <c r="AG4644" i="7"/>
  <c r="AF4645" i="7" l="1"/>
  <c r="AE4646" i="7"/>
  <c r="AD4646" i="7"/>
  <c r="AG4645" i="7"/>
  <c r="AE4647" i="7" l="1"/>
  <c r="AD4647" i="7"/>
  <c r="AF4646" i="7"/>
  <c r="AG4646" i="7"/>
  <c r="AD4648" i="7" l="1"/>
  <c r="AF4647" i="7"/>
  <c r="AE4648" i="7"/>
  <c r="AG4647" i="7"/>
  <c r="AE4649" i="7" l="1"/>
  <c r="AD4649" i="7"/>
  <c r="AF4648" i="7"/>
  <c r="AG4648" i="7" s="1"/>
  <c r="AE4650" i="7" l="1"/>
  <c r="AD4650" i="7"/>
  <c r="AF4649" i="7"/>
  <c r="AG4649" i="7"/>
  <c r="AF4650" i="7" l="1"/>
  <c r="AG4650" i="7" s="1"/>
  <c r="AE4651" i="7"/>
  <c r="AD4651" i="7"/>
  <c r="AE4652" i="7" l="1"/>
  <c r="AD4652" i="7"/>
  <c r="AF4651" i="7"/>
  <c r="AG4651" i="7"/>
  <c r="AF4652" i="7" l="1"/>
  <c r="AG4652" i="7" s="1"/>
  <c r="AE4653" i="7"/>
  <c r="AD4653" i="7"/>
  <c r="AE4654" i="7" l="1"/>
  <c r="AD4654" i="7"/>
  <c r="AF4653" i="7"/>
  <c r="AG4653" i="7"/>
  <c r="AE4655" i="7" l="1"/>
  <c r="AD4655" i="7"/>
  <c r="AF4654" i="7"/>
  <c r="AG4654" i="7"/>
  <c r="AE4656" i="7" l="1"/>
  <c r="AD4656" i="7"/>
  <c r="AF4655" i="7"/>
  <c r="AG4655" i="7"/>
  <c r="AE4657" i="7" l="1"/>
  <c r="AD4657" i="7"/>
  <c r="AF4656" i="7"/>
  <c r="AG4656" i="7"/>
  <c r="AF4657" i="7" l="1"/>
  <c r="AE4658" i="7"/>
  <c r="AD4658" i="7"/>
  <c r="AG4657" i="7"/>
  <c r="AE4659" i="7" l="1"/>
  <c r="AD4659" i="7"/>
  <c r="AF4658" i="7"/>
  <c r="AG4658" i="7"/>
  <c r="AD4660" i="7" l="1"/>
  <c r="AF4659" i="7"/>
  <c r="AE4660" i="7"/>
  <c r="AG4659" i="7"/>
  <c r="AE4661" i="7" l="1"/>
  <c r="AD4661" i="7"/>
  <c r="AF4660" i="7"/>
  <c r="AG4660" i="7" s="1"/>
  <c r="AE4662" i="7" l="1"/>
  <c r="AD4662" i="7"/>
  <c r="AF4661" i="7"/>
  <c r="AG4661" i="7"/>
  <c r="AF4662" i="7" l="1"/>
  <c r="AE4663" i="7"/>
  <c r="AD4663" i="7"/>
  <c r="AG4662" i="7"/>
  <c r="AE4664" i="7" l="1"/>
  <c r="AD4664" i="7"/>
  <c r="AF4663" i="7"/>
  <c r="AG4663" i="7"/>
  <c r="AF4664" i="7" l="1"/>
  <c r="AE4665" i="7"/>
  <c r="AD4665" i="7"/>
  <c r="AG4664" i="7"/>
  <c r="AE4666" i="7" l="1"/>
  <c r="AD4666" i="7"/>
  <c r="AF4665" i="7"/>
  <c r="AG4665" i="7"/>
  <c r="AE4667" i="7" l="1"/>
  <c r="AD4667" i="7"/>
  <c r="AF4666" i="7"/>
  <c r="AG4666" i="7"/>
  <c r="AE4668" i="7" l="1"/>
  <c r="AD4668" i="7"/>
  <c r="AF4667" i="7"/>
  <c r="AG4667" i="7"/>
  <c r="AE4669" i="7" l="1"/>
  <c r="AD4669" i="7"/>
  <c r="AF4668" i="7"/>
  <c r="AG4668" i="7"/>
  <c r="AF4669" i="7" l="1"/>
  <c r="AE4670" i="7"/>
  <c r="AD4670" i="7"/>
  <c r="AG4669" i="7"/>
  <c r="AE4671" i="7" l="1"/>
  <c r="AD4671" i="7"/>
  <c r="AF4670" i="7"/>
  <c r="AG4670" i="7"/>
  <c r="AD4672" i="7" l="1"/>
  <c r="AF4671" i="7"/>
  <c r="AE4672" i="7"/>
  <c r="AG4671" i="7"/>
  <c r="AE4673" i="7" l="1"/>
  <c r="AD4673" i="7"/>
  <c r="AF4672" i="7"/>
  <c r="AG4672" i="7" s="1"/>
  <c r="AE4674" i="7" l="1"/>
  <c r="AD4674" i="7"/>
  <c r="AF4673" i="7"/>
  <c r="AG4673" i="7"/>
  <c r="AF4674" i="7" l="1"/>
  <c r="AE4675" i="7"/>
  <c r="AD4675" i="7"/>
  <c r="AG4674" i="7"/>
  <c r="AE4676" i="7" l="1"/>
  <c r="AD4676" i="7"/>
  <c r="AF4675" i="7"/>
  <c r="AG4675" i="7"/>
  <c r="AF4676" i="7" l="1"/>
  <c r="AE4677" i="7"/>
  <c r="AD4677" i="7"/>
  <c r="AG4676" i="7"/>
  <c r="AE4678" i="7" l="1"/>
  <c r="AD4678" i="7"/>
  <c r="AF4677" i="7"/>
  <c r="AG4677" i="7"/>
  <c r="AE4679" i="7" l="1"/>
  <c r="AD4679" i="7"/>
  <c r="AF4678" i="7"/>
  <c r="AG4678" i="7"/>
  <c r="AE4680" i="7" l="1"/>
  <c r="AD4680" i="7"/>
  <c r="AF4679" i="7"/>
  <c r="AG4679" i="7"/>
  <c r="AE4681" i="7" l="1"/>
  <c r="AD4681" i="7"/>
  <c r="AF4680" i="7"/>
  <c r="AG4680" i="7"/>
  <c r="AF4681" i="7" l="1"/>
  <c r="AE4682" i="7"/>
  <c r="AD4682" i="7"/>
  <c r="AG4681" i="7"/>
  <c r="AE4683" i="7" l="1"/>
  <c r="AD4683" i="7"/>
  <c r="AF4682" i="7"/>
  <c r="AG4682" i="7"/>
  <c r="AD4684" i="7" l="1"/>
  <c r="AF4683" i="7"/>
  <c r="AE4684" i="7"/>
  <c r="AG4683" i="7"/>
  <c r="AE4685" i="7" l="1"/>
  <c r="AD4685" i="7"/>
  <c r="AF4684" i="7"/>
  <c r="AG4684" i="7" s="1"/>
  <c r="AE4686" i="7" l="1"/>
  <c r="AD4686" i="7"/>
  <c r="AF4685" i="7"/>
  <c r="AG4685" i="7"/>
  <c r="AF4686" i="7" l="1"/>
  <c r="AE4687" i="7"/>
  <c r="AD4687" i="7"/>
  <c r="AG4686" i="7"/>
  <c r="AE4688" i="7" l="1"/>
  <c r="AD4688" i="7"/>
  <c r="AF4687" i="7"/>
  <c r="AG4687" i="7"/>
  <c r="AF4688" i="7" l="1"/>
  <c r="AE4689" i="7"/>
  <c r="AD4689" i="7"/>
  <c r="AG4688" i="7"/>
  <c r="AE4690" i="7" l="1"/>
  <c r="AD4690" i="7"/>
  <c r="AF4689" i="7"/>
  <c r="AG4689" i="7"/>
  <c r="AE4691" i="7" l="1"/>
  <c r="AD4691" i="7"/>
  <c r="AF4690" i="7"/>
  <c r="AG4690" i="7"/>
  <c r="AE4692" i="7" l="1"/>
  <c r="AD4692" i="7"/>
  <c r="AF4691" i="7"/>
  <c r="AG4691" i="7"/>
  <c r="AE4693" i="7" l="1"/>
  <c r="AD4693" i="7"/>
  <c r="AF4692" i="7"/>
  <c r="AG4692" i="7"/>
  <c r="AF4693" i="7" l="1"/>
  <c r="AE4694" i="7"/>
  <c r="AD4694" i="7"/>
  <c r="AG4693" i="7"/>
  <c r="AE4695" i="7" l="1"/>
  <c r="AD4695" i="7"/>
  <c r="AF4694" i="7"/>
  <c r="AG4694" i="7"/>
  <c r="AD4696" i="7" l="1"/>
  <c r="AF4695" i="7"/>
  <c r="AE4696" i="7"/>
  <c r="AG4695" i="7"/>
  <c r="AE4697" i="7" l="1"/>
  <c r="AD4697" i="7"/>
  <c r="AF4696" i="7"/>
  <c r="AG4696" i="7" s="1"/>
  <c r="AE4698" i="7" l="1"/>
  <c r="AD4698" i="7"/>
  <c r="AF4697" i="7"/>
  <c r="AG4697" i="7"/>
  <c r="AF4698" i="7" l="1"/>
  <c r="AE4699" i="7"/>
  <c r="AD4699" i="7"/>
  <c r="AG4698" i="7"/>
  <c r="AE4700" i="7" l="1"/>
  <c r="AD4700" i="7"/>
  <c r="AF4699" i="7"/>
  <c r="AG4699" i="7"/>
  <c r="AF4700" i="7" l="1"/>
  <c r="AE4701" i="7"/>
  <c r="AD4701" i="7"/>
  <c r="AG4700" i="7"/>
  <c r="AE4702" i="7" l="1"/>
  <c r="AD4702" i="7"/>
  <c r="AF4701" i="7"/>
  <c r="AG4701" i="7"/>
  <c r="AE4703" i="7" l="1"/>
  <c r="AD4703" i="7"/>
  <c r="AF4702" i="7"/>
  <c r="AG4702" i="7"/>
  <c r="AE4704" i="7" l="1"/>
  <c r="AD4704" i="7"/>
  <c r="AF4703" i="7"/>
  <c r="AG4703" i="7"/>
  <c r="AE4705" i="7" l="1"/>
  <c r="AD4705" i="7"/>
  <c r="AF4704" i="7"/>
  <c r="AG4704" i="7"/>
  <c r="AF4705" i="7" l="1"/>
  <c r="AE4706" i="7"/>
  <c r="AD4706" i="7"/>
  <c r="AG4705" i="7"/>
  <c r="AE4707" i="7" l="1"/>
  <c r="AD4707" i="7"/>
  <c r="AF4706" i="7"/>
  <c r="AG4706" i="7"/>
  <c r="AD4708" i="7" l="1"/>
  <c r="AF4707" i="7"/>
  <c r="AE4708" i="7"/>
  <c r="AG4707" i="7"/>
  <c r="AE4709" i="7" l="1"/>
  <c r="AD4709" i="7"/>
  <c r="AF4708" i="7"/>
  <c r="AG4708" i="7" s="1"/>
  <c r="AE4710" i="7" l="1"/>
  <c r="AD4710" i="7"/>
  <c r="AF4709" i="7"/>
  <c r="AG4709" i="7"/>
  <c r="AF4710" i="7" l="1"/>
  <c r="AE4711" i="7"/>
  <c r="AD4711" i="7"/>
  <c r="AG4710" i="7"/>
  <c r="AE4712" i="7" l="1"/>
  <c r="AD4712" i="7"/>
  <c r="AF4711" i="7"/>
  <c r="AG4711" i="7"/>
  <c r="AF4712" i="7" l="1"/>
  <c r="AE4713" i="7"/>
  <c r="AD4713" i="7"/>
  <c r="AG4712" i="7"/>
  <c r="AE4714" i="7" l="1"/>
  <c r="AD4714" i="7"/>
  <c r="AF4713" i="7"/>
  <c r="AG4713" i="7"/>
  <c r="AE4715" i="7" l="1"/>
  <c r="AD4715" i="7"/>
  <c r="AF4714" i="7"/>
  <c r="AG4714" i="7"/>
  <c r="AE4716" i="7" l="1"/>
  <c r="AD4716" i="7"/>
  <c r="AF4715" i="7"/>
  <c r="AG4715" i="7"/>
  <c r="AE4717" i="7" l="1"/>
  <c r="AD4717" i="7"/>
  <c r="AF4716" i="7"/>
  <c r="AG4716" i="7"/>
  <c r="AF4717" i="7" l="1"/>
  <c r="AE4718" i="7"/>
  <c r="AD4718" i="7"/>
  <c r="AG4717" i="7"/>
  <c r="AE4719" i="7" l="1"/>
  <c r="AD4719" i="7"/>
  <c r="AF4718" i="7"/>
  <c r="AG4718" i="7"/>
  <c r="AD4720" i="7" l="1"/>
  <c r="AF4719" i="7"/>
  <c r="AE4720" i="7"/>
  <c r="AG4719" i="7"/>
  <c r="AE4721" i="7" l="1"/>
  <c r="AD4721" i="7"/>
  <c r="AF4720" i="7"/>
  <c r="AG4720" i="7" s="1"/>
  <c r="AE4722" i="7" l="1"/>
  <c r="AD4722" i="7"/>
  <c r="AF4721" i="7"/>
  <c r="AG4721" i="7"/>
  <c r="AF4722" i="7" l="1"/>
  <c r="AE4723" i="7"/>
  <c r="AD4723" i="7"/>
  <c r="AG4722" i="7"/>
  <c r="AE4724" i="7" l="1"/>
  <c r="AD4724" i="7"/>
  <c r="AF4723" i="7"/>
  <c r="AG4723" i="7"/>
  <c r="AF4724" i="7" l="1"/>
  <c r="AE4725" i="7"/>
  <c r="AD4725" i="7"/>
  <c r="AG4724" i="7"/>
  <c r="AE4726" i="7" l="1"/>
  <c r="AD4726" i="7"/>
  <c r="AF4725" i="7"/>
  <c r="AG4725" i="7"/>
  <c r="AE4727" i="7" l="1"/>
  <c r="AD4727" i="7"/>
  <c r="AF4726" i="7"/>
  <c r="AG4726" i="7"/>
  <c r="AE4728" i="7" l="1"/>
  <c r="AD4728" i="7"/>
  <c r="AF4727" i="7"/>
  <c r="AG4727" i="7"/>
  <c r="AE4729" i="7" l="1"/>
  <c r="AD4729" i="7"/>
  <c r="AF4728" i="7"/>
  <c r="AG4728" i="7"/>
  <c r="AF4729" i="7" l="1"/>
  <c r="AE4730" i="7"/>
  <c r="AD4730" i="7"/>
  <c r="AG4729" i="7"/>
  <c r="AE4731" i="7" l="1"/>
  <c r="AD4731" i="7"/>
  <c r="AF4730" i="7"/>
  <c r="AG4730" i="7"/>
  <c r="AD4732" i="7" l="1"/>
  <c r="AF4731" i="7"/>
  <c r="AE4732" i="7"/>
  <c r="AG4731" i="7"/>
  <c r="AE4733" i="7" l="1"/>
  <c r="AD4733" i="7"/>
  <c r="AF4732" i="7"/>
  <c r="AG4732" i="7" s="1"/>
  <c r="AE4734" i="7" l="1"/>
  <c r="AD4734" i="7"/>
  <c r="AF4733" i="7"/>
  <c r="AG4733" i="7"/>
  <c r="AF4734" i="7" l="1"/>
  <c r="AE4735" i="7"/>
  <c r="AD4735" i="7"/>
  <c r="AG4734" i="7"/>
  <c r="AE4736" i="7" l="1"/>
  <c r="AD4736" i="7"/>
  <c r="AF4735" i="7"/>
  <c r="AG4735" i="7"/>
  <c r="AF4736" i="7" l="1"/>
  <c r="AE4737" i="7"/>
  <c r="AD4737" i="7"/>
  <c r="AG4736" i="7"/>
  <c r="AE4738" i="7" l="1"/>
  <c r="AD4738" i="7"/>
  <c r="AF4737" i="7"/>
  <c r="AG4737" i="7" s="1"/>
  <c r="AE4739" i="7" l="1"/>
  <c r="AD4739" i="7"/>
  <c r="AF4738" i="7"/>
  <c r="AG4738" i="7"/>
  <c r="AE4740" i="7" l="1"/>
  <c r="AD4740" i="7"/>
  <c r="AF4739" i="7"/>
  <c r="AG4739" i="7"/>
  <c r="AE4741" i="7" l="1"/>
  <c r="AD4741" i="7"/>
  <c r="AF4740" i="7"/>
  <c r="AG4740" i="7"/>
  <c r="AF4741" i="7" l="1"/>
  <c r="AG4741" i="7" s="1"/>
  <c r="AE4742" i="7"/>
  <c r="AD4742" i="7"/>
  <c r="AE4743" i="7" l="1"/>
  <c r="AD4743" i="7"/>
  <c r="AF4742" i="7"/>
  <c r="AG4742" i="7" s="1"/>
  <c r="AD4744" i="7" l="1"/>
  <c r="AF4743" i="7"/>
  <c r="AE4744" i="7"/>
  <c r="AG4743" i="7"/>
  <c r="AE4745" i="7" l="1"/>
  <c r="AD4745" i="7"/>
  <c r="AF4744" i="7"/>
  <c r="AG4744" i="7" s="1"/>
  <c r="AE4746" i="7" l="1"/>
  <c r="AD4746" i="7"/>
  <c r="AF4745" i="7"/>
  <c r="AG4745" i="7"/>
  <c r="AF4746" i="7" l="1"/>
  <c r="AE4747" i="7"/>
  <c r="AD4747" i="7"/>
  <c r="AG4746" i="7"/>
  <c r="AE4748" i="7" l="1"/>
  <c r="AD4748" i="7"/>
  <c r="AF4747" i="7"/>
  <c r="AG4747" i="7"/>
  <c r="AF4748" i="7" l="1"/>
  <c r="AE4749" i="7"/>
  <c r="AD4749" i="7"/>
  <c r="AG4748" i="7"/>
  <c r="AE4750" i="7" l="1"/>
  <c r="AD4750" i="7"/>
  <c r="AF4749" i="7"/>
  <c r="AG4749" i="7"/>
  <c r="AE4751" i="7" l="1"/>
  <c r="AD4751" i="7"/>
  <c r="AF4750" i="7"/>
  <c r="AG4750" i="7"/>
  <c r="AE4752" i="7" l="1"/>
  <c r="AD4752" i="7"/>
  <c r="AF4751" i="7"/>
  <c r="AG4751" i="7"/>
  <c r="AE4753" i="7" l="1"/>
  <c r="AD4753" i="7"/>
  <c r="AF4752" i="7"/>
  <c r="AG4752" i="7"/>
  <c r="AF4753" i="7" l="1"/>
  <c r="AE4754" i="7"/>
  <c r="AD4754" i="7"/>
  <c r="AG4753" i="7"/>
  <c r="AE4755" i="7" l="1"/>
  <c r="AD4755" i="7"/>
  <c r="AF4754" i="7"/>
  <c r="AG4754" i="7"/>
  <c r="AD4756" i="7" l="1"/>
  <c r="AF4755" i="7"/>
  <c r="AE4756" i="7"/>
  <c r="AG4755" i="7"/>
  <c r="AE4757" i="7" l="1"/>
  <c r="AD4757" i="7"/>
  <c r="AF4756" i="7"/>
  <c r="AG4756" i="7" s="1"/>
  <c r="AE4758" i="7" l="1"/>
  <c r="AD4758" i="7"/>
  <c r="AF4757" i="7"/>
  <c r="AG4757" i="7"/>
  <c r="AF4758" i="7" l="1"/>
  <c r="AE4759" i="7"/>
  <c r="AD4759" i="7"/>
  <c r="AG4758" i="7"/>
  <c r="AE4760" i="7" l="1"/>
  <c r="AD4760" i="7"/>
  <c r="AF4759" i="7"/>
  <c r="AG4759" i="7"/>
  <c r="AF4760" i="7" l="1"/>
  <c r="AE4761" i="7"/>
  <c r="AD4761" i="7"/>
  <c r="AG4760" i="7"/>
  <c r="AE4762" i="7" l="1"/>
  <c r="AD4762" i="7"/>
  <c r="AF4761" i="7"/>
  <c r="AG4761" i="7"/>
  <c r="AE4763" i="7" l="1"/>
  <c r="AD4763" i="7"/>
  <c r="AF4762" i="7"/>
  <c r="AG4762" i="7"/>
  <c r="AE4764" i="7" l="1"/>
  <c r="AD4764" i="7"/>
  <c r="AF4763" i="7"/>
  <c r="AG4763" i="7"/>
  <c r="AE4765" i="7" l="1"/>
  <c r="AD4765" i="7"/>
  <c r="AF4764" i="7"/>
  <c r="AG4764" i="7"/>
  <c r="AF4765" i="7" l="1"/>
  <c r="AE4766" i="7"/>
  <c r="AD4766" i="7"/>
  <c r="AG4765" i="7"/>
  <c r="AE4767" i="7" l="1"/>
  <c r="AD4767" i="7"/>
  <c r="AF4766" i="7"/>
  <c r="AG4766" i="7"/>
  <c r="AD4768" i="7" l="1"/>
  <c r="AF4767" i="7"/>
  <c r="AE4768" i="7"/>
  <c r="AG4767" i="7"/>
  <c r="AE4769" i="7" l="1"/>
  <c r="AD4769" i="7"/>
  <c r="AF4768" i="7"/>
  <c r="AG4768" i="7" s="1"/>
  <c r="AE4770" i="7" l="1"/>
  <c r="AD4770" i="7"/>
  <c r="AF4769" i="7"/>
  <c r="AG4769" i="7"/>
  <c r="AF4770" i="7" l="1"/>
  <c r="AE4771" i="7"/>
  <c r="AD4771" i="7"/>
  <c r="AG4770" i="7"/>
  <c r="AE4772" i="7" l="1"/>
  <c r="AD4772" i="7"/>
  <c r="AF4771" i="7"/>
  <c r="AG4771" i="7"/>
  <c r="AF4772" i="7" l="1"/>
  <c r="AE4773" i="7"/>
  <c r="AD4773" i="7"/>
  <c r="AG4772" i="7"/>
  <c r="AE4774" i="7" l="1"/>
  <c r="AD4774" i="7"/>
  <c r="AF4773" i="7"/>
  <c r="AG4773" i="7"/>
  <c r="AE4775" i="7" l="1"/>
  <c r="AD4775" i="7"/>
  <c r="AF4774" i="7"/>
  <c r="AG4774" i="7"/>
  <c r="AE4776" i="7" l="1"/>
  <c r="AD4776" i="7"/>
  <c r="AF4775" i="7"/>
  <c r="AG4775" i="7"/>
  <c r="AE4777" i="7" l="1"/>
  <c r="AD4777" i="7"/>
  <c r="AF4776" i="7"/>
  <c r="AG4776" i="7"/>
  <c r="AF4777" i="7" l="1"/>
  <c r="AE4778" i="7"/>
  <c r="AD4778" i="7"/>
  <c r="AG4777" i="7"/>
  <c r="AE4779" i="7" l="1"/>
  <c r="AD4779" i="7"/>
  <c r="AF4778" i="7"/>
  <c r="AG4778" i="7"/>
  <c r="AD4780" i="7" l="1"/>
  <c r="AF4779" i="7"/>
  <c r="AE4780" i="7"/>
  <c r="AG4779" i="7"/>
  <c r="AE4781" i="7" l="1"/>
  <c r="AD4781" i="7"/>
  <c r="AF4780" i="7"/>
  <c r="AG4780" i="7" s="1"/>
  <c r="AE4782" i="7" l="1"/>
  <c r="AD4782" i="7"/>
  <c r="AF4781" i="7"/>
  <c r="AG4781" i="7"/>
  <c r="AF4782" i="7" l="1"/>
  <c r="AE4783" i="7"/>
  <c r="AD4783" i="7"/>
  <c r="AG4782" i="7"/>
  <c r="AE4784" i="7" l="1"/>
  <c r="AD4784" i="7"/>
  <c r="AF4783" i="7"/>
  <c r="AG4783" i="7"/>
  <c r="AF4784" i="7" l="1"/>
  <c r="AE4785" i="7"/>
  <c r="AD4785" i="7"/>
  <c r="AG4784" i="7"/>
  <c r="AE4786" i="7" l="1"/>
  <c r="AD4786" i="7"/>
  <c r="AF4785" i="7"/>
  <c r="AG4785" i="7"/>
  <c r="AE4787" i="7" l="1"/>
  <c r="AD4787" i="7"/>
  <c r="AF4786" i="7"/>
  <c r="AG4786" i="7"/>
  <c r="AE4788" i="7" l="1"/>
  <c r="AD4788" i="7"/>
  <c r="AF4787" i="7"/>
  <c r="AG4787" i="7"/>
  <c r="AE4789" i="7" l="1"/>
  <c r="AD4789" i="7"/>
  <c r="AF4788" i="7"/>
  <c r="AG4788" i="7"/>
  <c r="AF4789" i="7" l="1"/>
  <c r="AE4790" i="7"/>
  <c r="AD4790" i="7"/>
  <c r="AG4789" i="7"/>
  <c r="AE4791" i="7" l="1"/>
  <c r="AD4791" i="7"/>
  <c r="AF4790" i="7"/>
  <c r="AG4790" i="7"/>
  <c r="AD4792" i="7" l="1"/>
  <c r="AF4791" i="7"/>
  <c r="AE4792" i="7"/>
  <c r="AG4791" i="7"/>
  <c r="AE4793" i="7" l="1"/>
  <c r="AD4793" i="7"/>
  <c r="AF4792" i="7"/>
  <c r="AG4792" i="7" s="1"/>
  <c r="AE4794" i="7" l="1"/>
  <c r="AD4794" i="7"/>
  <c r="AF4793" i="7"/>
  <c r="AG4793" i="7"/>
  <c r="AF4794" i="7" l="1"/>
  <c r="AE4795" i="7"/>
  <c r="AD4795" i="7"/>
  <c r="AG4794" i="7"/>
  <c r="AE4796" i="7" l="1"/>
  <c r="AD4796" i="7"/>
  <c r="AF4795" i="7"/>
  <c r="AG4795" i="7"/>
  <c r="AF4796" i="7" l="1"/>
  <c r="AE4797" i="7"/>
  <c r="AD4797" i="7"/>
  <c r="AG4796" i="7"/>
  <c r="AE4798" i="7" l="1"/>
  <c r="AD4798" i="7"/>
  <c r="AF4797" i="7"/>
  <c r="AG4797" i="7"/>
  <c r="AE4799" i="7" l="1"/>
  <c r="AD4799" i="7"/>
  <c r="AF4798" i="7"/>
  <c r="AG4798" i="7"/>
  <c r="AE4800" i="7" l="1"/>
  <c r="AD4800" i="7"/>
  <c r="AF4799" i="7"/>
  <c r="AG4799" i="7"/>
  <c r="AE4801" i="7" l="1"/>
  <c r="AD4801" i="7"/>
  <c r="AF4800" i="7"/>
  <c r="AG4800" i="7"/>
  <c r="AF4801" i="7" l="1"/>
  <c r="AE4802" i="7"/>
  <c r="AD4802" i="7"/>
  <c r="AG4801" i="7"/>
  <c r="AE4803" i="7" l="1"/>
  <c r="AD4803" i="7"/>
  <c r="AF4802" i="7"/>
  <c r="AG4802" i="7"/>
  <c r="AD4804" i="7" l="1"/>
  <c r="AF4803" i="7"/>
  <c r="AE4804" i="7"/>
  <c r="AG4803" i="7"/>
  <c r="AE4805" i="7" l="1"/>
  <c r="AD4805" i="7"/>
  <c r="AF4804" i="7"/>
  <c r="AG4804" i="7" s="1"/>
  <c r="AE4806" i="7" l="1"/>
  <c r="AD4806" i="7"/>
  <c r="AF4805" i="7"/>
  <c r="AG4805" i="7"/>
  <c r="AF4806" i="7" l="1"/>
  <c r="AE4807" i="7"/>
  <c r="AD4807" i="7"/>
  <c r="AG4806" i="7"/>
  <c r="AE4808" i="7" l="1"/>
  <c r="AD4808" i="7"/>
  <c r="AF4807" i="7"/>
  <c r="AG4807" i="7"/>
  <c r="AF4808" i="7" l="1"/>
  <c r="AE4809" i="7"/>
  <c r="AD4809" i="7"/>
  <c r="AG4808" i="7"/>
  <c r="AE4810" i="7" l="1"/>
  <c r="AD4810" i="7"/>
  <c r="AF4809" i="7"/>
  <c r="AG4809" i="7"/>
  <c r="AE4811" i="7" l="1"/>
  <c r="AD4811" i="7"/>
  <c r="AF4810" i="7"/>
  <c r="AG4810" i="7"/>
  <c r="AE4812" i="7" l="1"/>
  <c r="AD4812" i="7"/>
  <c r="AF4811" i="7"/>
  <c r="AG4811" i="7"/>
  <c r="AE4813" i="7" l="1"/>
  <c r="AD4813" i="7"/>
  <c r="AF4812" i="7"/>
  <c r="AG4812" i="7"/>
  <c r="AF4813" i="7" l="1"/>
  <c r="AE4814" i="7"/>
  <c r="AD4814" i="7"/>
  <c r="AG4813" i="7"/>
  <c r="AE4815" i="7" l="1"/>
  <c r="AD4815" i="7"/>
  <c r="AF4814" i="7"/>
  <c r="AG4814" i="7"/>
  <c r="AD4816" i="7" l="1"/>
  <c r="AF4815" i="7"/>
  <c r="AE4816" i="7"/>
  <c r="AG4815" i="7"/>
  <c r="AE4817" i="7" l="1"/>
  <c r="AD4817" i="7"/>
  <c r="AF4816" i="7"/>
  <c r="AG4816" i="7" s="1"/>
  <c r="AE4818" i="7" l="1"/>
  <c r="AD4818" i="7"/>
  <c r="AF4817" i="7"/>
  <c r="AG4817" i="7"/>
  <c r="AF4818" i="7" l="1"/>
  <c r="AE4819" i="7"/>
  <c r="AD4819" i="7"/>
  <c r="AG4818" i="7"/>
  <c r="AE4820" i="7" l="1"/>
  <c r="AD4820" i="7"/>
  <c r="AF4819" i="7"/>
  <c r="AG4819" i="7"/>
  <c r="AF4820" i="7" l="1"/>
  <c r="AE4821" i="7"/>
  <c r="AD4821" i="7"/>
  <c r="AG4820" i="7"/>
  <c r="AE4822" i="7" l="1"/>
  <c r="AF4821" i="7"/>
  <c r="AD4822" i="7"/>
  <c r="AG4821" i="7"/>
  <c r="AD4823" i="7" l="1"/>
  <c r="AE4823" i="7"/>
  <c r="AF4822" i="7"/>
  <c r="AG4822" i="7"/>
  <c r="AD4824" i="7" l="1"/>
  <c r="AE4824" i="7"/>
  <c r="AF4823" i="7"/>
  <c r="AG4823" i="7" s="1"/>
  <c r="AE4825" i="7" l="1"/>
  <c r="AD4825" i="7"/>
  <c r="AF4824" i="7"/>
  <c r="AG4824" i="7" s="1"/>
  <c r="AF4825" i="7" l="1"/>
  <c r="AE4826" i="7"/>
  <c r="AD4826" i="7"/>
  <c r="AG4825" i="7"/>
  <c r="AD4827" i="7" l="1"/>
  <c r="AF4826" i="7"/>
  <c r="AE4827" i="7"/>
  <c r="AG4826" i="7"/>
  <c r="AF4827" i="7" l="1"/>
  <c r="AG4827" i="7" s="1"/>
  <c r="AE4828" i="7"/>
  <c r="AD4828" i="7"/>
  <c r="AE4829" i="7" l="1"/>
  <c r="AD4829" i="7"/>
  <c r="AF4828" i="7"/>
  <c r="AG4828" i="7"/>
  <c r="AE4830" i="7" l="1"/>
  <c r="AD4830" i="7"/>
  <c r="AF4829" i="7"/>
  <c r="AG4829" i="7"/>
  <c r="AE4831" i="7" l="1"/>
  <c r="AD4831" i="7"/>
  <c r="AF4830" i="7"/>
  <c r="AG4830" i="7"/>
  <c r="AE4832" i="7" l="1"/>
  <c r="AD4832" i="7"/>
  <c r="AF4831" i="7"/>
  <c r="AG4831" i="7"/>
  <c r="AF4832" i="7" l="1"/>
  <c r="AE4833" i="7"/>
  <c r="AD4833" i="7"/>
  <c r="AG4832" i="7"/>
  <c r="AE4834" i="7" l="1"/>
  <c r="AF4833" i="7"/>
  <c r="AD4834" i="7"/>
  <c r="AG4833" i="7"/>
  <c r="AD4835" i="7" l="1"/>
  <c r="AE4835" i="7"/>
  <c r="AF4834" i="7"/>
  <c r="AG4834" i="7"/>
  <c r="AD4836" i="7" l="1"/>
  <c r="AE4836" i="7"/>
  <c r="AF4835" i="7"/>
  <c r="AG4835" i="7" s="1"/>
  <c r="AE4837" i="7" l="1"/>
  <c r="AD4837" i="7"/>
  <c r="AF4836" i="7"/>
  <c r="AG4836" i="7" s="1"/>
  <c r="AF4837" i="7" l="1"/>
  <c r="AE4838" i="7"/>
  <c r="AD4838" i="7"/>
  <c r="AG4837" i="7"/>
  <c r="AD4839" i="7" l="1"/>
  <c r="AF4838" i="7"/>
  <c r="AE4839" i="7"/>
  <c r="AG4838" i="7"/>
  <c r="AF4839" i="7" l="1"/>
  <c r="AG4839" i="7" s="1"/>
  <c r="AD4840" i="7"/>
  <c r="AE4840" i="7"/>
  <c r="AE4841" i="7" l="1"/>
  <c r="AD4841" i="7"/>
  <c r="AF4840" i="7"/>
  <c r="AG4840" i="7" s="1"/>
  <c r="AE4842" i="7" l="1"/>
  <c r="AD4842" i="7"/>
  <c r="AF4841" i="7"/>
  <c r="AG4841" i="7" s="1"/>
  <c r="AE4843" i="7" l="1"/>
  <c r="AD4843" i="7"/>
  <c r="AF4842" i="7"/>
  <c r="AG4842" i="7"/>
  <c r="AE4844" i="7" l="1"/>
  <c r="AD4844" i="7"/>
  <c r="AF4843" i="7"/>
  <c r="AG4843" i="7"/>
  <c r="AF4844" i="7" l="1"/>
  <c r="AE4845" i="7"/>
  <c r="AD4845" i="7"/>
  <c r="AG4844" i="7"/>
  <c r="AE4846" i="7" l="1"/>
  <c r="AF4845" i="7"/>
  <c r="AD4846" i="7"/>
  <c r="AG4845" i="7"/>
  <c r="AD4847" i="7" l="1"/>
  <c r="AE4847" i="7"/>
  <c r="AF4846" i="7"/>
  <c r="AG4846" i="7"/>
  <c r="AD4848" i="7" l="1"/>
  <c r="AE4848" i="7"/>
  <c r="AF4847" i="7"/>
  <c r="AG4847" i="7" s="1"/>
  <c r="AE4849" i="7" l="1"/>
  <c r="AD4849" i="7"/>
  <c r="AF4848" i="7"/>
  <c r="AG4848" i="7" s="1"/>
  <c r="AF4849" i="7" l="1"/>
  <c r="AE4850" i="7"/>
  <c r="AD4850" i="7"/>
  <c r="AG4849" i="7"/>
  <c r="AD4851" i="7" l="1"/>
  <c r="AF4850" i="7"/>
  <c r="AE4851" i="7"/>
  <c r="AG4850" i="7"/>
  <c r="AF4851" i="7" l="1"/>
  <c r="AG4851" i="7" s="1"/>
  <c r="AE4852" i="7"/>
  <c r="AD4852" i="7"/>
  <c r="AE4853" i="7" l="1"/>
  <c r="AD4853" i="7"/>
  <c r="AF4852" i="7"/>
  <c r="AG4852" i="7" s="1"/>
  <c r="AE4854" i="7" l="1"/>
  <c r="AD4854" i="7"/>
  <c r="AF4853" i="7"/>
  <c r="AG4853" i="7" s="1"/>
  <c r="AE4855" i="7" l="1"/>
  <c r="AD4855" i="7"/>
  <c r="AF4854" i="7"/>
  <c r="AG4854" i="7" s="1"/>
  <c r="AE4856" i="7" l="1"/>
  <c r="AD4856" i="7"/>
  <c r="AF4855" i="7"/>
  <c r="AG4855" i="7" s="1"/>
  <c r="AF4856" i="7" l="1"/>
  <c r="AE4857" i="7"/>
  <c r="AD4857" i="7"/>
  <c r="AG4856" i="7"/>
  <c r="AE4858" i="7" l="1"/>
  <c r="AF4857" i="7"/>
  <c r="AD4858" i="7"/>
  <c r="AG4857" i="7"/>
  <c r="AD4859" i="7" l="1"/>
  <c r="AE4859" i="7"/>
  <c r="AF4858" i="7"/>
  <c r="AG4858" i="7"/>
  <c r="AD4860" i="7" l="1"/>
  <c r="AE4860" i="7"/>
  <c r="AF4859" i="7"/>
  <c r="AG4859" i="7" s="1"/>
  <c r="AE4861" i="7" l="1"/>
  <c r="AD4861" i="7"/>
  <c r="AF4860" i="7"/>
  <c r="AG4860" i="7" s="1"/>
  <c r="AF4861" i="7" l="1"/>
  <c r="AE4862" i="7"/>
  <c r="AD4862" i="7"/>
  <c r="AG4861" i="7"/>
  <c r="AD4863" i="7" l="1"/>
  <c r="AF4862" i="7"/>
  <c r="AE4863" i="7"/>
  <c r="AG4862" i="7"/>
  <c r="AF4863" i="7" l="1"/>
  <c r="AG4863" i="7" s="1"/>
  <c r="AD4864" i="7"/>
  <c r="AE4864" i="7"/>
  <c r="AE4865" i="7" l="1"/>
  <c r="AD4865" i="7"/>
  <c r="AF4864" i="7"/>
  <c r="AG4864" i="7" s="1"/>
  <c r="AE4866" i="7" l="1"/>
  <c r="AD4866" i="7"/>
  <c r="AF4865" i="7"/>
  <c r="AG4865" i="7"/>
  <c r="AE4867" i="7" l="1"/>
  <c r="AD4867" i="7"/>
  <c r="AF4866" i="7"/>
  <c r="AG4866" i="7"/>
  <c r="AE4868" i="7" l="1"/>
  <c r="AD4868" i="7"/>
  <c r="AF4867" i="7"/>
  <c r="AG4867" i="7"/>
  <c r="AF4868" i="7" l="1"/>
  <c r="AE4869" i="7"/>
  <c r="AD4869" i="7"/>
  <c r="AG4868" i="7"/>
  <c r="AE4870" i="7" l="1"/>
  <c r="AF4869" i="7"/>
  <c r="AD4870" i="7"/>
  <c r="AG4869" i="7"/>
  <c r="AD4871" i="7" l="1"/>
  <c r="AE4871" i="7"/>
  <c r="AF4870" i="7"/>
  <c r="AG4870" i="7"/>
  <c r="AD4872" i="7" l="1"/>
  <c r="AE4872" i="7"/>
  <c r="AF4871" i="7"/>
  <c r="AG4871" i="7" s="1"/>
  <c r="AE4873" i="7" l="1"/>
  <c r="AD4873" i="7"/>
  <c r="AF4872" i="7"/>
  <c r="AG4872" i="7" s="1"/>
  <c r="AF4873" i="7" l="1"/>
  <c r="AE4874" i="7"/>
  <c r="AD4874" i="7"/>
  <c r="AG4873" i="7"/>
  <c r="AD4875" i="7" l="1"/>
  <c r="AF4874" i="7"/>
  <c r="AE4875" i="7"/>
  <c r="AG4874" i="7"/>
  <c r="AF4875" i="7" l="1"/>
  <c r="AG4875" i="7" s="1"/>
  <c r="AE4876" i="7"/>
  <c r="AD4876" i="7"/>
  <c r="AE4877" i="7" l="1"/>
  <c r="AD4877" i="7"/>
  <c r="AF4876" i="7"/>
  <c r="AG4876" i="7"/>
  <c r="AE4878" i="7" l="1"/>
  <c r="AD4878" i="7"/>
  <c r="AF4877" i="7"/>
  <c r="AG4877" i="7"/>
  <c r="AE4879" i="7" l="1"/>
  <c r="AD4879" i="7"/>
  <c r="AF4878" i="7"/>
  <c r="AG4878" i="7"/>
  <c r="AE4880" i="7" l="1"/>
  <c r="AD4880" i="7"/>
  <c r="AF4879" i="7"/>
  <c r="AG4879" i="7"/>
  <c r="AF4880" i="7" l="1"/>
  <c r="AE4881" i="7"/>
  <c r="AD4881" i="7"/>
  <c r="AG4880" i="7"/>
  <c r="AE4882" i="7" l="1"/>
  <c r="AF4881" i="7"/>
  <c r="AD4882" i="7"/>
  <c r="AG4881" i="7"/>
  <c r="AD4883" i="7" l="1"/>
  <c r="AE4883" i="7"/>
  <c r="AF4882" i="7"/>
  <c r="AG4882" i="7"/>
  <c r="AD4884" i="7" l="1"/>
  <c r="AE4884" i="7"/>
  <c r="AF4883" i="7"/>
  <c r="AG4883" i="7" s="1"/>
  <c r="AE4885" i="7" l="1"/>
  <c r="AD4885" i="7"/>
  <c r="AF4884" i="7"/>
  <c r="AG4884" i="7" s="1"/>
  <c r="AF4885" i="7" l="1"/>
  <c r="AE4886" i="7"/>
  <c r="AD4886" i="7"/>
  <c r="AG4885" i="7"/>
  <c r="AD4887" i="7" l="1"/>
  <c r="AF4886" i="7"/>
  <c r="AE4887" i="7"/>
  <c r="AG4886" i="7"/>
  <c r="AF4887" i="7" l="1"/>
  <c r="AG4887" i="7" s="1"/>
  <c r="AD4888" i="7"/>
  <c r="AE4888" i="7"/>
  <c r="AE4889" i="7" l="1"/>
  <c r="AD4889" i="7"/>
  <c r="AF4888" i="7"/>
  <c r="AG4888" i="7" s="1"/>
  <c r="AE4890" i="7" l="1"/>
  <c r="AD4890" i="7"/>
  <c r="AF4889" i="7"/>
  <c r="AG4889" i="7"/>
  <c r="AE4891" i="7" l="1"/>
  <c r="AD4891" i="7"/>
  <c r="AF4890" i="7"/>
  <c r="AG4890" i="7"/>
  <c r="AE4892" i="7" l="1"/>
  <c r="AD4892" i="7"/>
  <c r="AF4891" i="7"/>
  <c r="AG4891" i="7"/>
  <c r="AF4892" i="7" l="1"/>
  <c r="AE4893" i="7"/>
  <c r="AD4893" i="7"/>
  <c r="AG4892" i="7"/>
  <c r="AE4894" i="7" l="1"/>
  <c r="AF4893" i="7"/>
  <c r="AD4894" i="7"/>
  <c r="AG4893" i="7"/>
  <c r="AD4895" i="7" l="1"/>
  <c r="AE4895" i="7"/>
  <c r="AF4894" i="7"/>
  <c r="AG4894" i="7"/>
  <c r="AD4896" i="7" l="1"/>
  <c r="AE4896" i="7"/>
  <c r="AF4895" i="7"/>
  <c r="AG4895" i="7" s="1"/>
  <c r="AE4897" i="7" l="1"/>
  <c r="AD4897" i="7"/>
  <c r="AF4896" i="7"/>
  <c r="AG4896" i="7" s="1"/>
  <c r="AF4897" i="7" l="1"/>
  <c r="AE4898" i="7"/>
  <c r="AD4898" i="7"/>
  <c r="AG4897" i="7"/>
  <c r="AD4899" i="7" l="1"/>
  <c r="AF4898" i="7"/>
  <c r="AE4899" i="7"/>
  <c r="AG4898" i="7"/>
  <c r="AF4899" i="7" l="1"/>
  <c r="AG4899" i="7" s="1"/>
  <c r="AE4900" i="7"/>
  <c r="AD4900" i="7"/>
  <c r="AE4901" i="7" l="1"/>
  <c r="AD4901" i="7"/>
  <c r="AF4900" i="7"/>
  <c r="AG4900" i="7"/>
  <c r="AE4902" i="7" l="1"/>
  <c r="AD4902" i="7"/>
  <c r="AF4901" i="7"/>
  <c r="AG4901" i="7"/>
  <c r="AE4903" i="7" l="1"/>
  <c r="AD4903" i="7"/>
  <c r="AF4902" i="7"/>
  <c r="AG4902" i="7"/>
  <c r="AE4904" i="7" l="1"/>
  <c r="AD4904" i="7"/>
  <c r="AF4903" i="7"/>
  <c r="AG4903" i="7"/>
  <c r="AF4904" i="7" l="1"/>
  <c r="AE4905" i="7"/>
  <c r="AD4905" i="7"/>
  <c r="AG4904" i="7"/>
  <c r="AE4906" i="7" l="1"/>
  <c r="AF4905" i="7"/>
  <c r="AD4906" i="7"/>
  <c r="AG4905" i="7"/>
  <c r="AD4907" i="7" l="1"/>
  <c r="AE4907" i="7"/>
  <c r="AF4906" i="7"/>
  <c r="AG4906" i="7"/>
  <c r="AD4908" i="7" l="1"/>
  <c r="AE4908" i="7"/>
  <c r="AF4907" i="7"/>
  <c r="AG4907" i="7" s="1"/>
  <c r="AE4909" i="7" l="1"/>
  <c r="AD4909" i="7"/>
  <c r="AF4908" i="7"/>
  <c r="AG4908" i="7" s="1"/>
  <c r="AF4909" i="7" l="1"/>
  <c r="AE4910" i="7"/>
  <c r="AD4910" i="7"/>
  <c r="AG4909" i="7"/>
  <c r="AD4911" i="7" l="1"/>
  <c r="AF4910" i="7"/>
  <c r="AG4910" i="7" s="1"/>
  <c r="AE4911" i="7"/>
  <c r="AF4911" i="7" l="1"/>
  <c r="AG4911" i="7" s="1"/>
  <c r="AD4912" i="7"/>
  <c r="AE4912" i="7"/>
  <c r="AE4913" i="7" l="1"/>
  <c r="AD4913" i="7"/>
  <c r="AF4912" i="7"/>
  <c r="AG4912" i="7" s="1"/>
  <c r="AE4914" i="7" l="1"/>
  <c r="AD4914" i="7"/>
  <c r="AF4913" i="7"/>
  <c r="AG4913" i="7"/>
  <c r="AE4915" i="7" l="1"/>
  <c r="AD4915" i="7"/>
  <c r="AF4914" i="7"/>
  <c r="AG4914" i="7"/>
  <c r="AE4916" i="7" l="1"/>
  <c r="AD4916" i="7"/>
  <c r="AF4915" i="7"/>
  <c r="AG4915" i="7"/>
  <c r="AF4916" i="7" l="1"/>
  <c r="AE4917" i="7"/>
  <c r="AD4917" i="7"/>
  <c r="AG4916" i="7"/>
  <c r="AE4918" i="7" l="1"/>
  <c r="AF4917" i="7"/>
  <c r="AD4918" i="7"/>
  <c r="AG4917" i="7"/>
  <c r="AD4919" i="7" l="1"/>
  <c r="AE4919" i="7"/>
  <c r="AF4918" i="7"/>
  <c r="AG4918" i="7"/>
  <c r="AD4920" i="7" l="1"/>
  <c r="AE4920" i="7"/>
  <c r="AF4919" i="7"/>
  <c r="AG4919" i="7" s="1"/>
  <c r="AE4921" i="7" l="1"/>
  <c r="AD4921" i="7"/>
  <c r="AF4920" i="7"/>
  <c r="AG4920" i="7" s="1"/>
  <c r="AF4921" i="7" l="1"/>
  <c r="AE4922" i="7"/>
  <c r="AD4922" i="7"/>
  <c r="AG4921" i="7"/>
  <c r="AD4923" i="7" l="1"/>
  <c r="AF4922" i="7"/>
  <c r="AE4923" i="7"/>
  <c r="AG4922" i="7"/>
  <c r="AF4923" i="7" l="1"/>
  <c r="AG4923" i="7" s="1"/>
  <c r="AE4924" i="7"/>
  <c r="AD4924" i="7"/>
  <c r="AE4925" i="7" l="1"/>
  <c r="AD4925" i="7"/>
  <c r="AF4924" i="7"/>
  <c r="AG4924" i="7"/>
  <c r="AE4926" i="7" l="1"/>
  <c r="AD4926" i="7"/>
  <c r="AF4925" i="7"/>
  <c r="AG4925" i="7"/>
  <c r="AE4927" i="7" l="1"/>
  <c r="AD4927" i="7"/>
  <c r="AF4926" i="7"/>
  <c r="AG4926" i="7"/>
  <c r="AE4928" i="7" l="1"/>
  <c r="AD4928" i="7"/>
  <c r="AF4927" i="7"/>
  <c r="AG4927" i="7"/>
  <c r="AF4928" i="7" l="1"/>
  <c r="AE4929" i="7"/>
  <c r="AD4929" i="7"/>
  <c r="AG4928" i="7"/>
  <c r="AE4930" i="7" l="1"/>
  <c r="AF4929" i="7"/>
  <c r="AD4930" i="7"/>
  <c r="AG4929" i="7"/>
  <c r="AD4931" i="7" l="1"/>
  <c r="AE4931" i="7"/>
  <c r="AF4930" i="7"/>
  <c r="AG4930" i="7"/>
  <c r="AD4932" i="7" l="1"/>
  <c r="AE4932" i="7"/>
  <c r="AF4931" i="7"/>
  <c r="AG4931" i="7" s="1"/>
  <c r="AE4933" i="7" l="1"/>
  <c r="AD4933" i="7"/>
  <c r="AF4932" i="7"/>
  <c r="AG4932" i="7" s="1"/>
  <c r="AF4933" i="7" l="1"/>
  <c r="AE4934" i="7"/>
  <c r="AD4934" i="7"/>
  <c r="AG4933" i="7"/>
  <c r="AD4935" i="7" l="1"/>
  <c r="AF4934" i="7"/>
  <c r="AE4935" i="7"/>
  <c r="AG4934" i="7"/>
  <c r="AF4935" i="7" l="1"/>
  <c r="AG4935" i="7" s="1"/>
  <c r="AD4936" i="7"/>
  <c r="AE4936" i="7"/>
  <c r="AE4937" i="7" l="1"/>
  <c r="AD4937" i="7"/>
  <c r="AF4936" i="7"/>
  <c r="AG4936" i="7" s="1"/>
  <c r="AE4938" i="7" l="1"/>
  <c r="AD4938" i="7"/>
  <c r="AF4937" i="7"/>
  <c r="AG4937" i="7"/>
  <c r="AE4939" i="7" l="1"/>
  <c r="AD4939" i="7"/>
  <c r="AF4938" i="7"/>
  <c r="AG4938" i="7"/>
  <c r="AE4940" i="7" l="1"/>
  <c r="AD4940" i="7"/>
  <c r="AF4939" i="7"/>
  <c r="AG4939" i="7"/>
  <c r="AF4940" i="7" l="1"/>
  <c r="AE4941" i="7"/>
  <c r="AD4941" i="7"/>
  <c r="AG4940" i="7"/>
  <c r="AE4942" i="7" l="1"/>
  <c r="AF4941" i="7"/>
  <c r="AD4942" i="7"/>
  <c r="AG4941" i="7"/>
  <c r="AD4943" i="7" l="1"/>
  <c r="AE4943" i="7"/>
  <c r="AF4942" i="7"/>
  <c r="AG4942" i="7"/>
  <c r="AD4944" i="7" l="1"/>
  <c r="AE4944" i="7"/>
  <c r="AF4943" i="7"/>
  <c r="AG4943" i="7" s="1"/>
  <c r="AE4945" i="7" l="1"/>
  <c r="AD4945" i="7"/>
  <c r="AF4944" i="7"/>
  <c r="AG4944" i="7" s="1"/>
  <c r="AF4945" i="7" l="1"/>
  <c r="AE4946" i="7"/>
  <c r="AD4946" i="7"/>
  <c r="AG4945" i="7"/>
  <c r="AD4947" i="7" l="1"/>
  <c r="AF4946" i="7"/>
  <c r="AE4947" i="7"/>
  <c r="AG4946" i="7"/>
  <c r="AF4947" i="7" l="1"/>
  <c r="AG4947" i="7" s="1"/>
  <c r="AE4948" i="7"/>
  <c r="AD4948" i="7"/>
  <c r="AE4949" i="7" l="1"/>
  <c r="AD4949" i="7"/>
  <c r="AF4948" i="7"/>
  <c r="AG4948" i="7" s="1"/>
  <c r="AE4950" i="7" l="1"/>
  <c r="AD4950" i="7"/>
  <c r="AF4949" i="7"/>
  <c r="AG4949" i="7"/>
  <c r="AE4951" i="7" l="1"/>
  <c r="AD4951" i="7"/>
  <c r="AF4950" i="7"/>
  <c r="AG4950" i="7"/>
  <c r="AE4952" i="7" l="1"/>
  <c r="AD4952" i="7"/>
  <c r="AF4951" i="7"/>
  <c r="AG4951" i="7"/>
  <c r="AF4952" i="7" l="1"/>
  <c r="AE4953" i="7"/>
  <c r="AD4953" i="7"/>
  <c r="AG4952" i="7"/>
  <c r="AE4954" i="7" l="1"/>
  <c r="AF4953" i="7"/>
  <c r="AD4954" i="7"/>
  <c r="AG4953" i="7"/>
  <c r="AD4955" i="7" l="1"/>
  <c r="AE4955" i="7"/>
  <c r="AF4954" i="7"/>
  <c r="AG4954" i="7"/>
  <c r="AD4956" i="7" l="1"/>
  <c r="AE4956" i="7"/>
  <c r="AF4955" i="7"/>
  <c r="AG4955" i="7" s="1"/>
  <c r="AE4957" i="7" l="1"/>
  <c r="AD4957" i="7"/>
  <c r="AF4956" i="7"/>
  <c r="AG4956" i="7" s="1"/>
  <c r="AF4957" i="7" l="1"/>
  <c r="AE4958" i="7"/>
  <c r="AD4958" i="7"/>
  <c r="AG4957" i="7"/>
  <c r="AD4959" i="7" l="1"/>
  <c r="AF4958" i="7"/>
  <c r="AE4959" i="7"/>
  <c r="AG4958" i="7"/>
  <c r="AF4959" i="7" l="1"/>
  <c r="AG4959" i="7" s="1"/>
  <c r="AD4960" i="7"/>
  <c r="AE4960" i="7"/>
  <c r="AE4961" i="7" l="1"/>
  <c r="AD4961" i="7"/>
  <c r="AF4960" i="7"/>
  <c r="AG4960" i="7" s="1"/>
  <c r="AE4962" i="7" l="1"/>
  <c r="AD4962" i="7"/>
  <c r="AF4961" i="7"/>
  <c r="AG4961" i="7"/>
  <c r="AE4963" i="7" l="1"/>
  <c r="AD4963" i="7"/>
  <c r="AF4962" i="7"/>
  <c r="AG4962" i="7"/>
  <c r="AE4964" i="7" l="1"/>
  <c r="AD4964" i="7"/>
  <c r="AF4963" i="7"/>
  <c r="AG4963" i="7"/>
  <c r="AF4964" i="7" l="1"/>
  <c r="AE4965" i="7"/>
  <c r="AD4965" i="7"/>
  <c r="AG4964" i="7"/>
  <c r="AE4966" i="7" l="1"/>
  <c r="AF4965" i="7"/>
  <c r="AD4966" i="7"/>
  <c r="AG4965" i="7"/>
  <c r="AD4967" i="7" l="1"/>
  <c r="AE4967" i="7"/>
  <c r="AF4966" i="7"/>
  <c r="AG4966" i="7"/>
  <c r="AD4968" i="7" l="1"/>
  <c r="AE4968" i="7"/>
  <c r="AF4967" i="7"/>
  <c r="AG4967" i="7" s="1"/>
  <c r="AE4969" i="7" l="1"/>
  <c r="AD4969" i="7"/>
  <c r="AF4968" i="7"/>
  <c r="AG4968" i="7" s="1"/>
  <c r="AF4969" i="7" l="1"/>
  <c r="AE4970" i="7"/>
  <c r="AD4970" i="7"/>
  <c r="AG4969" i="7"/>
  <c r="AD4971" i="7" l="1"/>
  <c r="AF4970" i="7"/>
  <c r="AE4971" i="7"/>
  <c r="AG4970" i="7"/>
  <c r="AF4971" i="7" l="1"/>
  <c r="AG4971" i="7" s="1"/>
  <c r="AE4972" i="7"/>
  <c r="AD4972" i="7"/>
  <c r="AE4973" i="7" l="1"/>
  <c r="AD4973" i="7"/>
  <c r="AF4972" i="7"/>
  <c r="AG4972" i="7"/>
  <c r="AE4974" i="7" l="1"/>
  <c r="AD4974" i="7"/>
  <c r="AF4973" i="7"/>
  <c r="AG4973" i="7"/>
  <c r="AE4975" i="7" l="1"/>
  <c r="AD4975" i="7"/>
  <c r="AF4974" i="7"/>
  <c r="AG4974" i="7"/>
  <c r="AE4976" i="7" l="1"/>
  <c r="AD4976" i="7"/>
  <c r="AF4975" i="7"/>
  <c r="AG4975" i="7"/>
  <c r="AF4976" i="7" l="1"/>
  <c r="AE4977" i="7"/>
  <c r="AD4977" i="7"/>
  <c r="AG4976" i="7"/>
  <c r="AE4978" i="7" l="1"/>
  <c r="AF4977" i="7"/>
  <c r="AD4978" i="7"/>
  <c r="AG4977" i="7"/>
  <c r="AD4979" i="7" l="1"/>
  <c r="AE4979" i="7"/>
  <c r="AF4978" i="7"/>
  <c r="AG4978" i="7"/>
  <c r="AD4980" i="7" l="1"/>
  <c r="AE4980" i="7"/>
  <c r="AF4979" i="7"/>
  <c r="AG4979" i="7" s="1"/>
  <c r="AE4981" i="7" l="1"/>
  <c r="AD4981" i="7"/>
  <c r="AF4980" i="7"/>
  <c r="AG4980" i="7" s="1"/>
  <c r="AF4981" i="7" l="1"/>
  <c r="AE4982" i="7"/>
  <c r="AD4982" i="7"/>
  <c r="AG4981" i="7"/>
  <c r="AE4983" i="7" l="1"/>
  <c r="AD4983" i="7"/>
  <c r="AF4982" i="7"/>
  <c r="AG4982" i="7"/>
  <c r="AF4983" i="7" l="1"/>
  <c r="AE4984" i="7"/>
  <c r="AD4984" i="7"/>
  <c r="AG4983" i="7"/>
  <c r="AE4985" i="7" l="1"/>
  <c r="AD4985" i="7"/>
  <c r="AF4984" i="7"/>
  <c r="AG4984" i="7"/>
  <c r="AE4986" i="7" l="1"/>
  <c r="AD4986" i="7"/>
  <c r="AF4985" i="7"/>
  <c r="AG4985" i="7"/>
  <c r="AE4987" i="7" l="1"/>
  <c r="AD4987" i="7"/>
  <c r="AF4986" i="7"/>
  <c r="AG4986" i="7"/>
  <c r="AE4988" i="7" l="1"/>
  <c r="AD4988" i="7"/>
  <c r="AF4987" i="7"/>
  <c r="AG4987" i="7"/>
  <c r="AF4988" i="7" l="1"/>
  <c r="AE4989" i="7"/>
  <c r="AD4989" i="7"/>
  <c r="AG4988" i="7"/>
  <c r="AE4990" i="7" l="1"/>
  <c r="AF4989" i="7"/>
  <c r="AD4990" i="7"/>
  <c r="AG4989" i="7"/>
  <c r="AD4991" i="7" l="1"/>
  <c r="AF4990" i="7"/>
  <c r="AE4991" i="7"/>
  <c r="AG4990" i="7"/>
  <c r="AD4992" i="7" l="1"/>
  <c r="AE4992" i="7"/>
  <c r="AF4991" i="7"/>
  <c r="AG4991" i="7" s="1"/>
  <c r="AE4993" i="7" l="1"/>
  <c r="AD4993" i="7"/>
  <c r="AF4992" i="7"/>
  <c r="AG4992" i="7" s="1"/>
  <c r="AF4993" i="7" l="1"/>
  <c r="AE4994" i="7"/>
  <c r="AD4994" i="7"/>
  <c r="AG4993" i="7"/>
  <c r="AE4995" i="7" l="1"/>
  <c r="AD4995" i="7"/>
  <c r="AF4994" i="7"/>
  <c r="AG4994" i="7"/>
  <c r="AF4995" i="7" l="1"/>
  <c r="AD4996" i="7"/>
  <c r="AE4996" i="7"/>
  <c r="AG4995" i="7"/>
  <c r="AE4997" i="7" l="1"/>
  <c r="AD4997" i="7"/>
  <c r="AF4996" i="7"/>
  <c r="AG4996" i="7" s="1"/>
  <c r="AE4998" i="7" l="1"/>
  <c r="AD4998" i="7"/>
  <c r="AF4997" i="7"/>
  <c r="AG4997" i="7"/>
  <c r="AE4999" i="7" l="1"/>
  <c r="AD4999" i="7"/>
  <c r="AF4998" i="7"/>
  <c r="AG4998" i="7"/>
  <c r="AE5000" i="7" l="1"/>
  <c r="AD5000" i="7"/>
  <c r="AF4999" i="7"/>
  <c r="AG4999" i="7"/>
  <c r="AF5000" i="7" l="1"/>
  <c r="AE5001" i="7"/>
  <c r="AD5001" i="7"/>
  <c r="AG5000" i="7"/>
  <c r="AE5002" i="7" l="1"/>
  <c r="AF5001" i="7"/>
  <c r="AD5002" i="7"/>
  <c r="AG5001" i="7"/>
  <c r="AD5003" i="7" l="1"/>
  <c r="AF5002" i="7"/>
  <c r="AE5003" i="7"/>
  <c r="AG5002" i="7"/>
  <c r="AE5004" i="7" l="1"/>
  <c r="AD5004" i="7"/>
  <c r="AF5003" i="7"/>
  <c r="AG5003" i="7" s="1"/>
  <c r="AE5005" i="7" l="1"/>
  <c r="AD5005" i="7"/>
  <c r="AF5004" i="7"/>
  <c r="AG5004" i="7"/>
  <c r="AF5005" i="7" l="1"/>
  <c r="AE5006" i="7"/>
  <c r="AD5006" i="7"/>
  <c r="AG5005" i="7"/>
  <c r="AE5007" i="7" l="1"/>
  <c r="AD5007" i="7"/>
  <c r="AF5006" i="7"/>
  <c r="AG5006" i="7"/>
  <c r="AF5007" i="7" l="1"/>
  <c r="AE5008" i="7"/>
  <c r="AD5008" i="7"/>
  <c r="AG5007" i="7"/>
  <c r="AD5009" i="7" l="1"/>
  <c r="AE5009" i="7"/>
  <c r="AF5008" i="7"/>
  <c r="AG5008" i="7"/>
  <c r="AE5010" i="7" l="1"/>
  <c r="AD5010" i="7"/>
  <c r="AF5009" i="7"/>
  <c r="AG5009" i="7" s="1"/>
  <c r="AE5011" i="7" l="1"/>
  <c r="AD5011" i="7"/>
  <c r="AF5010" i="7"/>
  <c r="AG5010" i="7"/>
  <c r="AE5012" i="7" l="1"/>
  <c r="AD5012" i="7"/>
  <c r="AF5011" i="7"/>
  <c r="AG5011" i="7"/>
  <c r="AF5012" i="7" l="1"/>
  <c r="AE5013" i="7"/>
  <c r="AD5013" i="7"/>
  <c r="AG5012" i="7"/>
  <c r="AE5014" i="7" l="1"/>
  <c r="AF5013" i="7"/>
  <c r="AD5014" i="7"/>
  <c r="AG5013" i="7"/>
  <c r="AD5015" i="7" l="1"/>
  <c r="AF5014" i="7"/>
  <c r="AE5015" i="7"/>
  <c r="AG5014" i="7"/>
  <c r="AE5016" i="7" l="1"/>
  <c r="AD5016" i="7"/>
  <c r="AF5015" i="7"/>
  <c r="AG5015" i="7" s="1"/>
  <c r="AE5017" i="7" l="1"/>
  <c r="AD5017" i="7"/>
  <c r="AF5016" i="7"/>
  <c r="AG5016" i="7"/>
  <c r="AF5017" i="7" l="1"/>
  <c r="AE5018" i="7"/>
  <c r="AD5018" i="7"/>
  <c r="AG5017" i="7"/>
  <c r="AE5019" i="7" l="1"/>
  <c r="AD5019" i="7"/>
  <c r="AF5018" i="7"/>
  <c r="AG5018" i="7"/>
  <c r="AF5019" i="7" l="1"/>
  <c r="AE5020" i="7"/>
  <c r="AD5020" i="7"/>
  <c r="AG5019" i="7"/>
  <c r="AD5021" i="7" l="1"/>
  <c r="AE5021" i="7"/>
  <c r="AF5020" i="7"/>
  <c r="AG5020" i="7"/>
  <c r="AE5022" i="7" l="1"/>
  <c r="AD5022" i="7"/>
  <c r="AF5021" i="7"/>
  <c r="AG5021" i="7" s="1"/>
  <c r="AE5023" i="7" l="1"/>
  <c r="AD5023" i="7"/>
  <c r="AF5022" i="7"/>
  <c r="AG5022" i="7"/>
  <c r="AE5024" i="7" l="1"/>
  <c r="AD5024" i="7"/>
  <c r="AF5023" i="7"/>
  <c r="AG5023" i="7"/>
  <c r="AF5024" i="7" l="1"/>
  <c r="AE5025" i="7"/>
  <c r="AD5025" i="7"/>
  <c r="AG5024" i="7"/>
  <c r="AE5026" i="7" l="1"/>
  <c r="AF5025" i="7"/>
  <c r="AD5026" i="7"/>
  <c r="AG5025" i="7"/>
  <c r="AD5027" i="7" l="1"/>
  <c r="AF5026" i="7"/>
  <c r="AE5027" i="7"/>
  <c r="AG5026" i="7"/>
  <c r="AE5028" i="7" l="1"/>
  <c r="AD5028" i="7"/>
  <c r="AF5027" i="7"/>
  <c r="AG5027" i="7" s="1"/>
  <c r="AE5029" i="7" l="1"/>
  <c r="AD5029" i="7"/>
  <c r="AF5028" i="7"/>
  <c r="AG5028" i="7"/>
  <c r="AF5029" i="7" l="1"/>
  <c r="AE5030" i="7"/>
  <c r="AD5030" i="7"/>
  <c r="AG5029" i="7"/>
  <c r="AE5031" i="7" l="1"/>
  <c r="AD5031" i="7"/>
  <c r="AF5030" i="7"/>
  <c r="AG5030" i="7"/>
  <c r="AF5031" i="7" l="1"/>
  <c r="AE5032" i="7"/>
  <c r="AD5032" i="7"/>
  <c r="AG5031" i="7"/>
  <c r="AE5033" i="7" l="1"/>
  <c r="AD5033" i="7"/>
  <c r="AF5032" i="7"/>
  <c r="AG5032" i="7"/>
  <c r="AE5034" i="7" l="1"/>
  <c r="AD5034" i="7"/>
  <c r="AF5033" i="7"/>
  <c r="AG5033" i="7"/>
  <c r="AE5035" i="7" l="1"/>
  <c r="AD5035" i="7"/>
  <c r="AF5034" i="7"/>
  <c r="AG5034" i="7"/>
  <c r="AE5036" i="7" l="1"/>
  <c r="AD5036" i="7"/>
  <c r="AF5035" i="7"/>
  <c r="AG5035" i="7"/>
  <c r="AF5036" i="7" l="1"/>
  <c r="AE5037" i="7"/>
  <c r="AD5037" i="7"/>
  <c r="AG5036" i="7"/>
  <c r="AE5038" i="7" l="1"/>
  <c r="AD5038" i="7"/>
  <c r="AF5037" i="7"/>
  <c r="AG5037" i="7"/>
  <c r="AD5039" i="7" l="1"/>
  <c r="AF5038" i="7"/>
  <c r="AE5039" i="7"/>
  <c r="AG5038" i="7"/>
  <c r="AE5040" i="7" l="1"/>
  <c r="AD5040" i="7"/>
  <c r="AF5039" i="7"/>
  <c r="AG5039" i="7" s="1"/>
  <c r="AE5041" i="7" l="1"/>
  <c r="AD5041" i="7"/>
  <c r="AF5040" i="7"/>
  <c r="AG5040" i="7"/>
  <c r="AF5041" i="7" l="1"/>
  <c r="AE5042" i="7"/>
  <c r="AD5042" i="7"/>
  <c r="AG5041" i="7"/>
  <c r="AE5043" i="7" l="1"/>
  <c r="AD5043" i="7"/>
  <c r="AF5042" i="7"/>
  <c r="AG5042" i="7"/>
  <c r="AF5043" i="7" l="1"/>
  <c r="AE5044" i="7"/>
  <c r="AD5044" i="7"/>
  <c r="AG5043" i="7"/>
  <c r="AE5045" i="7" l="1"/>
  <c r="AD5045" i="7"/>
  <c r="AF5044" i="7"/>
  <c r="AG5044" i="7"/>
  <c r="AE5046" i="7" l="1"/>
  <c r="AD5046" i="7"/>
  <c r="AF5045" i="7"/>
  <c r="AG5045" i="7"/>
  <c r="AE5047" i="7" l="1"/>
  <c r="AD5047" i="7"/>
  <c r="AF5046" i="7"/>
  <c r="AG5046" i="7"/>
  <c r="AE5048" i="7" l="1"/>
  <c r="AD5048" i="7"/>
  <c r="AF5047" i="7"/>
  <c r="AG5047" i="7"/>
  <c r="AF5048" i="7" l="1"/>
  <c r="AE5049" i="7"/>
  <c r="AD5049" i="7"/>
  <c r="AG5048" i="7"/>
  <c r="AE5050" i="7" l="1"/>
  <c r="AD5050" i="7"/>
  <c r="AF5049" i="7"/>
  <c r="AG5049" i="7"/>
  <c r="AD5051" i="7" l="1"/>
  <c r="AF5050" i="7"/>
  <c r="AE5051" i="7"/>
  <c r="AG5050" i="7"/>
  <c r="AE5052" i="7" l="1"/>
  <c r="AD5052" i="7"/>
  <c r="AF5051" i="7"/>
  <c r="AG5051" i="7" s="1"/>
  <c r="AE5053" i="7" l="1"/>
  <c r="AD5053" i="7"/>
  <c r="AF5052" i="7"/>
  <c r="AG5052" i="7"/>
  <c r="AF5053" i="7" l="1"/>
  <c r="AE5054" i="7"/>
  <c r="AD5054" i="7"/>
  <c r="AG5053" i="7"/>
  <c r="AE5055" i="7" l="1"/>
  <c r="AD5055" i="7"/>
  <c r="AF5054" i="7"/>
  <c r="AG5054" i="7"/>
  <c r="AF5055" i="7" l="1"/>
  <c r="AE5056" i="7"/>
  <c r="AD5056" i="7"/>
  <c r="AG5055" i="7"/>
  <c r="AE5057" i="7" l="1"/>
  <c r="AD5057" i="7"/>
  <c r="AF5056" i="7"/>
  <c r="AG5056" i="7"/>
  <c r="AE5058" i="7" l="1"/>
  <c r="AD5058" i="7"/>
  <c r="AF5057" i="7"/>
  <c r="AG5057" i="7"/>
  <c r="AE5059" i="7" l="1"/>
  <c r="AD5059" i="7"/>
  <c r="AF5058" i="7"/>
  <c r="AG5058" i="7"/>
  <c r="AE5060" i="7" l="1"/>
  <c r="AD5060" i="7"/>
  <c r="AF5059" i="7"/>
  <c r="AG5059" i="7"/>
  <c r="AF5060" i="7" l="1"/>
  <c r="AD5061" i="7"/>
  <c r="AE5061" i="7"/>
  <c r="AG5060" i="7"/>
  <c r="AE5062" i="7" l="1"/>
  <c r="AD5062" i="7"/>
  <c r="AF5061" i="7"/>
  <c r="AG5061" i="7" s="1"/>
  <c r="AD5063" i="7" l="1"/>
  <c r="AF5062" i="7"/>
  <c r="AE5063" i="7"/>
  <c r="AG5062" i="7"/>
  <c r="AE5064" i="7" l="1"/>
  <c r="AD5064" i="7"/>
  <c r="AF5063" i="7"/>
  <c r="AG5063" i="7" s="1"/>
  <c r="AE5065" i="7" l="1"/>
  <c r="AD5065" i="7"/>
  <c r="AF5064" i="7"/>
  <c r="AG5064" i="7"/>
  <c r="AF5065" i="7" l="1"/>
  <c r="AE5066" i="7"/>
  <c r="AD5066" i="7"/>
  <c r="AG5065" i="7"/>
  <c r="AE5067" i="7" l="1"/>
  <c r="AD5067" i="7"/>
  <c r="AF5066" i="7"/>
  <c r="AG5066" i="7"/>
  <c r="AF5067" i="7" l="1"/>
  <c r="AE5068" i="7"/>
  <c r="AD5068" i="7"/>
  <c r="AG5067" i="7"/>
  <c r="AE5069" i="7" l="1"/>
  <c r="AD5069" i="7"/>
  <c r="AF5068" i="7"/>
  <c r="AG5068" i="7"/>
  <c r="AE5070" i="7" l="1"/>
  <c r="AD5070" i="7"/>
  <c r="AF5069" i="7"/>
  <c r="AG5069" i="7"/>
  <c r="AE5071" i="7" l="1"/>
  <c r="AD5071" i="7"/>
  <c r="AF5070" i="7"/>
  <c r="AG5070" i="7"/>
  <c r="AE5072" i="7" l="1"/>
  <c r="AD5072" i="7"/>
  <c r="AF5071" i="7"/>
  <c r="AG5071" i="7"/>
  <c r="AF5072" i="7" l="1"/>
  <c r="AE5073" i="7"/>
  <c r="AD5073" i="7"/>
  <c r="AG5072" i="7"/>
  <c r="AE5074" i="7" l="1"/>
  <c r="AD5074" i="7"/>
  <c r="AF5073" i="7"/>
  <c r="AG5073" i="7"/>
  <c r="AD5075" i="7" l="1"/>
  <c r="AF5074" i="7"/>
  <c r="AE5075" i="7"/>
  <c r="AG5074" i="7"/>
  <c r="AE5076" i="7" l="1"/>
  <c r="AD5076" i="7"/>
  <c r="AF5075" i="7"/>
  <c r="AG5075" i="7" s="1"/>
  <c r="AE5077" i="7" l="1"/>
  <c r="AD5077" i="7"/>
  <c r="AF5076" i="7"/>
  <c r="AG5076" i="7"/>
  <c r="AF5077" i="7" l="1"/>
  <c r="AE5078" i="7"/>
  <c r="AD5078" i="7"/>
  <c r="AG5077" i="7"/>
  <c r="AE5079" i="7" l="1"/>
  <c r="AD5079" i="7"/>
  <c r="AF5078" i="7"/>
  <c r="AG5078" i="7"/>
  <c r="AF5079" i="7" l="1"/>
  <c r="AE5080" i="7"/>
  <c r="AD5080" i="7"/>
  <c r="AG5079" i="7"/>
  <c r="AE5081" i="7" l="1"/>
  <c r="AD5081" i="7"/>
  <c r="AF5080" i="7"/>
  <c r="AG5080" i="7"/>
  <c r="AE5082" i="7" l="1"/>
  <c r="AD5082" i="7"/>
  <c r="AF5081" i="7"/>
  <c r="AG5081" i="7"/>
  <c r="AE5083" i="7" l="1"/>
  <c r="AD5083" i="7"/>
  <c r="AF5082" i="7"/>
  <c r="AG5082" i="7"/>
  <c r="AE5084" i="7" l="1"/>
  <c r="AD5084" i="7"/>
  <c r="AF5083" i="7"/>
  <c r="AG5083" i="7"/>
  <c r="AF5084" i="7" l="1"/>
  <c r="AE5085" i="7"/>
  <c r="AD5085" i="7"/>
  <c r="AG5084" i="7"/>
  <c r="AE5086" i="7" l="1"/>
  <c r="AD5086" i="7"/>
  <c r="AF5085" i="7"/>
  <c r="AG5085" i="7"/>
  <c r="AD5087" i="7" l="1"/>
  <c r="AF5086" i="7"/>
  <c r="AE5087" i="7"/>
  <c r="AG5086" i="7"/>
  <c r="AE5088" i="7" l="1"/>
  <c r="AD5088" i="7"/>
  <c r="AF5087" i="7"/>
  <c r="AG5087" i="7" s="1"/>
  <c r="AE5089" i="7" l="1"/>
  <c r="AD5089" i="7"/>
  <c r="AF5088" i="7"/>
  <c r="AG5088" i="7"/>
  <c r="AF5089" i="7" l="1"/>
  <c r="AE5090" i="7"/>
  <c r="AD5090" i="7"/>
  <c r="AG5089" i="7"/>
  <c r="AE5091" i="7" l="1"/>
  <c r="AD5091" i="7"/>
  <c r="AF5090" i="7"/>
  <c r="AG5090" i="7"/>
  <c r="AF5091" i="7" l="1"/>
  <c r="AE5092" i="7"/>
  <c r="AD5092" i="7"/>
  <c r="AG5091" i="7"/>
  <c r="AE5093" i="7" l="1"/>
  <c r="AD5093" i="7"/>
  <c r="AF5092" i="7"/>
  <c r="AG5092" i="7"/>
  <c r="AE5094" i="7" l="1"/>
  <c r="AD5094" i="7"/>
  <c r="AF5093" i="7"/>
  <c r="AG5093" i="7"/>
  <c r="AE5095" i="7" l="1"/>
  <c r="AD5095" i="7"/>
  <c r="AF5094" i="7"/>
  <c r="AG5094" i="7"/>
  <c r="AE5096" i="7" l="1"/>
  <c r="AD5096" i="7"/>
  <c r="AF5095" i="7"/>
  <c r="AG5095" i="7"/>
  <c r="AF5096" i="7" l="1"/>
  <c r="AE5097" i="7"/>
  <c r="AD5097" i="7"/>
  <c r="AG5096" i="7"/>
  <c r="AE5098" i="7" l="1"/>
  <c r="AD5098" i="7"/>
  <c r="AF5097" i="7"/>
  <c r="AG5097" i="7"/>
  <c r="AD5099" i="7" l="1"/>
  <c r="AF5098" i="7"/>
  <c r="AE5099" i="7"/>
  <c r="AG5098" i="7"/>
  <c r="AE5100" i="7" l="1"/>
  <c r="AD5100" i="7"/>
  <c r="AF5099" i="7"/>
  <c r="AG5099" i="7" s="1"/>
  <c r="AE5101" i="7" l="1"/>
  <c r="AD5101" i="7"/>
  <c r="AF5100" i="7"/>
  <c r="AG5100" i="7"/>
  <c r="AF5101" i="7" l="1"/>
  <c r="AE5102" i="7"/>
  <c r="AD5102" i="7"/>
  <c r="AG5101" i="7"/>
  <c r="AE5103" i="7" l="1"/>
  <c r="AD5103" i="7"/>
  <c r="AF5102" i="7"/>
  <c r="AG5102" i="7"/>
  <c r="AF5103" i="7" l="1"/>
  <c r="AE5104" i="7"/>
  <c r="AD5104" i="7"/>
  <c r="AG5103" i="7"/>
  <c r="AE5105" i="7" l="1"/>
  <c r="AD5105" i="7"/>
  <c r="AF5104" i="7"/>
  <c r="AG5104" i="7"/>
  <c r="AE5106" i="7" l="1"/>
  <c r="AD5106" i="7"/>
  <c r="AF5105" i="7"/>
  <c r="AG5105" i="7"/>
  <c r="AE5107" i="7" l="1"/>
  <c r="AD5107" i="7"/>
  <c r="AF5106" i="7"/>
  <c r="AG5106" i="7"/>
  <c r="AE5108" i="7" l="1"/>
  <c r="AD5108" i="7"/>
  <c r="AF5107" i="7"/>
  <c r="AG5107" i="7"/>
  <c r="AF5108" i="7" l="1"/>
  <c r="AD5109" i="7"/>
  <c r="AE5109" i="7"/>
  <c r="AG5108" i="7"/>
  <c r="AE5110" i="7" l="1"/>
  <c r="AD5110" i="7"/>
  <c r="AF5109" i="7"/>
  <c r="AG5109" i="7" s="1"/>
  <c r="AD5111" i="7" l="1"/>
  <c r="AF5110" i="7"/>
  <c r="AE5111" i="7"/>
  <c r="AG5110" i="7"/>
  <c r="AE5112" i="7" l="1"/>
  <c r="AD5112" i="7"/>
  <c r="AF5111" i="7"/>
  <c r="AG5111" i="7" s="1"/>
  <c r="AE5113" i="7" l="1"/>
  <c r="AD5113" i="7"/>
  <c r="AF5112" i="7"/>
  <c r="AG5112" i="7"/>
  <c r="AF5113" i="7" l="1"/>
  <c r="AE5114" i="7"/>
  <c r="AD5114" i="7"/>
  <c r="AG5113" i="7"/>
  <c r="AE5115" i="7" l="1"/>
  <c r="AD5115" i="7"/>
  <c r="AF5114" i="7"/>
  <c r="AG5114" i="7"/>
  <c r="AF5115" i="7" l="1"/>
  <c r="AE5116" i="7"/>
  <c r="AD5116" i="7"/>
  <c r="AG5115" i="7"/>
  <c r="AE5117" i="7" l="1"/>
  <c r="AD5117" i="7"/>
  <c r="AF5116" i="7"/>
  <c r="AG5116" i="7"/>
  <c r="AE5118" i="7" l="1"/>
  <c r="AD5118" i="7"/>
  <c r="AF5117" i="7"/>
  <c r="AG5117" i="7"/>
  <c r="AE5119" i="7" l="1"/>
  <c r="AD5119" i="7"/>
  <c r="AF5118" i="7"/>
  <c r="AG5118" i="7"/>
  <c r="AE5120" i="7" l="1"/>
  <c r="AD5120" i="7"/>
  <c r="AF5119" i="7"/>
  <c r="AG5119" i="7"/>
  <c r="AF5120" i="7" l="1"/>
  <c r="AE5121" i="7"/>
  <c r="AD5121" i="7"/>
  <c r="AG5120" i="7"/>
  <c r="AE5122" i="7" l="1"/>
  <c r="AD5122" i="7"/>
  <c r="AF5121" i="7"/>
  <c r="AG5121" i="7"/>
  <c r="AD5123" i="7" l="1"/>
  <c r="AF5122" i="7"/>
  <c r="AE5123" i="7"/>
  <c r="AG5122" i="7"/>
  <c r="AE5124" i="7" l="1"/>
  <c r="AD5124" i="7"/>
  <c r="AF5123" i="7"/>
  <c r="AG5123" i="7" s="1"/>
  <c r="AE5125" i="7" l="1"/>
  <c r="AD5125" i="7"/>
  <c r="AF5124" i="7"/>
  <c r="AG5124" i="7"/>
  <c r="AF5125" i="7" l="1"/>
  <c r="AE5126" i="7"/>
  <c r="AD5126" i="7"/>
  <c r="AG5125" i="7"/>
  <c r="AE5127" i="7" l="1"/>
  <c r="AD5127" i="7"/>
  <c r="AF5126" i="7"/>
  <c r="AG5126" i="7"/>
  <c r="AF5127" i="7" l="1"/>
  <c r="AE5128" i="7"/>
  <c r="AD5128" i="7"/>
  <c r="AG5127" i="7"/>
  <c r="AE5129" i="7" l="1"/>
  <c r="AD5129" i="7"/>
  <c r="AF5128" i="7"/>
  <c r="AG5128" i="7"/>
  <c r="AE5130" i="7" l="1"/>
  <c r="AD5130" i="7"/>
  <c r="AF5129" i="7"/>
  <c r="AG5129" i="7"/>
  <c r="AE5131" i="7" l="1"/>
  <c r="AD5131" i="7"/>
  <c r="AF5130" i="7"/>
  <c r="AG5130" i="7"/>
  <c r="AE5132" i="7" l="1"/>
  <c r="AD5132" i="7"/>
  <c r="AF5131" i="7"/>
  <c r="AG5131" i="7"/>
  <c r="AF5132" i="7" l="1"/>
  <c r="AE5133" i="7"/>
  <c r="AD5133" i="7"/>
  <c r="AG5132" i="7"/>
  <c r="AE5134" i="7" l="1"/>
  <c r="AD5134" i="7"/>
  <c r="AF5133" i="7"/>
  <c r="AG5133" i="7"/>
  <c r="AD5135" i="7" l="1"/>
  <c r="AF5134" i="7"/>
  <c r="AE5135" i="7"/>
  <c r="AG5134" i="7"/>
  <c r="AE5136" i="7" l="1"/>
  <c r="AD5136" i="7"/>
  <c r="AF5135" i="7"/>
  <c r="AG5135" i="7" s="1"/>
  <c r="AE5137" i="7" l="1"/>
  <c r="AD5137" i="7"/>
  <c r="AF5136" i="7"/>
  <c r="AG5136" i="7"/>
  <c r="AF5137" i="7" l="1"/>
  <c r="AE5138" i="7"/>
  <c r="AD5138" i="7"/>
  <c r="AG5137" i="7"/>
  <c r="AE5139" i="7" l="1"/>
  <c r="AD5139" i="7"/>
  <c r="AF5138" i="7"/>
  <c r="AG5138" i="7"/>
  <c r="AF5139" i="7" l="1"/>
  <c r="AE5140" i="7"/>
  <c r="AD5140" i="7"/>
  <c r="AG5139" i="7"/>
  <c r="AE5141" i="7" l="1"/>
  <c r="AD5141" i="7"/>
  <c r="AF5140" i="7"/>
  <c r="AG5140" i="7"/>
  <c r="AE5142" i="7" l="1"/>
  <c r="AD5142" i="7"/>
  <c r="AF5141" i="7"/>
  <c r="AG5141" i="7"/>
  <c r="AE5143" i="7" l="1"/>
  <c r="AD5143" i="7"/>
  <c r="AF5142" i="7"/>
  <c r="AG5142" i="7"/>
  <c r="AE5144" i="7" l="1"/>
  <c r="AD5144" i="7"/>
  <c r="AF5143" i="7"/>
  <c r="AG5143" i="7"/>
  <c r="AF5144" i="7" l="1"/>
  <c r="AE5145" i="7"/>
  <c r="AD5145" i="7"/>
  <c r="AG5144" i="7"/>
  <c r="AE5146" i="7" l="1"/>
  <c r="AD5146" i="7"/>
  <c r="AF5145" i="7"/>
  <c r="AG5145" i="7"/>
  <c r="AE5147" i="7" l="1"/>
  <c r="AD5147" i="7"/>
  <c r="AF5146" i="7"/>
  <c r="AG5146" i="7"/>
  <c r="AD5148" i="7" l="1"/>
  <c r="AF5147" i="7"/>
  <c r="AE5148" i="7"/>
  <c r="AG5147" i="7"/>
  <c r="AE5149" i="7" l="1"/>
  <c r="AD5149" i="7"/>
  <c r="AF5148" i="7"/>
  <c r="AG5148" i="7" s="1"/>
  <c r="AD5150" i="7" l="1"/>
  <c r="AF5149" i="7"/>
  <c r="AE5150" i="7"/>
  <c r="AG5149" i="7"/>
  <c r="AD5151" i="7" l="1"/>
  <c r="AE5151" i="7"/>
  <c r="AF5150" i="7"/>
  <c r="AG5150" i="7" s="1"/>
  <c r="AE5152" i="7" l="1"/>
  <c r="AD5152" i="7"/>
  <c r="AF5151" i="7"/>
  <c r="AG5151" i="7" s="1"/>
  <c r="AF5152" i="7" l="1"/>
  <c r="AE5153" i="7"/>
  <c r="AD5153" i="7"/>
  <c r="AG5152" i="7"/>
  <c r="AE5154" i="7" l="1"/>
  <c r="AD5154" i="7"/>
  <c r="AF5153" i="7"/>
  <c r="AG5153" i="7"/>
  <c r="AF5154" i="7" l="1"/>
  <c r="AE5155" i="7"/>
  <c r="AD5155" i="7"/>
  <c r="AG5154" i="7"/>
  <c r="AE5156" i="7" l="1"/>
  <c r="AD5156" i="7"/>
  <c r="AF5155" i="7"/>
  <c r="AG5155" i="7"/>
  <c r="AE5157" i="7" l="1"/>
  <c r="AD5157" i="7"/>
  <c r="AF5156" i="7"/>
  <c r="AG5156" i="7"/>
  <c r="AE5158" i="7" l="1"/>
  <c r="AF5157" i="7"/>
  <c r="AD5158" i="7"/>
  <c r="AG5157" i="7"/>
  <c r="AE5159" i="7" l="1"/>
  <c r="AD5159" i="7"/>
  <c r="AF5158" i="7"/>
  <c r="AG5158" i="7"/>
  <c r="AF5159" i="7" l="1"/>
  <c r="AE5160" i="7"/>
  <c r="AD5160" i="7"/>
  <c r="AG5159" i="7"/>
  <c r="AE5161" i="7" l="1"/>
  <c r="AD5161" i="7"/>
  <c r="AF5160" i="7"/>
  <c r="AG5160" i="7"/>
  <c r="AD5162" i="7" l="1"/>
  <c r="AF5161" i="7"/>
  <c r="AE5162" i="7"/>
  <c r="AG5161" i="7"/>
  <c r="AD5163" i="7" l="1"/>
  <c r="AF5162" i="7"/>
  <c r="AG5162" i="7" s="1"/>
  <c r="AE5163" i="7"/>
  <c r="AE5164" i="7" l="1"/>
  <c r="AD5164" i="7"/>
  <c r="AF5163" i="7"/>
  <c r="AG5163" i="7" s="1"/>
  <c r="AF5164" i="7" l="1"/>
  <c r="AE5165" i="7"/>
  <c r="AD5165" i="7"/>
  <c r="AG5164" i="7"/>
  <c r="AE5166" i="7" l="1"/>
  <c r="AD5166" i="7"/>
  <c r="AF5165" i="7"/>
  <c r="AG5165" i="7"/>
  <c r="AF5166" i="7" l="1"/>
  <c r="AE5167" i="7"/>
  <c r="AD5167" i="7"/>
  <c r="AG5166" i="7"/>
  <c r="AE5168" i="7" l="1"/>
  <c r="AF5167" i="7"/>
  <c r="AD5168" i="7"/>
  <c r="AG5167" i="7"/>
  <c r="AE5169" i="7" l="1"/>
  <c r="AD5169" i="7"/>
  <c r="AF5168" i="7"/>
  <c r="AG5168" i="7"/>
  <c r="AE5170" i="7" l="1"/>
  <c r="AD5170" i="7"/>
  <c r="AF5169" i="7"/>
  <c r="AG5169" i="7"/>
  <c r="AE5171" i="7" l="1"/>
  <c r="AD5171" i="7"/>
  <c r="AF5170" i="7"/>
  <c r="AG5170" i="7"/>
  <c r="AF5171" i="7" l="1"/>
  <c r="AD5172" i="7"/>
  <c r="AE5172" i="7"/>
  <c r="AG5171" i="7"/>
  <c r="AE5173" i="7" l="1"/>
  <c r="AD5173" i="7"/>
  <c r="AF5172" i="7"/>
  <c r="AG5172" i="7" s="1"/>
  <c r="AD5174" i="7" l="1"/>
  <c r="AF5173" i="7"/>
  <c r="AE5174" i="7"/>
  <c r="AG5173" i="7"/>
  <c r="AD5175" i="7" l="1"/>
  <c r="AE5175" i="7"/>
  <c r="AF5174" i="7"/>
  <c r="AG5174" i="7" s="1"/>
  <c r="AE5176" i="7" l="1"/>
  <c r="AD5176" i="7"/>
  <c r="AF5175" i="7"/>
  <c r="AG5175" i="7" s="1"/>
  <c r="AF5176" i="7" l="1"/>
  <c r="AE5177" i="7"/>
  <c r="AD5177" i="7"/>
  <c r="AG5176" i="7"/>
  <c r="AE5178" i="7" l="1"/>
  <c r="AD5178" i="7"/>
  <c r="AF5177" i="7"/>
  <c r="AG5177" i="7"/>
  <c r="AF5178" i="7" l="1"/>
  <c r="AE5179" i="7"/>
  <c r="AD5179" i="7"/>
  <c r="AG5178" i="7"/>
  <c r="AE5180" i="7" l="1"/>
  <c r="AD5180" i="7"/>
  <c r="AF5179" i="7"/>
  <c r="AG5179" i="7"/>
  <c r="AE5181" i="7" l="1"/>
  <c r="AD5181" i="7"/>
  <c r="AF5180" i="7"/>
  <c r="AG5180" i="7"/>
  <c r="AE5182" i="7" l="1"/>
  <c r="AF5181" i="7"/>
  <c r="AD5182" i="7"/>
  <c r="AG5181" i="7"/>
  <c r="AE5183" i="7" l="1"/>
  <c r="AD5183" i="7"/>
  <c r="AF5182" i="7"/>
  <c r="AG5182" i="7"/>
  <c r="AF5183" i="7" l="1"/>
  <c r="AE5184" i="7"/>
  <c r="AD5184" i="7"/>
  <c r="AG5183" i="7"/>
  <c r="AE5185" i="7" l="1"/>
  <c r="AD5185" i="7"/>
  <c r="AF5184" i="7"/>
  <c r="AG5184" i="7"/>
  <c r="AD5186" i="7" l="1"/>
  <c r="AF5185" i="7"/>
  <c r="AE5186" i="7"/>
  <c r="AG5185" i="7"/>
  <c r="AD5187" i="7" l="1"/>
  <c r="AF5186" i="7"/>
  <c r="AG5186" i="7" s="1"/>
  <c r="AE5187" i="7"/>
  <c r="AE5188" i="7" l="1"/>
  <c r="AD5188" i="7"/>
  <c r="AF5187" i="7"/>
  <c r="AG5187" i="7" s="1"/>
  <c r="AF5188" i="7" l="1"/>
  <c r="AE5189" i="7"/>
  <c r="AD5189" i="7"/>
  <c r="AG5188" i="7"/>
  <c r="AE5190" i="7" l="1"/>
  <c r="AD5190" i="7"/>
  <c r="AF5189" i="7"/>
  <c r="AG5189" i="7"/>
  <c r="AF5190" i="7" l="1"/>
  <c r="AE5191" i="7"/>
  <c r="AD5191" i="7"/>
  <c r="AG5190" i="7"/>
  <c r="AE5192" i="7" l="1"/>
  <c r="AD5192" i="7"/>
  <c r="AF5191" i="7"/>
  <c r="AG5191" i="7"/>
  <c r="AE5193" i="7" l="1"/>
  <c r="AD5193" i="7"/>
  <c r="AF5192" i="7"/>
  <c r="AG5192" i="7"/>
  <c r="AE5194" i="7" l="1"/>
  <c r="AD5194" i="7"/>
  <c r="AF5193" i="7"/>
  <c r="AG5193" i="7"/>
  <c r="AE5195" i="7" l="1"/>
  <c r="AD5195" i="7"/>
  <c r="AF5194" i="7"/>
  <c r="AG5194" i="7"/>
  <c r="AF5195" i="7" l="1"/>
  <c r="AD5196" i="7"/>
  <c r="AE5196" i="7"/>
  <c r="AG5195" i="7"/>
  <c r="AE5197" i="7" l="1"/>
  <c r="AD5197" i="7"/>
  <c r="AF5196" i="7"/>
  <c r="AG5196" i="7" s="1"/>
  <c r="AD5198" i="7" l="1"/>
  <c r="AF5197" i="7"/>
  <c r="AE5198" i="7"/>
  <c r="AG5197" i="7"/>
  <c r="AD5199" i="7" l="1"/>
  <c r="AE5199" i="7"/>
  <c r="AF5198" i="7"/>
  <c r="AG5198" i="7" s="1"/>
  <c r="AE5200" i="7" l="1"/>
  <c r="AD5200" i="7"/>
  <c r="AF5199" i="7"/>
  <c r="AG5199" i="7" s="1"/>
  <c r="AF5200" i="7" l="1"/>
  <c r="AE5201" i="7"/>
  <c r="AD5201" i="7"/>
  <c r="AG5200" i="7"/>
  <c r="AE5202" i="7" l="1"/>
  <c r="AD5202" i="7"/>
  <c r="AF5201" i="7"/>
  <c r="AG5201" i="7"/>
  <c r="AF5202" i="7" l="1"/>
  <c r="AE5203" i="7"/>
  <c r="AD5203" i="7"/>
  <c r="AG5202" i="7"/>
  <c r="AE5204" i="7" l="1"/>
  <c r="AD5204" i="7"/>
  <c r="AF5203" i="7"/>
  <c r="AG5203" i="7"/>
  <c r="AE5205" i="7" l="1"/>
  <c r="AD5205" i="7"/>
  <c r="AF5204" i="7"/>
  <c r="AG5204" i="7"/>
  <c r="AE5206" i="7" l="1"/>
  <c r="AF5205" i="7"/>
  <c r="AD5206" i="7"/>
  <c r="AG5205" i="7"/>
  <c r="AE5207" i="7" l="1"/>
  <c r="AD5207" i="7"/>
  <c r="AF5206" i="7"/>
  <c r="AG5206" i="7"/>
  <c r="AF5207" i="7" l="1"/>
  <c r="AE5208" i="7"/>
  <c r="AD5208" i="7"/>
  <c r="AG5207" i="7"/>
  <c r="AE5209" i="7" l="1"/>
  <c r="AD5209" i="7"/>
  <c r="AF5208" i="7"/>
  <c r="AG5208" i="7"/>
  <c r="AD5210" i="7" l="1"/>
  <c r="AF5209" i="7"/>
  <c r="AE5210" i="7"/>
  <c r="AG5209" i="7"/>
  <c r="AD5211" i="7" l="1"/>
  <c r="AF5210" i="7"/>
  <c r="AG5210" i="7" s="1"/>
  <c r="AE5211" i="7"/>
  <c r="AE5212" i="7" l="1"/>
  <c r="AD5212" i="7"/>
  <c r="AF5211" i="7"/>
  <c r="AG5211" i="7" s="1"/>
  <c r="AF5212" i="7" l="1"/>
  <c r="AE5213" i="7"/>
  <c r="AD5213" i="7"/>
  <c r="AG5212" i="7"/>
  <c r="AE5214" i="7" l="1"/>
  <c r="AD5214" i="7"/>
  <c r="AF5213" i="7"/>
  <c r="AG5213" i="7"/>
  <c r="AF5214" i="7" l="1"/>
  <c r="AE5215" i="7"/>
  <c r="AD5215" i="7"/>
  <c r="AG5214" i="7"/>
  <c r="AE5216" i="7" l="1"/>
  <c r="AD5216" i="7"/>
  <c r="AF5215" i="7"/>
  <c r="AG5215" i="7"/>
  <c r="AE5217" i="7" l="1"/>
  <c r="AD5217" i="7"/>
  <c r="AF5216" i="7"/>
  <c r="AG5216" i="7"/>
  <c r="AE5218" i="7" l="1"/>
  <c r="AD5218" i="7"/>
  <c r="AF5217" i="7"/>
  <c r="AG5217" i="7"/>
  <c r="AE5219" i="7" l="1"/>
  <c r="AD5219" i="7"/>
  <c r="AF5218" i="7"/>
  <c r="AG5218" i="7"/>
  <c r="AF5219" i="7" l="1"/>
  <c r="AD5220" i="7"/>
  <c r="AE5220" i="7"/>
  <c r="AG5219" i="7"/>
  <c r="AE5221" i="7" l="1"/>
  <c r="AD5221" i="7"/>
  <c r="AF5220" i="7"/>
  <c r="AG5220" i="7" s="1"/>
  <c r="AD5222" i="7" l="1"/>
  <c r="AF5221" i="7"/>
  <c r="AE5222" i="7"/>
  <c r="AG5221" i="7"/>
  <c r="AD5223" i="7" l="1"/>
  <c r="AE5223" i="7"/>
  <c r="AF5222" i="7"/>
  <c r="AG5222" i="7" s="1"/>
  <c r="AE5224" i="7" l="1"/>
  <c r="AD5224" i="7"/>
  <c r="AF5223" i="7"/>
  <c r="AG5223" i="7" s="1"/>
  <c r="AF5224" i="7" l="1"/>
  <c r="AE5225" i="7"/>
  <c r="AD5225" i="7"/>
  <c r="AG5224" i="7"/>
  <c r="AE5226" i="7" l="1"/>
  <c r="AD5226" i="7"/>
  <c r="AF5225" i="7"/>
  <c r="AG5225" i="7"/>
  <c r="AF5226" i="7" l="1"/>
  <c r="AD5227" i="7"/>
  <c r="AE5227" i="7"/>
  <c r="AG5226" i="7"/>
  <c r="AE5228" i="7" l="1"/>
  <c r="AD5228" i="7"/>
  <c r="AF5227" i="7"/>
  <c r="AG5227" i="7" s="1"/>
  <c r="AE5229" i="7" l="1"/>
  <c r="AD5229" i="7"/>
  <c r="AF5228" i="7"/>
  <c r="AG5228" i="7" s="1"/>
  <c r="AE5230" i="7" l="1"/>
  <c r="AD5230" i="7"/>
  <c r="AF5229" i="7"/>
  <c r="AG5229" i="7"/>
  <c r="AE5231" i="7" l="1"/>
  <c r="AD5231" i="7"/>
  <c r="AF5230" i="7"/>
  <c r="AG5230" i="7"/>
  <c r="AF5231" i="7" l="1"/>
  <c r="AE5232" i="7"/>
  <c r="AD5232" i="7"/>
  <c r="AG5231" i="7"/>
  <c r="AE5233" i="7" l="1"/>
  <c r="AD5233" i="7"/>
  <c r="AF5232" i="7"/>
  <c r="AG5232" i="7"/>
  <c r="AD5234" i="7" l="1"/>
  <c r="AF5233" i="7"/>
  <c r="AE5234" i="7"/>
  <c r="AG5233" i="7"/>
  <c r="AD5235" i="7" l="1"/>
  <c r="AE5235" i="7"/>
  <c r="AF5234" i="7"/>
  <c r="AG5234" i="7" s="1"/>
  <c r="AE5236" i="7" l="1"/>
  <c r="AD5236" i="7"/>
  <c r="AF5235" i="7"/>
  <c r="AG5235" i="7" s="1"/>
  <c r="AF5236" i="7" l="1"/>
  <c r="AD5237" i="7"/>
  <c r="AE5237" i="7"/>
  <c r="AG5236" i="7"/>
  <c r="AE5238" i="7" l="1"/>
  <c r="AD5238" i="7"/>
  <c r="AF5237" i="7"/>
  <c r="AG5237" i="7" s="1"/>
  <c r="AF5238" i="7" l="1"/>
  <c r="AE5239" i="7"/>
  <c r="AD5239" i="7"/>
  <c r="AG5238" i="7"/>
  <c r="AE5240" i="7" l="1"/>
  <c r="AD5240" i="7"/>
  <c r="AF5239" i="7"/>
  <c r="AG5239" i="7"/>
  <c r="AE5241" i="7" l="1"/>
  <c r="AD5241" i="7"/>
  <c r="AF5240" i="7"/>
  <c r="AG5240" i="7"/>
  <c r="AE5242" i="7" l="1"/>
  <c r="AD5242" i="7"/>
  <c r="AF5241" i="7"/>
  <c r="AG5241" i="7"/>
  <c r="AE5243" i="7" l="1"/>
  <c r="AD5243" i="7"/>
  <c r="AF5242" i="7"/>
  <c r="AG5242" i="7"/>
  <c r="AF5243" i="7" l="1"/>
  <c r="AD5244" i="7"/>
  <c r="AE5244" i="7"/>
  <c r="AG5243" i="7"/>
  <c r="AE5245" i="7" l="1"/>
  <c r="AD5245" i="7"/>
  <c r="AF5244" i="7"/>
  <c r="AG5244" i="7" s="1"/>
  <c r="AD5246" i="7" l="1"/>
  <c r="AF5245" i="7"/>
  <c r="AE5246" i="7"/>
  <c r="AG5245" i="7"/>
  <c r="AE5247" i="7" l="1"/>
  <c r="AD5247" i="7"/>
  <c r="AF5246" i="7"/>
  <c r="AG5246" i="7" s="1"/>
  <c r="AE5248" i="7" l="1"/>
  <c r="AD5248" i="7"/>
  <c r="AF5247" i="7"/>
  <c r="AG5247" i="7"/>
  <c r="AF5248" i="7" l="1"/>
  <c r="AE5249" i="7"/>
  <c r="AD5249" i="7"/>
  <c r="AG5248" i="7"/>
  <c r="AE5250" i="7" l="1"/>
  <c r="AD5250" i="7"/>
  <c r="AF5249" i="7"/>
  <c r="AG5249" i="7"/>
  <c r="AF5250" i="7" l="1"/>
  <c r="AE5251" i="7"/>
  <c r="AD5251" i="7"/>
  <c r="AG5250" i="7"/>
  <c r="AE5252" i="7" l="1"/>
  <c r="AD5252" i="7"/>
  <c r="AF5251" i="7"/>
  <c r="AG5251" i="7"/>
  <c r="AE5253" i="7" l="1"/>
  <c r="AD5253" i="7"/>
  <c r="AF5252" i="7"/>
  <c r="AG5252" i="7"/>
  <c r="AE5254" i="7" l="1"/>
  <c r="AD5254" i="7"/>
  <c r="AF5253" i="7"/>
  <c r="AG5253" i="7"/>
  <c r="AE5255" i="7" l="1"/>
  <c r="AD5255" i="7"/>
  <c r="AF5254" i="7"/>
  <c r="AG5254" i="7"/>
  <c r="AF5255" i="7" l="1"/>
  <c r="AE5256" i="7"/>
  <c r="AD5256" i="7"/>
  <c r="AG5255" i="7"/>
  <c r="AE5257" i="7" l="1"/>
  <c r="AD5257" i="7"/>
  <c r="AF5256" i="7"/>
  <c r="AG5256" i="7"/>
  <c r="AD5258" i="7" l="1"/>
  <c r="AF5257" i="7"/>
  <c r="AE5258" i="7"/>
  <c r="AG5257" i="7"/>
  <c r="AE5259" i="7" l="1"/>
  <c r="AD5259" i="7"/>
  <c r="AF5258" i="7"/>
  <c r="AG5258" i="7" s="1"/>
  <c r="AE5260" i="7" l="1"/>
  <c r="AD5260" i="7"/>
  <c r="AF5259" i="7"/>
  <c r="AG5259" i="7"/>
  <c r="AF5260" i="7" l="1"/>
  <c r="AE5261" i="7"/>
  <c r="AD5261" i="7"/>
  <c r="AG5260" i="7"/>
  <c r="AE5262" i="7" l="1"/>
  <c r="AD5262" i="7"/>
  <c r="AF5261" i="7"/>
  <c r="AG5261" i="7"/>
  <c r="AF5262" i="7" l="1"/>
  <c r="AE5263" i="7"/>
  <c r="AD5263" i="7"/>
  <c r="AG5262" i="7"/>
  <c r="AE5264" i="7" l="1"/>
  <c r="AD5264" i="7"/>
  <c r="AF5263" i="7"/>
  <c r="AG5263" i="7"/>
  <c r="AE5265" i="7" l="1"/>
  <c r="AD5265" i="7"/>
  <c r="AF5264" i="7"/>
  <c r="AG5264" i="7"/>
  <c r="AE5266" i="7" l="1"/>
  <c r="AD5266" i="7"/>
  <c r="AF5265" i="7"/>
  <c r="AG5265" i="7"/>
  <c r="AE5267" i="7" l="1"/>
  <c r="AD5267" i="7"/>
  <c r="AF5266" i="7"/>
  <c r="AG5266" i="7"/>
  <c r="AF5267" i="7" l="1"/>
  <c r="AE5268" i="7"/>
  <c r="AD5268" i="7"/>
  <c r="AG5267" i="7"/>
  <c r="AE5269" i="7" l="1"/>
  <c r="AD5269" i="7"/>
  <c r="AF5268" i="7"/>
  <c r="AG5268" i="7"/>
  <c r="AD5270" i="7" l="1"/>
  <c r="AF5269" i="7"/>
  <c r="AE5270" i="7"/>
  <c r="AG5269" i="7"/>
  <c r="AE5271" i="7" l="1"/>
  <c r="AD5271" i="7"/>
  <c r="AF5270" i="7"/>
  <c r="AG5270" i="7" s="1"/>
  <c r="AE5272" i="7" l="1"/>
  <c r="AD5272" i="7"/>
  <c r="AF5271" i="7"/>
  <c r="AG5271" i="7"/>
  <c r="AF5272" i="7" l="1"/>
  <c r="AE5273" i="7"/>
  <c r="AD5273" i="7"/>
  <c r="AG5272" i="7"/>
  <c r="AE5274" i="7" l="1"/>
  <c r="AD5274" i="7"/>
  <c r="AF5273" i="7"/>
  <c r="AG5273" i="7"/>
  <c r="AF5274" i="7" l="1"/>
  <c r="AE5275" i="7"/>
  <c r="AD5275" i="7"/>
  <c r="AG5274" i="7"/>
  <c r="AE5276" i="7" l="1"/>
  <c r="AD5276" i="7"/>
  <c r="AF5275" i="7"/>
  <c r="AG5275" i="7"/>
  <c r="AE5277" i="7" l="1"/>
  <c r="AD5277" i="7"/>
  <c r="AF5276" i="7"/>
  <c r="AG5276" i="7"/>
  <c r="AE5278" i="7" l="1"/>
  <c r="AD5278" i="7"/>
  <c r="AF5277" i="7"/>
  <c r="AG5277" i="7"/>
  <c r="AE5279" i="7" l="1"/>
  <c r="AD5279" i="7"/>
  <c r="AF5278" i="7"/>
  <c r="AG5278" i="7"/>
  <c r="AF5279" i="7" l="1"/>
  <c r="AD5280" i="7"/>
  <c r="AE5280" i="7"/>
  <c r="AG5279" i="7"/>
  <c r="AE5281" i="7" l="1"/>
  <c r="AD5281" i="7"/>
  <c r="AF5280" i="7"/>
  <c r="AG5280" i="7" s="1"/>
  <c r="AD5282" i="7" l="1"/>
  <c r="AF5281" i="7"/>
  <c r="AE5282" i="7"/>
  <c r="AG5281" i="7"/>
  <c r="AE5283" i="7" l="1"/>
  <c r="AD5283" i="7"/>
  <c r="AF5282" i="7"/>
  <c r="AG5282" i="7" s="1"/>
  <c r="AE5284" i="7" l="1"/>
  <c r="AD5284" i="7"/>
  <c r="AF5283" i="7"/>
  <c r="AG5283" i="7"/>
  <c r="AE5285" i="7" l="1"/>
  <c r="AD5285" i="7"/>
  <c r="AF5284" i="7"/>
  <c r="AG5284" i="7" s="1"/>
  <c r="AE5286" i="7" l="1"/>
  <c r="AF5285" i="7"/>
  <c r="AG5285" i="7" s="1"/>
  <c r="AD5286" i="7"/>
  <c r="AE5287" i="7" l="1"/>
  <c r="AD5287" i="7"/>
  <c r="AF5286" i="7"/>
  <c r="AG5286" i="7"/>
  <c r="AE5288" i="7" l="1"/>
  <c r="AD5288" i="7"/>
  <c r="AF5287" i="7"/>
  <c r="AG5287" i="7"/>
  <c r="AE5289" i="7" l="1"/>
  <c r="AD5289" i="7"/>
  <c r="AF5288" i="7"/>
  <c r="AG5288" i="7" s="1"/>
  <c r="AE5290" i="7" l="1"/>
  <c r="AD5290" i="7"/>
  <c r="AF5289" i="7"/>
  <c r="AG5289" i="7"/>
  <c r="AD5291" i="7" l="1"/>
  <c r="AF5290" i="7"/>
  <c r="AE5291" i="7"/>
  <c r="AG5290" i="7"/>
  <c r="AE5292" i="7" l="1"/>
  <c r="AD5292" i="7"/>
  <c r="AF5291" i="7"/>
  <c r="AG5291" i="7" s="1"/>
  <c r="AD5293" i="7" l="1"/>
  <c r="AF5292" i="7"/>
  <c r="AE5293" i="7"/>
  <c r="AG5292" i="7"/>
  <c r="AF5293" i="7" l="1"/>
  <c r="AG5293" i="7" s="1"/>
  <c r="AE5294" i="7"/>
  <c r="AD5294" i="7"/>
  <c r="AE5295" i="7" l="1"/>
  <c r="AD5295" i="7"/>
  <c r="AF5294" i="7"/>
  <c r="AG5294" i="7"/>
  <c r="AF5295" i="7" l="1"/>
  <c r="AE5296" i="7"/>
  <c r="AD5296" i="7"/>
  <c r="AG5295" i="7"/>
  <c r="AE5297" i="7" l="1"/>
  <c r="AD5297" i="7"/>
  <c r="AF5296" i="7"/>
  <c r="AG5296" i="7" s="1"/>
  <c r="AE5298" i="7" l="1"/>
  <c r="AF5297" i="7"/>
  <c r="AD5298" i="7"/>
  <c r="AG5297" i="7"/>
  <c r="AE5299" i="7" l="1"/>
  <c r="AD5299" i="7"/>
  <c r="AF5298" i="7"/>
  <c r="AG5298" i="7"/>
  <c r="AE5300" i="7" l="1"/>
  <c r="AD5300" i="7"/>
  <c r="AF5299" i="7"/>
  <c r="AG5299" i="7"/>
  <c r="AE5301" i="7" l="1"/>
  <c r="AD5301" i="7"/>
  <c r="AF5300" i="7"/>
  <c r="AG5300" i="7"/>
  <c r="AE5302" i="7" l="1"/>
  <c r="AD5302" i="7"/>
  <c r="AF5301" i="7"/>
  <c r="AG5301" i="7"/>
  <c r="AD5303" i="7" l="1"/>
  <c r="AF5302" i="7"/>
  <c r="AE5303" i="7"/>
  <c r="AG5302" i="7"/>
  <c r="AE5304" i="7" l="1"/>
  <c r="AD5304" i="7"/>
  <c r="AF5303" i="7"/>
  <c r="AG5303" i="7" s="1"/>
  <c r="AD5305" i="7" l="1"/>
  <c r="AF5304" i="7"/>
  <c r="AE5305" i="7"/>
  <c r="AG5304" i="7"/>
  <c r="AF5305" i="7" l="1"/>
  <c r="AG5305" i="7" s="1"/>
  <c r="AE5306" i="7"/>
  <c r="AD5306" i="7"/>
  <c r="AE5307" i="7" l="1"/>
  <c r="AD5307" i="7"/>
  <c r="AF5306" i="7"/>
  <c r="AG5306" i="7" s="1"/>
  <c r="AF5307" i="7" l="1"/>
  <c r="AG5307" i="7" s="1"/>
  <c r="AE5308" i="7"/>
  <c r="AD5308" i="7"/>
  <c r="AE5309" i="7" l="1"/>
  <c r="AD5309" i="7"/>
  <c r="AF5308" i="7"/>
  <c r="AG5308" i="7" s="1"/>
  <c r="AE5310" i="7" l="1"/>
  <c r="AF5309" i="7"/>
  <c r="AD5310" i="7"/>
  <c r="AG5309" i="7"/>
  <c r="AE5311" i="7" l="1"/>
  <c r="AD5311" i="7"/>
  <c r="AF5310" i="7"/>
  <c r="AG5310" i="7"/>
  <c r="AE5312" i="7" l="1"/>
  <c r="AD5312" i="7"/>
  <c r="AF5311" i="7"/>
  <c r="AG5311" i="7"/>
  <c r="AE5313" i="7" l="1"/>
  <c r="AD5313" i="7"/>
  <c r="AF5312" i="7"/>
  <c r="AG5312" i="7"/>
  <c r="AE5314" i="7" l="1"/>
  <c r="AD5314" i="7"/>
  <c r="AF5313" i="7"/>
  <c r="AG5313" i="7"/>
  <c r="AD5315" i="7" l="1"/>
  <c r="AF5314" i="7"/>
  <c r="AE5315" i="7"/>
  <c r="AG5314" i="7"/>
  <c r="AE5316" i="7" l="1"/>
  <c r="AD5316" i="7"/>
  <c r="AF5315" i="7"/>
  <c r="AG5315" i="7" s="1"/>
  <c r="AD5317" i="7" l="1"/>
  <c r="AF5316" i="7"/>
  <c r="AE5317" i="7"/>
  <c r="AG5316" i="7"/>
  <c r="AF5317" i="7" l="1"/>
  <c r="AG5317" i="7" s="1"/>
  <c r="AE5318" i="7"/>
  <c r="AD5318" i="7"/>
  <c r="AE5319" i="7" l="1"/>
  <c r="AD5319" i="7"/>
  <c r="AF5318" i="7"/>
  <c r="AG5318" i="7" s="1"/>
  <c r="AF5319" i="7" l="1"/>
  <c r="AE5320" i="7"/>
  <c r="AD5320" i="7"/>
  <c r="AG5319" i="7"/>
  <c r="AE5321" i="7" l="1"/>
  <c r="AD5321" i="7"/>
  <c r="AF5320" i="7"/>
  <c r="AG5320" i="7"/>
  <c r="AE5322" i="7" l="1"/>
  <c r="AF5321" i="7"/>
  <c r="AD5322" i="7"/>
  <c r="AG5321" i="7"/>
  <c r="AE5323" i="7" l="1"/>
  <c r="AD5323" i="7"/>
  <c r="AF5322" i="7"/>
  <c r="AG5322" i="7"/>
  <c r="AE5324" i="7" l="1"/>
  <c r="AD5324" i="7"/>
  <c r="AF5323" i="7"/>
  <c r="AG5323" i="7"/>
  <c r="AE5325" i="7" l="1"/>
  <c r="AD5325" i="7"/>
  <c r="AF5324" i="7"/>
  <c r="AG5324" i="7"/>
  <c r="AE5326" i="7" l="1"/>
  <c r="AD5326" i="7"/>
  <c r="AF5325" i="7"/>
  <c r="AG5325" i="7"/>
  <c r="AD5327" i="7" l="1"/>
  <c r="AF5326" i="7"/>
  <c r="AE5327" i="7"/>
  <c r="AG5326" i="7"/>
  <c r="AE5328" i="7" l="1"/>
  <c r="AD5328" i="7"/>
  <c r="AF5327" i="7"/>
  <c r="AG5327" i="7" s="1"/>
  <c r="AD5329" i="7" l="1"/>
  <c r="AF5328" i="7"/>
  <c r="AG5328" i="7" s="1"/>
  <c r="AE5329" i="7"/>
  <c r="AF5329" i="7" l="1"/>
  <c r="AG5329" i="7" s="1"/>
  <c r="AE5330" i="7"/>
  <c r="AD5330" i="7"/>
  <c r="AE5331" i="7" l="1"/>
  <c r="AD5331" i="7"/>
  <c r="AF5330" i="7"/>
  <c r="AG5330" i="7"/>
  <c r="AF5331" i="7" l="1"/>
  <c r="AE5332" i="7"/>
  <c r="AD5332" i="7"/>
  <c r="AG5331" i="7"/>
  <c r="AE5333" i="7" l="1"/>
  <c r="AD5333" i="7"/>
  <c r="AF5332" i="7"/>
  <c r="AG5332" i="7"/>
  <c r="AE5334" i="7" l="1"/>
  <c r="AF5333" i="7"/>
  <c r="AD5334" i="7"/>
  <c r="AG5333" i="7"/>
  <c r="AE5335" i="7" l="1"/>
  <c r="AD5335" i="7"/>
  <c r="AF5334" i="7"/>
  <c r="AG5334" i="7"/>
  <c r="AE5336" i="7" l="1"/>
  <c r="AD5336" i="7"/>
  <c r="AF5335" i="7"/>
  <c r="AG5335" i="7"/>
  <c r="AE5337" i="7" l="1"/>
  <c r="AD5337" i="7"/>
  <c r="AF5336" i="7"/>
  <c r="AG5336" i="7"/>
  <c r="AE5338" i="7" l="1"/>
  <c r="AD5338" i="7"/>
  <c r="AF5337" i="7"/>
  <c r="AG5337" i="7"/>
  <c r="AD5339" i="7" l="1"/>
  <c r="AF5338" i="7"/>
  <c r="AE5339" i="7"/>
  <c r="AG5338" i="7"/>
  <c r="AE5340" i="7" l="1"/>
  <c r="AD5340" i="7"/>
  <c r="AF5339" i="7"/>
  <c r="AG5339" i="7" s="1"/>
  <c r="AD5341" i="7" l="1"/>
  <c r="AF5340" i="7"/>
  <c r="AE5341" i="7"/>
  <c r="AG5340" i="7"/>
  <c r="AF5341" i="7" l="1"/>
  <c r="AG5341" i="7" s="1"/>
  <c r="AE5342" i="7"/>
  <c r="AD5342" i="7"/>
  <c r="AE5343" i="7" l="1"/>
  <c r="AD5343" i="7"/>
  <c r="AF5342" i="7"/>
  <c r="AG5342" i="7"/>
  <c r="AF5343" i="7" l="1"/>
  <c r="AE5344" i="7"/>
  <c r="AD5344" i="7"/>
  <c r="AG5343" i="7"/>
  <c r="AE5345" i="7" l="1"/>
  <c r="AD5345" i="7"/>
  <c r="AF5344" i="7"/>
  <c r="AG5344" i="7"/>
  <c r="AE5346" i="7" l="1"/>
  <c r="AF5345" i="7"/>
  <c r="AD5346" i="7"/>
  <c r="AG5345" i="7"/>
  <c r="AE5347" i="7" l="1"/>
  <c r="AD5347" i="7"/>
  <c r="AF5346" i="7"/>
  <c r="AG5346" i="7"/>
  <c r="AE5348" i="7" l="1"/>
  <c r="AD5348" i="7"/>
  <c r="AF5347" i="7"/>
  <c r="AG5347" i="7"/>
  <c r="AE5349" i="7" l="1"/>
  <c r="AD5349" i="7"/>
  <c r="AF5348" i="7"/>
  <c r="AG5348" i="7"/>
  <c r="AE5350" i="7" l="1"/>
  <c r="AD5350" i="7"/>
  <c r="AF5349" i="7"/>
  <c r="AG5349" i="7"/>
  <c r="AD5351" i="7" l="1"/>
  <c r="AF5350" i="7"/>
  <c r="AE5351" i="7"/>
  <c r="AG5350" i="7"/>
  <c r="AE5352" i="7" l="1"/>
  <c r="AD5352" i="7"/>
  <c r="AF5351" i="7"/>
  <c r="AG5351" i="7" s="1"/>
  <c r="AD5353" i="7" l="1"/>
  <c r="AF5352" i="7"/>
  <c r="AE5353" i="7"/>
  <c r="AG5352" i="7"/>
  <c r="AF5353" i="7" l="1"/>
  <c r="AG5353" i="7" s="1"/>
  <c r="AE5354" i="7"/>
  <c r="AD5354" i="7"/>
  <c r="AE5355" i="7" l="1"/>
  <c r="AD5355" i="7"/>
  <c r="AF5354" i="7"/>
  <c r="AG5354" i="7"/>
  <c r="AF5355" i="7" l="1"/>
  <c r="AE5356" i="7"/>
  <c r="AD5356" i="7"/>
  <c r="AG5355" i="7"/>
  <c r="AE5357" i="7" l="1"/>
  <c r="AD5357" i="7"/>
  <c r="AF5356" i="7"/>
  <c r="AG5356" i="7"/>
  <c r="AE5358" i="7" l="1"/>
  <c r="AF5357" i="7"/>
  <c r="AD5358" i="7"/>
  <c r="AG5357" i="7"/>
  <c r="AE5359" i="7" l="1"/>
  <c r="AD5359" i="7"/>
  <c r="AF5358" i="7"/>
  <c r="AG5358" i="7"/>
  <c r="AE5360" i="7" l="1"/>
  <c r="AD5360" i="7"/>
  <c r="AF5359" i="7"/>
  <c r="AG5359" i="7"/>
  <c r="AE5361" i="7" l="1"/>
  <c r="AD5361" i="7"/>
  <c r="AF5360" i="7"/>
  <c r="AG5360" i="7"/>
  <c r="AE5362" i="7" l="1"/>
  <c r="AD5362" i="7"/>
  <c r="AF5361" i="7"/>
  <c r="AG5361" i="7"/>
  <c r="AD5363" i="7" l="1"/>
  <c r="AF5362" i="7"/>
  <c r="AE5363" i="7"/>
  <c r="AG5362" i="7"/>
  <c r="AE5364" i="7" l="1"/>
  <c r="AD5364" i="7"/>
  <c r="AF5363" i="7"/>
  <c r="AG5363" i="7" s="1"/>
  <c r="AD5365" i="7" l="1"/>
  <c r="AF5364" i="7"/>
  <c r="AE5365" i="7"/>
  <c r="AG5364" i="7"/>
  <c r="AF5365" i="7" l="1"/>
  <c r="AG5365" i="7" s="1"/>
  <c r="AE5366" i="7"/>
  <c r="AD5366" i="7"/>
  <c r="AE5367" i="7" l="1"/>
  <c r="AD5367" i="7"/>
  <c r="AF5366" i="7"/>
  <c r="AG5366" i="7"/>
  <c r="AF5367" i="7" l="1"/>
  <c r="AE5368" i="7"/>
  <c r="AD5368" i="7"/>
  <c r="AG5367" i="7"/>
  <c r="AE5369" i="7" l="1"/>
  <c r="AD5369" i="7"/>
  <c r="AF5368" i="7"/>
  <c r="AG5368" i="7"/>
  <c r="AE5370" i="7" l="1"/>
  <c r="AF5369" i="7"/>
  <c r="AD5370" i="7"/>
  <c r="AG5369" i="7"/>
  <c r="AE5371" i="7" l="1"/>
  <c r="AD5371" i="7"/>
  <c r="AF5370" i="7"/>
  <c r="AG5370" i="7"/>
  <c r="AE5372" i="7" l="1"/>
  <c r="AD5372" i="7"/>
  <c r="AF5371" i="7"/>
  <c r="AG5371" i="7"/>
  <c r="AE5373" i="7" l="1"/>
  <c r="AD5373" i="7"/>
  <c r="AF5372" i="7"/>
  <c r="AG5372" i="7"/>
  <c r="AE5374" i="7" l="1"/>
  <c r="AD5374" i="7"/>
  <c r="AF5373" i="7"/>
  <c r="AG5373" i="7"/>
  <c r="AD5375" i="7" l="1"/>
  <c r="AF5374" i="7"/>
  <c r="AE5375" i="7"/>
  <c r="AG5374" i="7"/>
  <c r="AE5376" i="7" l="1"/>
  <c r="AD5376" i="7"/>
  <c r="AF5375" i="7"/>
  <c r="AG5375" i="7" s="1"/>
  <c r="AD5377" i="7" l="1"/>
  <c r="AF5376" i="7"/>
  <c r="AE5377" i="7"/>
  <c r="AG5376" i="7"/>
  <c r="AF5377" i="7" l="1"/>
  <c r="AG5377" i="7" s="1"/>
  <c r="AE5378" i="7"/>
  <c r="AD5378" i="7"/>
  <c r="AE5379" i="7" l="1"/>
  <c r="AD5379" i="7"/>
  <c r="AF5378" i="7"/>
  <c r="AG5378" i="7"/>
  <c r="AF5379" i="7" l="1"/>
  <c r="AD5380" i="7"/>
  <c r="AE5380" i="7"/>
  <c r="AG5379" i="7"/>
  <c r="AE5381" i="7" l="1"/>
  <c r="AD5381" i="7"/>
  <c r="AF5380" i="7"/>
  <c r="AG5380" i="7" s="1"/>
  <c r="AE5382" i="7" l="1"/>
  <c r="AF5381" i="7"/>
  <c r="AD5382" i="7"/>
  <c r="AG5381" i="7"/>
  <c r="AE5383" i="7" l="1"/>
  <c r="AD5383" i="7"/>
  <c r="AF5382" i="7"/>
  <c r="AG5382" i="7"/>
  <c r="AE5384" i="7" l="1"/>
  <c r="AD5384" i="7"/>
  <c r="AF5383" i="7"/>
  <c r="AG5383" i="7"/>
  <c r="AE5385" i="7" l="1"/>
  <c r="AD5385" i="7"/>
  <c r="AF5384" i="7"/>
  <c r="AG5384" i="7"/>
  <c r="AE5386" i="7" l="1"/>
  <c r="AD5386" i="7"/>
  <c r="AF5385" i="7"/>
  <c r="AG5385" i="7"/>
  <c r="AD5387" i="7" l="1"/>
  <c r="AF5386" i="7"/>
  <c r="AE5387" i="7"/>
  <c r="AG5386" i="7"/>
  <c r="AE5388" i="7" l="1"/>
  <c r="AD5388" i="7"/>
  <c r="AF5387" i="7"/>
  <c r="AG5387" i="7" s="1"/>
  <c r="AD5389" i="7" l="1"/>
  <c r="AF5388" i="7"/>
  <c r="AE5389" i="7"/>
  <c r="AG5388" i="7"/>
  <c r="AF5389" i="7" l="1"/>
  <c r="AG5389" i="7" s="1"/>
  <c r="AE5390" i="7"/>
  <c r="AD5390" i="7"/>
  <c r="AE5391" i="7" l="1"/>
  <c r="AD5391" i="7"/>
  <c r="AF5390" i="7"/>
  <c r="AG5390" i="7"/>
  <c r="AF5391" i="7" l="1"/>
  <c r="AE5392" i="7"/>
  <c r="AD5392" i="7"/>
  <c r="AG5391" i="7"/>
  <c r="AE5393" i="7" l="1"/>
  <c r="AD5393" i="7"/>
  <c r="AF5392" i="7"/>
  <c r="AG5392" i="7"/>
  <c r="AE5394" i="7" l="1"/>
  <c r="AF5393" i="7"/>
  <c r="AD5394" i="7"/>
  <c r="AG5393" i="7"/>
  <c r="AE5395" i="7" l="1"/>
  <c r="AD5395" i="7"/>
  <c r="AF5394" i="7"/>
  <c r="AG5394" i="7"/>
  <c r="AE5396" i="7" l="1"/>
  <c r="AD5396" i="7"/>
  <c r="AF5395" i="7"/>
  <c r="AG5395" i="7"/>
  <c r="AE5397" i="7" l="1"/>
  <c r="AD5397" i="7"/>
  <c r="AF5396" i="7"/>
  <c r="AG5396" i="7"/>
  <c r="AE5398" i="7" l="1"/>
  <c r="AD5398" i="7"/>
  <c r="AF5397" i="7"/>
  <c r="AG5397" i="7"/>
  <c r="AD5399" i="7" l="1"/>
  <c r="AF5398" i="7"/>
  <c r="AE5399" i="7"/>
  <c r="AG5398" i="7"/>
  <c r="AE5400" i="7" l="1"/>
  <c r="AD5400" i="7"/>
  <c r="AF5399" i="7"/>
  <c r="AG5399" i="7" s="1"/>
  <c r="AD5401" i="7" l="1"/>
  <c r="AF5400" i="7"/>
  <c r="AE5401" i="7"/>
  <c r="AG5400" i="7"/>
  <c r="AF5401" i="7" l="1"/>
  <c r="AG5401" i="7" s="1"/>
  <c r="AE5402" i="7"/>
  <c r="AD5402" i="7"/>
  <c r="AE5403" i="7" l="1"/>
  <c r="AD5403" i="7"/>
  <c r="AF5402" i="7"/>
  <c r="AG5402" i="7"/>
  <c r="AF5403" i="7" l="1"/>
  <c r="AE5404" i="7"/>
  <c r="AD5404" i="7"/>
  <c r="AG5403" i="7"/>
  <c r="AE5405" i="7" l="1"/>
  <c r="AD5405" i="7"/>
  <c r="AF5404" i="7"/>
  <c r="AG5404" i="7"/>
  <c r="AE5406" i="7" l="1"/>
  <c r="AF5405" i="7"/>
  <c r="AD5406" i="7"/>
  <c r="AG5405" i="7"/>
  <c r="AE5407" i="7" l="1"/>
  <c r="AD5407" i="7"/>
  <c r="AF5406" i="7"/>
  <c r="AG5406" i="7"/>
  <c r="AE5408" i="7" l="1"/>
  <c r="AD5408" i="7"/>
  <c r="AF5407" i="7"/>
  <c r="AG5407" i="7"/>
  <c r="AE5409" i="7" l="1"/>
  <c r="AD5409" i="7"/>
  <c r="AF5408" i="7"/>
  <c r="AG5408" i="7"/>
  <c r="AE5410" i="7" l="1"/>
  <c r="AD5410" i="7"/>
  <c r="AF5409" i="7"/>
  <c r="AG5409" i="7"/>
  <c r="AD5411" i="7" l="1"/>
  <c r="AF5410" i="7"/>
  <c r="AE5411" i="7"/>
  <c r="AG5410" i="7"/>
  <c r="AE5412" i="7" l="1"/>
  <c r="AD5412" i="7"/>
  <c r="AF5411" i="7"/>
  <c r="AG5411" i="7" s="1"/>
  <c r="AD5413" i="7" l="1"/>
  <c r="AF5412" i="7"/>
  <c r="AE5413" i="7"/>
  <c r="AG5412" i="7"/>
  <c r="AF5413" i="7" l="1"/>
  <c r="AG5413" i="7" s="1"/>
  <c r="AE5414" i="7"/>
  <c r="AD5414" i="7"/>
  <c r="AE5415" i="7" l="1"/>
  <c r="AD5415" i="7"/>
  <c r="AF5414" i="7"/>
  <c r="AG5414" i="7"/>
  <c r="AF5415" i="7" l="1"/>
  <c r="AE5416" i="7"/>
  <c r="AD5416" i="7"/>
  <c r="AG5415" i="7"/>
  <c r="AE5417" i="7" l="1"/>
  <c r="AD5417" i="7"/>
  <c r="AF5416" i="7"/>
  <c r="AG5416" i="7"/>
  <c r="AE5418" i="7" l="1"/>
  <c r="AF5417" i="7"/>
  <c r="AD5418" i="7"/>
  <c r="AG5417" i="7"/>
  <c r="AE5419" i="7" l="1"/>
  <c r="AD5419" i="7"/>
  <c r="AF5418" i="7"/>
  <c r="AG5418" i="7"/>
  <c r="AE5420" i="7" l="1"/>
  <c r="AD5420" i="7"/>
  <c r="AF5419" i="7"/>
  <c r="AG5419" i="7"/>
  <c r="AE5421" i="7" l="1"/>
  <c r="AD5421" i="7"/>
  <c r="AF5420" i="7"/>
  <c r="AG5420" i="7"/>
  <c r="AE5422" i="7" l="1"/>
  <c r="AD5422" i="7"/>
  <c r="AF5421" i="7"/>
  <c r="AG5421" i="7"/>
  <c r="AD5423" i="7" l="1"/>
  <c r="AF5422" i="7"/>
  <c r="AE5423" i="7"/>
  <c r="AG5422" i="7"/>
  <c r="AE5424" i="7" l="1"/>
  <c r="AD5424" i="7"/>
  <c r="AF5423" i="7"/>
  <c r="AG5423" i="7" s="1"/>
  <c r="AD5425" i="7" l="1"/>
  <c r="AF5424" i="7"/>
  <c r="AE5425" i="7"/>
  <c r="AG5424" i="7"/>
  <c r="AF5425" i="7" l="1"/>
  <c r="AG5425" i="7" s="1"/>
  <c r="AE5426" i="7"/>
  <c r="AD5426" i="7"/>
  <c r="AE5427" i="7" l="1"/>
  <c r="AD5427" i="7"/>
  <c r="AF5426" i="7"/>
  <c r="AG5426" i="7"/>
  <c r="AF5427" i="7" l="1"/>
  <c r="AE5428" i="7"/>
  <c r="AD5428" i="7"/>
  <c r="AG5427" i="7"/>
  <c r="AE5429" i="7" l="1"/>
  <c r="AD5429" i="7"/>
  <c r="AF5428" i="7"/>
  <c r="AG5428" i="7"/>
  <c r="AE5430" i="7" l="1"/>
  <c r="AF5429" i="7"/>
  <c r="AD5430" i="7"/>
  <c r="AG5429" i="7"/>
  <c r="AE5431" i="7" l="1"/>
  <c r="AD5431" i="7"/>
  <c r="AF5430" i="7"/>
  <c r="AG5430" i="7"/>
  <c r="AE5432" i="7" l="1"/>
  <c r="AD5432" i="7"/>
  <c r="AF5431" i="7"/>
  <c r="AG5431" i="7"/>
  <c r="AE5433" i="7" l="1"/>
  <c r="AD5433" i="7"/>
  <c r="AF5432" i="7"/>
  <c r="AG5432" i="7"/>
  <c r="AE5434" i="7" l="1"/>
  <c r="AD5434" i="7"/>
  <c r="AF5433" i="7"/>
  <c r="AG5433" i="7"/>
  <c r="AD5435" i="7" l="1"/>
  <c r="AF5434" i="7"/>
  <c r="AE5435" i="7"/>
  <c r="AG5434" i="7"/>
  <c r="AE5436" i="7" l="1"/>
  <c r="AD5436" i="7"/>
  <c r="AF5435" i="7"/>
  <c r="AG5435" i="7" s="1"/>
  <c r="AD5437" i="7" l="1"/>
  <c r="AF5436" i="7"/>
  <c r="AE5437" i="7"/>
  <c r="AG5436" i="7"/>
  <c r="AF5437" i="7" l="1"/>
  <c r="AG5437" i="7" s="1"/>
  <c r="AE5438" i="7"/>
  <c r="AD5438" i="7"/>
  <c r="AE5439" i="7" l="1"/>
  <c r="AD5439" i="7"/>
  <c r="AF5438" i="7"/>
  <c r="AG5438" i="7" s="1"/>
  <c r="AF5439" i="7" l="1"/>
  <c r="AE5440" i="7"/>
  <c r="AD5440" i="7"/>
  <c r="AG5439" i="7"/>
  <c r="AE5441" i="7" l="1"/>
  <c r="AD5441" i="7"/>
  <c r="AF5440" i="7"/>
  <c r="AG5440" i="7"/>
  <c r="AE5442" i="7" l="1"/>
  <c r="AF5441" i="7"/>
  <c r="AD5442" i="7"/>
  <c r="AG5441" i="7"/>
  <c r="AE5443" i="7" l="1"/>
  <c r="AD5443" i="7"/>
  <c r="AF5442" i="7"/>
  <c r="AG5442" i="7"/>
  <c r="AE5444" i="7" l="1"/>
  <c r="AD5444" i="7"/>
  <c r="AF5443" i="7"/>
  <c r="AG5443" i="7"/>
  <c r="AE5445" i="7" l="1"/>
  <c r="AD5445" i="7"/>
  <c r="AF5444" i="7"/>
  <c r="AG5444" i="7"/>
  <c r="AE5446" i="7" l="1"/>
  <c r="AD5446" i="7"/>
  <c r="AF5445" i="7"/>
  <c r="AG5445" i="7"/>
  <c r="AD5447" i="7" l="1"/>
  <c r="AF5446" i="7"/>
  <c r="AE5447" i="7"/>
  <c r="AG5446" i="7"/>
  <c r="AE5448" i="7" l="1"/>
  <c r="AD5448" i="7"/>
  <c r="AF5447" i="7"/>
  <c r="AG5447" i="7" s="1"/>
  <c r="AD5449" i="7" l="1"/>
  <c r="AF5448" i="7"/>
  <c r="AE5449" i="7"/>
  <c r="AG5448" i="7"/>
  <c r="AF5449" i="7" l="1"/>
  <c r="AG5449" i="7" s="1"/>
  <c r="AE5450" i="7"/>
  <c r="AD5450" i="7"/>
  <c r="AE5451" i="7" l="1"/>
  <c r="AD5451" i="7"/>
  <c r="AF5450" i="7"/>
  <c r="AG5450" i="7" s="1"/>
  <c r="AF5451" i="7" l="1"/>
  <c r="AE5452" i="7"/>
  <c r="AD5452" i="7"/>
  <c r="AG5451" i="7"/>
  <c r="AE5453" i="7" l="1"/>
  <c r="AD5453" i="7"/>
  <c r="AF5452" i="7"/>
  <c r="AG5452" i="7"/>
  <c r="AE5454" i="7" l="1"/>
  <c r="AF5453" i="7"/>
  <c r="AG5453" i="7" s="1"/>
  <c r="AD5454" i="7"/>
  <c r="AE5455" i="7" l="1"/>
  <c r="AD5455" i="7"/>
  <c r="AF5454" i="7"/>
  <c r="AG5454" i="7"/>
  <c r="AE5456" i="7" l="1"/>
  <c r="AD5456" i="7"/>
  <c r="AF5455" i="7"/>
  <c r="AG5455" i="7"/>
  <c r="AE5457" i="7" l="1"/>
  <c r="AD5457" i="7"/>
  <c r="AF5456" i="7"/>
  <c r="AG5456" i="7"/>
  <c r="AE5458" i="7" l="1"/>
  <c r="AD5458" i="7"/>
  <c r="AF5457" i="7"/>
  <c r="AG5457" i="7"/>
  <c r="AD5459" i="7" l="1"/>
  <c r="AF5458" i="7"/>
  <c r="AE5459" i="7"/>
  <c r="AG5458" i="7"/>
  <c r="AE5460" i="7" l="1"/>
  <c r="AD5460" i="7"/>
  <c r="AF5459" i="7"/>
  <c r="AG5459" i="7" s="1"/>
  <c r="AD5461" i="7" l="1"/>
  <c r="AF5460" i="7"/>
  <c r="AE5461" i="7"/>
  <c r="AG5460" i="7"/>
  <c r="AF5461" i="7" l="1"/>
  <c r="AG5461" i="7" s="1"/>
  <c r="AE5462" i="7"/>
  <c r="AD5462" i="7"/>
  <c r="AE5463" i="7" l="1"/>
  <c r="AD5463" i="7"/>
  <c r="AF5462" i="7"/>
  <c r="AG5462" i="7"/>
  <c r="AF5463" i="7" l="1"/>
  <c r="AE5464" i="7"/>
  <c r="AD5464" i="7"/>
  <c r="AG5463" i="7"/>
  <c r="AE5465" i="7" l="1"/>
  <c r="AD5465" i="7"/>
  <c r="AF5464" i="7"/>
  <c r="AG5464" i="7"/>
  <c r="AE5466" i="7" l="1"/>
  <c r="AF5465" i="7"/>
  <c r="AD5466" i="7"/>
  <c r="AG5465" i="7"/>
  <c r="AE5467" i="7" l="1"/>
  <c r="AD5467" i="7"/>
  <c r="AF5466" i="7"/>
  <c r="AG5466" i="7"/>
  <c r="AE5468" i="7" l="1"/>
  <c r="AD5468" i="7"/>
  <c r="AF5467" i="7"/>
  <c r="AG5467" i="7"/>
  <c r="AE5469" i="7" l="1"/>
  <c r="AD5469" i="7"/>
  <c r="AF5468" i="7"/>
  <c r="AG5468" i="7"/>
  <c r="AE5470" i="7" l="1"/>
  <c r="AD5470" i="7"/>
  <c r="AF5469" i="7"/>
  <c r="AG5469" i="7"/>
  <c r="AD5471" i="7" l="1"/>
  <c r="AF5470" i="7"/>
  <c r="AE5471" i="7"/>
  <c r="AG5470" i="7"/>
  <c r="AE5472" i="7" l="1"/>
  <c r="AD5472" i="7"/>
  <c r="AF5471" i="7"/>
  <c r="AG5471" i="7" s="1"/>
  <c r="AD5473" i="7" l="1"/>
  <c r="AF5472" i="7"/>
  <c r="AE5473" i="7"/>
  <c r="AG5472" i="7"/>
  <c r="AF5473" i="7" l="1"/>
  <c r="AG5473" i="7" s="1"/>
  <c r="AE5474" i="7"/>
  <c r="AD5474" i="7"/>
  <c r="AE5475" i="7" l="1"/>
  <c r="AD5475" i="7"/>
  <c r="AF5474" i="7"/>
  <c r="AG5474" i="7"/>
  <c r="AF5475" i="7" l="1"/>
  <c r="AE5476" i="7"/>
  <c r="AD5476" i="7"/>
  <c r="AG5475" i="7"/>
  <c r="AE5477" i="7" l="1"/>
  <c r="AD5477" i="7"/>
  <c r="AF5476" i="7"/>
  <c r="AG5476" i="7"/>
  <c r="AE5478" i="7" l="1"/>
  <c r="AF5477" i="7"/>
  <c r="AD5478" i="7"/>
  <c r="AG5477" i="7"/>
  <c r="AE5479" i="7" l="1"/>
  <c r="AD5479" i="7"/>
  <c r="AF5478" i="7"/>
  <c r="AG5478" i="7"/>
  <c r="AE5480" i="7" l="1"/>
  <c r="AD5480" i="7"/>
  <c r="AF5479" i="7"/>
  <c r="AG5479" i="7"/>
  <c r="AE5481" i="7" l="1"/>
  <c r="AD5481" i="7"/>
  <c r="AF5480" i="7"/>
  <c r="AG5480" i="7"/>
  <c r="AE5482" i="7" l="1"/>
  <c r="AD5482" i="7"/>
  <c r="AF5481" i="7"/>
  <c r="AG5481" i="7"/>
  <c r="AD5483" i="7" l="1"/>
  <c r="AF5482" i="7"/>
  <c r="AE5483" i="7"/>
  <c r="AG5482" i="7"/>
  <c r="AE5484" i="7" l="1"/>
  <c r="AD5484" i="7"/>
  <c r="AF5483" i="7"/>
  <c r="AG5483" i="7" s="1"/>
  <c r="AD5485" i="7" l="1"/>
  <c r="AF5484" i="7"/>
  <c r="AE5485" i="7"/>
  <c r="AG5484" i="7"/>
  <c r="AF5485" i="7" l="1"/>
  <c r="AG5485" i="7" s="1"/>
  <c r="AE5486" i="7"/>
  <c r="AD5486" i="7"/>
  <c r="AE5487" i="7" l="1"/>
  <c r="AD5487" i="7"/>
  <c r="AF5487" i="7" s="1"/>
  <c r="AF5486" i="7"/>
  <c r="AG5486" i="7"/>
  <c r="AG5487" i="7" l="1"/>
  <c r="AH13" i="7" s="1"/>
  <c r="AH10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Frontier Economics</author>
  </authors>
  <commentList>
    <comment ref="F8" authorId="0" shapeId="0" xr:uid="{CDEED5B8-5D78-46CD-A77C-D98C7F089013}">
      <text>
        <r>
          <rPr>
            <b/>
            <sz val="9"/>
            <color indexed="81"/>
            <rFont val="Tahoma"/>
            <family val="2"/>
          </rPr>
          <t>Frontier Economics:</t>
        </r>
        <r>
          <rPr>
            <sz val="9"/>
            <color indexed="81"/>
            <rFont val="Tahoma"/>
            <family val="2"/>
          </rPr>
          <t xml:space="preserve">
If enter value less than 20, shows value for licence bought part way through the period</t>
        </r>
      </text>
    </comment>
  </commentList>
</comments>
</file>

<file path=xl/sharedStrings.xml><?xml version="1.0" encoding="utf-8"?>
<sst xmlns="http://schemas.openxmlformats.org/spreadsheetml/2006/main" count="197" uniqueCount="128">
  <si>
    <t>Sum</t>
  </si>
  <si>
    <t>FPV</t>
  </si>
  <si>
    <t>r</t>
  </si>
  <si>
    <t>z</t>
  </si>
  <si>
    <t>n</t>
  </si>
  <si>
    <t>m</t>
  </si>
  <si>
    <t>PV</t>
  </si>
  <si>
    <t>Asset life</t>
  </si>
  <si>
    <t>Cashflows</t>
  </si>
  <si>
    <t>discount factor</t>
  </si>
  <si>
    <t>PV cashflow</t>
  </si>
  <si>
    <t>Annuity PV</t>
  </si>
  <si>
    <t>Year</t>
  </si>
  <si>
    <t>A</t>
  </si>
  <si>
    <t>International licence value</t>
  </si>
  <si>
    <t>pop</t>
  </si>
  <si>
    <t>mhz</t>
  </si>
  <si>
    <t>Cashflow growth factor</t>
  </si>
  <si>
    <t>Discount factor</t>
  </si>
  <si>
    <t>Titled annuity value</t>
  </si>
  <si>
    <t>Annual factor</t>
  </si>
  <si>
    <t>wacc est</t>
  </si>
  <si>
    <t>tilt est</t>
  </si>
  <si>
    <t>Estimate value (/MHz)</t>
  </si>
  <si>
    <t>Remaining value</t>
  </si>
  <si>
    <t>Benchmark - from</t>
  </si>
  <si>
    <t>licence period</t>
  </si>
  <si>
    <t>Adjusted annuity value (tilt/wacc)</t>
  </si>
  <si>
    <t>(1+z)/(1+r)</t>
  </si>
  <si>
    <t>(1+Z)^n</t>
  </si>
  <si>
    <t>1/(1+r)^n</t>
  </si>
  <si>
    <t>Discount factor x cashflow</t>
  </si>
  <si>
    <t>For report example (Year 3)</t>
  </si>
  <si>
    <t>Value</t>
  </si>
  <si>
    <t>15 year licence in months</t>
  </si>
  <si>
    <t>z - monthly</t>
  </si>
  <si>
    <t>r - monthly</t>
  </si>
  <si>
    <t>PV Cashflows</t>
  </si>
  <si>
    <t>To - adjust WACC, tilt, pop</t>
  </si>
  <si>
    <t>Ax(1+t)^14</t>
  </si>
  <si>
    <t>MHz</t>
  </si>
  <si>
    <t>Population</t>
  </si>
  <si>
    <t>Price / MHz / Pop</t>
  </si>
  <si>
    <t>Benchmark price ($USD) / yr 1</t>
  </si>
  <si>
    <t>Australia population yr 1</t>
  </si>
  <si>
    <t>Cash flow growth</t>
  </si>
  <si>
    <t>Australia population yr 10</t>
  </si>
  <si>
    <t>Benchmark price ($AUD) / MHz</t>
  </si>
  <si>
    <t>Benchmark prices ($AUD) / MHz yr 10</t>
  </si>
  <si>
    <t>Benchmark price / MHz / Pop ($AUD)</t>
  </si>
  <si>
    <t>Benchmark price / MHz / Pop ($USD)</t>
  </si>
  <si>
    <t>4=1/2/3</t>
  </si>
  <si>
    <t>5 = 4 / XR</t>
  </si>
  <si>
    <t>7 = 5 x 6</t>
  </si>
  <si>
    <t>9 = 7 x (1+8)^9</t>
  </si>
  <si>
    <t>9/10</t>
  </si>
  <si>
    <t>Value 20 year licence</t>
  </si>
  <si>
    <t>Check</t>
  </si>
  <si>
    <t>3.1.3</t>
  </si>
  <si>
    <t>3.1.2</t>
  </si>
  <si>
    <t>Table 1</t>
  </si>
  <si>
    <t>3.1.4</t>
  </si>
  <si>
    <t>NPV first 13 years</t>
  </si>
  <si>
    <t>NPV last 0.12 years</t>
  </si>
  <si>
    <t>1+…</t>
  </si>
  <si>
    <t>PPVn</t>
  </si>
  <si>
    <t>Value for 13 years from year 3</t>
  </si>
  <si>
    <t>Value from 1.88 to 15 years</t>
  </si>
  <si>
    <t>Cashflow</t>
  </si>
  <si>
    <t>Discounted</t>
  </si>
  <si>
    <t>Total</t>
  </si>
  <si>
    <t>Licence length</t>
  </si>
  <si>
    <t>Discount factor part year</t>
  </si>
  <si>
    <t>Report calculations - Benchmarking adjustments</t>
  </si>
  <si>
    <t>Report ref.</t>
  </si>
  <si>
    <t>Share of year (45 days)</t>
  </si>
  <si>
    <t>Share of year (320 days)</t>
  </si>
  <si>
    <t>Years 1-11</t>
  </si>
  <si>
    <t>12th year</t>
  </si>
  <si>
    <t>3.1.4 700Mhz</t>
  </si>
  <si>
    <t>Discount</t>
  </si>
  <si>
    <t>First term</t>
  </si>
  <si>
    <t>Second term</t>
  </si>
  <si>
    <t>Cash flow yr 5</t>
  </si>
  <si>
    <t>Days</t>
  </si>
  <si>
    <t>z - daily</t>
  </si>
  <si>
    <t xml:space="preserve">r - daily </t>
  </si>
  <si>
    <t>D</t>
  </si>
  <si>
    <t>F</t>
  </si>
  <si>
    <t>E</t>
  </si>
  <si>
    <t>CAGR</t>
  </si>
  <si>
    <t>F = Tilt Factor with Pop Growth ^ 2 = (1+A)^2x(1+B)x(1-C)</t>
  </si>
  <si>
    <t>E = Tilt Factor ex Pop Growth = (1+B)x(1-C)</t>
  </si>
  <si>
    <t>D = Tilt Factor = (1+A)x(1+B)x(1-C)</t>
  </si>
  <si>
    <t>C = Cost Inflation</t>
  </si>
  <si>
    <t>B = ARPU Growth</t>
  </si>
  <si>
    <t>A = Pop Growth</t>
  </si>
  <si>
    <t>$/MHz/pop</t>
  </si>
  <si>
    <t>$</t>
  </si>
  <si>
    <t>$/MHz/pop approach
(increase $/MHz/pop annually by tilt factor)</t>
  </si>
  <si>
    <t>Lump sum approach
(increase lump sum annually by tilt factor)</t>
  </si>
  <si>
    <t>Example provided by ACMA</t>
  </si>
  <si>
    <t>Roll forward value</t>
  </si>
  <si>
    <t>Value from ACMA formula</t>
  </si>
  <si>
    <t>Correct value</t>
  </si>
  <si>
    <t>Duration to ... years</t>
  </si>
  <si>
    <t>Steps</t>
  </si>
  <si>
    <t>Full value</t>
  </si>
  <si>
    <t>Truncated value</t>
  </si>
  <si>
    <t>Length</t>
  </si>
  <si>
    <t>Commence</t>
  </si>
  <si>
    <t>Estimated value A</t>
  </si>
  <si>
    <t>1. Calculate A using tilt_2, WACC_2</t>
  </si>
  <si>
    <t>$mhz</t>
  </si>
  <si>
    <t>value (converted to AUD)</t>
  </si>
  <si>
    <t>2. Roll A forward using tilt, WACC (AU values)</t>
  </si>
  <si>
    <t>years to roll A forward</t>
  </si>
  <si>
    <t>pop / mhz factors</t>
  </si>
  <si>
    <t>Value / MHz / Pop</t>
  </si>
  <si>
    <t>3. Adjust for pop / mhz / roll forward years</t>
  </si>
  <si>
    <t>4. Value derived is the Australian-equivalent benchmark, brought to contemporary period (E15)</t>
  </si>
  <si>
    <t>tilt</t>
  </si>
  <si>
    <t>wacc</t>
  </si>
  <si>
    <t>Sum (Cash flow / Discount factor)</t>
  </si>
  <si>
    <t>Value @ yr 3</t>
  </si>
  <si>
    <t>Years 1-12</t>
  </si>
  <si>
    <t>Correct formula - Yrs 3.25 - 15</t>
  </si>
  <si>
    <t>Frontier Economics report calculations - Tilted annuity cashflows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</si>
</sst>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#,##0;[Red]\-&quot;$&quot;#,##0"/>
    <numFmt numFmtId="8" formatCode="&quot;$&quot;#,##0.00;[Red]\-&quot;$&quot;#,##0.00"/>
    <numFmt numFmtId="43" formatCode="_-* #,##0.00_-;\-* #,##0.00_-;_-* &quot;-&quot;??_-;_-@_-"/>
    <numFmt numFmtId="164" formatCode="&quot;$&quot;#,##0.00000;[Red]\-&quot;$&quot;#,##0.00000"/>
    <numFmt numFmtId="165" formatCode="0.0%"/>
    <numFmt numFmtId="166" formatCode="0.000000"/>
    <numFmt numFmtId="167" formatCode="_-* #,##0_-;\-* #,##0_-;_-* &quot;-&quot;??_-;_-@_-"/>
    <numFmt numFmtId="169" formatCode="0.0000"/>
    <numFmt numFmtId="170" formatCode="0.000"/>
    <numFmt numFmtId="171" formatCode="&quot;$&quot;#,##0.000;[Red]\-&quot;$&quot;#,##0.000"/>
    <numFmt numFmtId="172" formatCode="_-* #,##0.000_-;\-* #,##0.000_-;_-* &quot;-&quot;??_-;_-@_-"/>
    <numFmt numFmtId="173" formatCode="&quot;$&quot;#,##0.0000;[Red]\-&quot;$&quot;#,##0.0000"/>
    <numFmt numFmtId="175" formatCode="_-* #,##0.0000_-;\-* #,##0.0000_-;_-* &quot;-&quot;??_-;_-@_-"/>
    <numFmt numFmtId="176" formatCode="_-* #,##0.00000_-;\-* #,##0.00000_-;_-* &quot;-&quot;??_-;_-@_-"/>
    <numFmt numFmtId="177" formatCode="_-* #,##0_-;\-* #,##0_-;_-* &quot;-&quot;?_-;_-@_-"/>
    <numFmt numFmtId="178" formatCode="0.00000%"/>
    <numFmt numFmtId="179" formatCode="0.0000%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6"/>
      <color theme="0"/>
      <name val="Open San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Open Sans"/>
      <family val="2"/>
    </font>
    <font>
      <sz val="11"/>
      <color theme="1"/>
      <name val="Open Sans"/>
      <family val="2"/>
    </font>
    <font>
      <sz val="11"/>
      <color theme="0"/>
      <name val="Open Sans"/>
      <family val="2"/>
    </font>
    <font>
      <sz val="11"/>
      <color theme="2" tint="-0.249977111117893"/>
      <name val="Open Sans"/>
      <family val="2"/>
    </font>
    <font>
      <i/>
      <sz val="11"/>
      <color rgb="FFFF0000"/>
      <name val="Open Sans"/>
      <family val="2"/>
    </font>
    <font>
      <i/>
      <sz val="11"/>
      <color theme="1"/>
      <name val="Open Sans"/>
      <family val="2"/>
    </font>
    <font>
      <sz val="18"/>
      <color theme="0"/>
      <name val="Open Sans"/>
      <family val="2"/>
    </font>
    <font>
      <sz val="22"/>
      <color theme="0"/>
      <name val="Open Sans"/>
      <family val="2"/>
    </font>
    <font>
      <b/>
      <sz val="16"/>
      <color theme="0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8" fontId="0" fillId="0" borderId="0" xfId="0" applyNumberFormat="1"/>
    <xf numFmtId="2" fontId="0" fillId="0" borderId="0" xfId="0" applyNumberFormat="1"/>
    <xf numFmtId="43" fontId="0" fillId="0" borderId="0" xfId="1" applyFon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43" fontId="0" fillId="0" borderId="0" xfId="0" applyNumberFormat="1"/>
    <xf numFmtId="171" fontId="0" fillId="0" borderId="0" xfId="0" applyNumberFormat="1"/>
    <xf numFmtId="173" fontId="0" fillId="0" borderId="0" xfId="0" applyNumberFormat="1"/>
    <xf numFmtId="0" fontId="3" fillId="2" borderId="0" xfId="0" applyFont="1" applyFill="1"/>
    <xf numFmtId="0" fontId="0" fillId="0" borderId="1" xfId="0" applyBorder="1"/>
    <xf numFmtId="0" fontId="0" fillId="3" borderId="0" xfId="0" applyFill="1"/>
    <xf numFmtId="8" fontId="0" fillId="3" borderId="0" xfId="0" applyNumberFormat="1" applyFill="1"/>
    <xf numFmtId="0" fontId="0" fillId="3" borderId="1" xfId="0" applyFill="1" applyBorder="1"/>
    <xf numFmtId="10" fontId="0" fillId="3" borderId="1" xfId="0" applyNumberFormat="1" applyFill="1" applyBorder="1"/>
    <xf numFmtId="1" fontId="0" fillId="3" borderId="1" xfId="0" applyNumberFormat="1" applyFill="1" applyBorder="1"/>
    <xf numFmtId="1" fontId="0" fillId="0" borderId="1" xfId="0" applyNumberFormat="1" applyBorder="1"/>
    <xf numFmtId="173" fontId="0" fillId="0" borderId="4" xfId="1" applyNumberFormat="1" applyFont="1" applyBorder="1"/>
    <xf numFmtId="173" fontId="0" fillId="0" borderId="4" xfId="0" applyNumberFormat="1" applyBorder="1"/>
    <xf numFmtId="0" fontId="4" fillId="2" borderId="0" xfId="0" applyFont="1" applyFill="1"/>
    <xf numFmtId="43" fontId="2" fillId="0" borderId="1" xfId="1" applyFont="1" applyBorder="1"/>
    <xf numFmtId="0" fontId="7" fillId="0" borderId="0" xfId="0" applyFont="1"/>
    <xf numFmtId="0" fontId="8" fillId="0" borderId="0" xfId="0" applyFont="1"/>
    <xf numFmtId="0" fontId="9" fillId="2" borderId="0" xfId="0" applyFont="1" applyFill="1" applyAlignment="1">
      <alignment horizontal="right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9" fillId="2" borderId="1" xfId="0" applyFont="1" applyFill="1" applyBorder="1"/>
    <xf numFmtId="43" fontId="8" fillId="0" borderId="1" xfId="1" applyFont="1" applyFill="1" applyBorder="1"/>
    <xf numFmtId="175" fontId="8" fillId="0" borderId="0" xfId="0" applyNumberFormat="1" applyFont="1"/>
    <xf numFmtId="172" fontId="8" fillId="0" borderId="0" xfId="1" applyNumberFormat="1" applyFont="1"/>
    <xf numFmtId="172" fontId="8" fillId="0" borderId="0" xfId="0" applyNumberFormat="1" applyFont="1"/>
    <xf numFmtId="2" fontId="10" fillId="0" borderId="0" xfId="0" applyNumberFormat="1" applyFont="1"/>
    <xf numFmtId="2" fontId="8" fillId="0" borderId="0" xfId="0" applyNumberFormat="1" applyFont="1"/>
    <xf numFmtId="176" fontId="8" fillId="0" borderId="0" xfId="1" applyNumberFormat="1" applyFont="1"/>
    <xf numFmtId="0" fontId="8" fillId="0" borderId="1" xfId="0" applyFont="1" applyBorder="1"/>
    <xf numFmtId="43" fontId="8" fillId="0" borderId="0" xfId="1" applyFont="1"/>
    <xf numFmtId="165" fontId="7" fillId="0" borderId="1" xfId="0" applyNumberFormat="1" applyFont="1" applyBorder="1"/>
    <xf numFmtId="0" fontId="11" fillId="0" borderId="0" xfId="0" applyFont="1"/>
    <xf numFmtId="0" fontId="8" fillId="0" borderId="3" xfId="0" applyFont="1" applyBorder="1"/>
    <xf numFmtId="175" fontId="8" fillId="0" borderId="3" xfId="0" applyNumberFormat="1" applyFont="1" applyBorder="1"/>
    <xf numFmtId="172" fontId="8" fillId="0" borderId="3" xfId="1" applyNumberFormat="1" applyFont="1" applyBorder="1"/>
    <xf numFmtId="172" fontId="8" fillId="0" borderId="3" xfId="0" applyNumberFormat="1" applyFont="1" applyBorder="1"/>
    <xf numFmtId="2" fontId="10" fillId="0" borderId="3" xfId="0" applyNumberFormat="1" applyFont="1" applyBorder="1"/>
    <xf numFmtId="2" fontId="8" fillId="0" borderId="3" xfId="0" applyNumberFormat="1" applyFont="1" applyBorder="1"/>
    <xf numFmtId="175" fontId="8" fillId="0" borderId="0" xfId="1" applyNumberFormat="1" applyFont="1"/>
    <xf numFmtId="175" fontId="10" fillId="0" borderId="0" xfId="0" applyNumberFormat="1" applyFont="1"/>
    <xf numFmtId="175" fontId="8" fillId="0" borderId="0" xfId="1" applyNumberFormat="1" applyFont="1" applyFill="1"/>
    <xf numFmtId="173" fontId="8" fillId="0" borderId="0" xfId="0" applyNumberFormat="1" applyFont="1"/>
    <xf numFmtId="9" fontId="8" fillId="0" borderId="0" xfId="2" applyFont="1" applyFill="1"/>
    <xf numFmtId="169" fontId="8" fillId="0" borderId="0" xfId="0" applyNumberFormat="1" applyFont="1"/>
    <xf numFmtId="0" fontId="12" fillId="0" borderId="0" xfId="0" applyFont="1"/>
    <xf numFmtId="175" fontId="12" fillId="0" borderId="0" xfId="0" applyNumberFormat="1" applyFont="1"/>
    <xf numFmtId="165" fontId="8" fillId="0" borderId="0" xfId="2" applyNumberFormat="1" applyFont="1"/>
    <xf numFmtId="170" fontId="8" fillId="0" borderId="0" xfId="0" applyNumberFormat="1" applyFont="1"/>
    <xf numFmtId="172" fontId="8" fillId="0" borderId="0" xfId="1" applyNumberFormat="1" applyFont="1" applyBorder="1"/>
    <xf numFmtId="43" fontId="8" fillId="0" borderId="0" xfId="0" applyNumberFormat="1" applyFont="1"/>
    <xf numFmtId="175" fontId="8" fillId="0" borderId="4" xfId="1" applyNumberFormat="1" applyFont="1" applyBorder="1"/>
    <xf numFmtId="10" fontId="8" fillId="0" borderId="0" xfId="0" applyNumberFormat="1" applyFont="1"/>
    <xf numFmtId="0" fontId="8" fillId="0" borderId="0" xfId="0" quotePrefix="1" applyFont="1"/>
    <xf numFmtId="166" fontId="8" fillId="0" borderId="0" xfId="0" applyNumberFormat="1" applyFont="1"/>
    <xf numFmtId="9" fontId="8" fillId="0" borderId="0" xfId="2" applyFont="1"/>
    <xf numFmtId="176" fontId="8" fillId="0" borderId="0" xfId="1" applyNumberFormat="1" applyFont="1" applyFill="1"/>
    <xf numFmtId="43" fontId="8" fillId="0" borderId="3" xfId="1" applyFont="1" applyBorder="1"/>
    <xf numFmtId="170" fontId="8" fillId="0" borderId="3" xfId="0" applyNumberFormat="1" applyFont="1" applyBorder="1"/>
    <xf numFmtId="43" fontId="8" fillId="0" borderId="3" xfId="0" applyNumberFormat="1" applyFont="1" applyBorder="1"/>
    <xf numFmtId="8" fontId="8" fillId="0" borderId="5" xfId="0" applyNumberFormat="1" applyFont="1" applyBorder="1"/>
    <xf numFmtId="1" fontId="8" fillId="0" borderId="0" xfId="0" applyNumberFormat="1" applyFont="1"/>
    <xf numFmtId="175" fontId="8" fillId="0" borderId="5" xfId="0" applyNumberFormat="1" applyFont="1" applyBorder="1"/>
    <xf numFmtId="8" fontId="8" fillId="0" borderId="0" xfId="0" applyNumberFormat="1" applyFont="1"/>
    <xf numFmtId="10" fontId="8" fillId="0" borderId="0" xfId="2" applyNumberFormat="1" applyFont="1"/>
    <xf numFmtId="0" fontId="9" fillId="2" borderId="0" xfId="0" applyFont="1" applyFill="1"/>
    <xf numFmtId="0" fontId="9" fillId="2" borderId="0" xfId="0" applyFont="1" applyFill="1" applyAlignment="1">
      <alignment horizontal="center" wrapText="1"/>
    </xf>
    <xf numFmtId="167" fontId="8" fillId="0" borderId="4" xfId="1" applyNumberFormat="1" applyFont="1" applyBorder="1"/>
    <xf numFmtId="167" fontId="8" fillId="0" borderId="0" xfId="0" applyNumberFormat="1" applyFont="1"/>
    <xf numFmtId="167" fontId="8" fillId="0" borderId="0" xfId="1" applyNumberFormat="1" applyFont="1"/>
    <xf numFmtId="167" fontId="7" fillId="4" borderId="0" xfId="1" applyNumberFormat="1" applyFont="1" applyFill="1"/>
    <xf numFmtId="0" fontId="7" fillId="4" borderId="0" xfId="0" applyFont="1" applyFill="1"/>
    <xf numFmtId="165" fontId="8" fillId="0" borderId="0" xfId="0" applyNumberFormat="1" applyFont="1"/>
    <xf numFmtId="165" fontId="7" fillId="4" borderId="0" xfId="2" applyNumberFormat="1" applyFont="1" applyFill="1"/>
    <xf numFmtId="172" fontId="7" fillId="0" borderId="0" xfId="1" applyNumberFormat="1" applyFont="1"/>
    <xf numFmtId="0" fontId="8" fillId="4" borderId="0" xfId="0" applyFont="1" applyFill="1"/>
    <xf numFmtId="0" fontId="8" fillId="0" borderId="2" xfId="0" applyFont="1" applyBorder="1"/>
    <xf numFmtId="43" fontId="8" fillId="0" borderId="2" xfId="1" applyFont="1" applyBorder="1"/>
    <xf numFmtId="167" fontId="8" fillId="0" borderId="2" xfId="1" applyNumberFormat="1" applyFont="1" applyBorder="1"/>
    <xf numFmtId="167" fontId="8" fillId="0" borderId="0" xfId="1" applyNumberFormat="1" applyFont="1" applyFill="1"/>
    <xf numFmtId="167" fontId="9" fillId="2" borderId="0" xfId="1" applyNumberFormat="1" applyFont="1" applyFill="1"/>
    <xf numFmtId="43" fontId="9" fillId="2" borderId="0" xfId="1" applyFont="1" applyFill="1"/>
    <xf numFmtId="0" fontId="8" fillId="0" borderId="0" xfId="0" quotePrefix="1" applyFont="1" applyAlignment="1">
      <alignment horizontal="right"/>
    </xf>
    <xf numFmtId="177" fontId="8" fillId="0" borderId="0" xfId="0" applyNumberFormat="1" applyFont="1"/>
    <xf numFmtId="0" fontId="8" fillId="0" borderId="0" xfId="0" applyFont="1" applyAlignment="1">
      <alignment horizontal="right"/>
    </xf>
    <xf numFmtId="3" fontId="8" fillId="0" borderId="0" xfId="0" applyNumberFormat="1" applyFont="1"/>
    <xf numFmtId="14" fontId="8" fillId="0" borderId="0" xfId="0" quotePrefix="1" applyNumberFormat="1" applyFont="1" applyAlignment="1">
      <alignment horizontal="right"/>
    </xf>
    <xf numFmtId="167" fontId="8" fillId="0" borderId="2" xfId="1" applyNumberFormat="1" applyFont="1" applyFill="1" applyBorder="1"/>
    <xf numFmtId="9" fontId="8" fillId="0" borderId="0" xfId="0" applyNumberFormat="1" applyFont="1"/>
    <xf numFmtId="178" fontId="8" fillId="0" borderId="0" xfId="0" applyNumberFormat="1" applyFont="1"/>
    <xf numFmtId="0" fontId="13" fillId="2" borderId="0" xfId="0" applyFont="1" applyFill="1"/>
    <xf numFmtId="0" fontId="14" fillId="2" borderId="0" xfId="0" applyFont="1" applyFill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6" fontId="7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6" fontId="8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171" fontId="8" fillId="0" borderId="0" xfId="0" applyNumberFormat="1" applyFont="1"/>
    <xf numFmtId="179" fontId="8" fillId="0" borderId="0" xfId="0" applyNumberFormat="1" applyFont="1"/>
    <xf numFmtId="165" fontId="7" fillId="0" borderId="0" xfId="2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179" fontId="8" fillId="0" borderId="0" xfId="0" applyNumberFormat="1" applyFont="1" applyAlignment="1">
      <alignment horizontal="center"/>
    </xf>
    <xf numFmtId="179" fontId="7" fillId="0" borderId="0" xfId="0" applyNumberFormat="1" applyFont="1" applyAlignment="1">
      <alignment horizontal="center"/>
    </xf>
    <xf numFmtId="8" fontId="8" fillId="0" borderId="0" xfId="0" applyNumberFormat="1" applyFont="1" applyAlignment="1">
      <alignment horizontal="center"/>
    </xf>
    <xf numFmtId="0" fontId="15" fillId="2" borderId="0" xfId="0" applyFont="1" applyFill="1"/>
    <xf numFmtId="0" fontId="1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104</xdr:row>
      <xdr:rowOff>0</xdr:rowOff>
    </xdr:from>
    <xdr:to>
      <xdr:col>7</xdr:col>
      <xdr:colOff>523875</xdr:colOff>
      <xdr:row>106</xdr:row>
      <xdr:rowOff>4763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C68FE7-727E-72DF-4F33-85CF0DED8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9763" y="18845213"/>
          <a:ext cx="3652837" cy="366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F52DC-3210-4DD7-9DBA-8AD08A3B64B3}">
  <dimension ref="B1:P112"/>
  <sheetViews>
    <sheetView showGridLines="0" zoomScale="85" zoomScaleNormal="85" workbookViewId="0">
      <selection activeCell="D13" sqref="D13"/>
    </sheetView>
  </sheetViews>
  <sheetFormatPr defaultRowHeight="15.75" x14ac:dyDescent="0.55000000000000004"/>
  <cols>
    <col min="1" max="1" width="3" style="23" customWidth="1"/>
    <col min="2" max="2" width="9.06640625" style="23"/>
    <col min="3" max="3" width="3.265625" style="23" customWidth="1"/>
    <col min="4" max="4" width="11.265625" style="23" bestFit="1" customWidth="1"/>
    <col min="5" max="5" width="27.19921875" style="23" bestFit="1" customWidth="1"/>
    <col min="6" max="6" width="10.53125" style="23" bestFit="1" customWidth="1"/>
    <col min="7" max="7" width="9.46484375" style="23" bestFit="1" customWidth="1"/>
    <col min="8" max="13" width="9.1328125" style="23" bestFit="1" customWidth="1"/>
    <col min="14" max="14" width="9.46484375" style="23" bestFit="1" customWidth="1"/>
    <col min="15" max="15" width="9.1328125" style="23" bestFit="1" customWidth="1"/>
    <col min="16" max="16" width="9.46484375" style="23" bestFit="1" customWidth="1"/>
    <col min="17" max="16384" width="9.06640625" style="23"/>
  </cols>
  <sheetData>
    <row r="1" spans="2:15" s="20" customFormat="1" ht="23.65" x14ac:dyDescent="0.85">
      <c r="B1" s="20" t="s">
        <v>127</v>
      </c>
    </row>
    <row r="3" spans="2:15" ht="47.25" x14ac:dyDescent="0.55000000000000004">
      <c r="B3" s="22" t="s">
        <v>74</v>
      </c>
      <c r="D3" s="23" t="s">
        <v>60</v>
      </c>
      <c r="E3" s="24" t="s">
        <v>12</v>
      </c>
      <c r="F3" s="25" t="s">
        <v>8</v>
      </c>
      <c r="G3" s="25" t="s">
        <v>9</v>
      </c>
      <c r="H3" s="25" t="s">
        <v>31</v>
      </c>
      <c r="I3" s="26" t="s">
        <v>8</v>
      </c>
      <c r="J3" s="26" t="s">
        <v>18</v>
      </c>
      <c r="K3" s="25" t="s">
        <v>10</v>
      </c>
      <c r="M3" s="27" t="s">
        <v>6</v>
      </c>
      <c r="N3" s="28">
        <v>0.23</v>
      </c>
    </row>
    <row r="4" spans="2:15" x14ac:dyDescent="0.55000000000000004">
      <c r="E4" s="23">
        <v>1</v>
      </c>
      <c r="F4" s="29">
        <f>K19*I4</f>
        <v>2.3888126083093694E-2</v>
      </c>
      <c r="G4" s="30">
        <f>1/(1+wacc)</f>
        <v>0.92250922509225086</v>
      </c>
      <c r="H4" s="31">
        <f t="shared" ref="H4:H18" si="0">F4*G4</f>
        <v>2.2037016681820749E-2</v>
      </c>
      <c r="I4" s="32">
        <v>1</v>
      </c>
      <c r="J4" s="32">
        <f>1+wacc</f>
        <v>1.0840000000000001</v>
      </c>
      <c r="K4" s="33">
        <f>I4/J4</f>
        <v>0.92250922509225086</v>
      </c>
      <c r="L4" s="34"/>
      <c r="M4" s="27" t="s">
        <v>7</v>
      </c>
      <c r="N4" s="35">
        <v>15</v>
      </c>
    </row>
    <row r="5" spans="2:15" x14ac:dyDescent="0.55000000000000004">
      <c r="E5" s="23">
        <v>2</v>
      </c>
      <c r="F5" s="29">
        <f>$F$4*I5</f>
        <v>2.4485329235171036E-2</v>
      </c>
      <c r="G5" s="30">
        <f t="shared" ref="G5:G18" si="1">G4/(1+wacc)</f>
        <v>0.85102327038030512</v>
      </c>
      <c r="H5" s="31">
        <f t="shared" si="0"/>
        <v>2.0837584962053748E-2</v>
      </c>
      <c r="I5" s="32">
        <f>I4*(1+tilt)</f>
        <v>1.0249999999999999</v>
      </c>
      <c r="J5" s="32">
        <f t="shared" ref="J5:J18" si="2">$J$4*(1+wacc)^E4</f>
        <v>1.1750560000000001</v>
      </c>
      <c r="K5" s="33">
        <f t="shared" ref="K5:K18" si="3">I5/J5</f>
        <v>0.87229885213981273</v>
      </c>
      <c r="L5" s="36"/>
      <c r="M5" s="27" t="s">
        <v>3</v>
      </c>
      <c r="N5" s="37">
        <v>2.5000000000000001E-2</v>
      </c>
      <c r="O5" s="38" t="s">
        <v>121</v>
      </c>
    </row>
    <row r="6" spans="2:15" x14ac:dyDescent="0.55000000000000004">
      <c r="E6" s="23">
        <v>3</v>
      </c>
      <c r="F6" s="29">
        <f t="shared" ref="F6:F18" si="4">$F$4*I6</f>
        <v>2.509746246605031E-2</v>
      </c>
      <c r="G6" s="30">
        <f t="shared" si="1"/>
        <v>0.78507681769400839</v>
      </c>
      <c r="H6" s="31">
        <f t="shared" si="0"/>
        <v>1.9703435965041597E-2</v>
      </c>
      <c r="I6" s="32">
        <f t="shared" ref="I6:I18" si="5">$I$4*(1+tilt)^E5</f>
        <v>1.0506249999999999</v>
      </c>
      <c r="J6" s="32">
        <f t="shared" si="2"/>
        <v>1.2737607040000003</v>
      </c>
      <c r="K6" s="33">
        <f t="shared" si="3"/>
        <v>0.82482133158976745</v>
      </c>
      <c r="L6" s="36"/>
      <c r="M6" s="27" t="s">
        <v>2</v>
      </c>
      <c r="N6" s="37">
        <v>8.4000000000000005E-2</v>
      </c>
      <c r="O6" s="38" t="s">
        <v>122</v>
      </c>
    </row>
    <row r="7" spans="2:15" x14ac:dyDescent="0.55000000000000004">
      <c r="E7" s="23">
        <v>4</v>
      </c>
      <c r="F7" s="29">
        <f t="shared" si="4"/>
        <v>2.5724899027701566E-2</v>
      </c>
      <c r="G7" s="30">
        <f t="shared" si="1"/>
        <v>0.72424060672878998</v>
      </c>
      <c r="H7" s="31">
        <f t="shared" si="0"/>
        <v>1.8631016479859441E-2</v>
      </c>
      <c r="I7" s="32">
        <f t="shared" si="5"/>
        <v>1.0768906249999999</v>
      </c>
      <c r="J7" s="32">
        <f t="shared" si="2"/>
        <v>1.3807566031360003</v>
      </c>
      <c r="K7" s="33">
        <f t="shared" si="3"/>
        <v>0.77992791963054575</v>
      </c>
      <c r="L7" s="36"/>
    </row>
    <row r="8" spans="2:15" x14ac:dyDescent="0.55000000000000004">
      <c r="E8" s="23">
        <v>5</v>
      </c>
      <c r="F8" s="29">
        <f t="shared" si="4"/>
        <v>2.6368021503394103E-2</v>
      </c>
      <c r="G8" s="30">
        <f t="shared" si="1"/>
        <v>0.66811864089371764</v>
      </c>
      <c r="H8" s="31">
        <f t="shared" si="0"/>
        <v>1.7616966689903989E-2</v>
      </c>
      <c r="I8" s="32">
        <f t="shared" si="5"/>
        <v>1.1038128906249998</v>
      </c>
      <c r="J8" s="32">
        <f t="shared" si="2"/>
        <v>1.4967401577994242</v>
      </c>
      <c r="K8" s="33">
        <f t="shared" si="3"/>
        <v>0.73747796828534085</v>
      </c>
      <c r="L8" s="36"/>
    </row>
    <row r="9" spans="2:15" x14ac:dyDescent="0.55000000000000004">
      <c r="E9" s="23">
        <v>6</v>
      </c>
      <c r="F9" s="29">
        <f t="shared" si="4"/>
        <v>2.7027222040978953E-2</v>
      </c>
      <c r="G9" s="30">
        <f t="shared" si="1"/>
        <v>0.6163456096805513</v>
      </c>
      <c r="H9" s="31">
        <f t="shared" si="0"/>
        <v>1.6658109646818808E-2</v>
      </c>
      <c r="I9" s="32">
        <f t="shared" si="5"/>
        <v>1.1314082128906247</v>
      </c>
      <c r="J9" s="32">
        <f t="shared" si="2"/>
        <v>1.6224663310545759</v>
      </c>
      <c r="K9" s="33">
        <f t="shared" si="3"/>
        <v>0.69733848477165516</v>
      </c>
      <c r="L9" s="36"/>
    </row>
    <row r="10" spans="2:15" x14ac:dyDescent="0.55000000000000004">
      <c r="E10" s="23">
        <v>7</v>
      </c>
      <c r="F10" s="29">
        <f t="shared" si="4"/>
        <v>2.7702902592003427E-2</v>
      </c>
      <c r="G10" s="30">
        <f t="shared" si="1"/>
        <v>0.56858451077541627</v>
      </c>
      <c r="H10" s="31">
        <f t="shared" si="0"/>
        <v>1.5751441317333279E-2</v>
      </c>
      <c r="I10" s="32">
        <f t="shared" si="5"/>
        <v>1.1596934182128902</v>
      </c>
      <c r="J10" s="32">
        <f t="shared" si="2"/>
        <v>1.7587535028631605</v>
      </c>
      <c r="K10" s="33">
        <f t="shared" si="3"/>
        <v>0.65938371484404656</v>
      </c>
      <c r="L10" s="36"/>
    </row>
    <row r="11" spans="2:15" x14ac:dyDescent="0.55000000000000004">
      <c r="E11" s="23">
        <v>8</v>
      </c>
      <c r="F11" s="29">
        <f t="shared" si="4"/>
        <v>2.8395475156803514E-2</v>
      </c>
      <c r="G11" s="30">
        <f t="shared" si="1"/>
        <v>0.52452445643488588</v>
      </c>
      <c r="H11" s="31">
        <f t="shared" si="0"/>
        <v>1.4894121171832669E-2</v>
      </c>
      <c r="I11" s="32">
        <f t="shared" si="5"/>
        <v>1.1886857536682125</v>
      </c>
      <c r="J11" s="32">
        <f t="shared" si="2"/>
        <v>1.9064887971036661</v>
      </c>
      <c r="K11" s="33">
        <f t="shared" si="3"/>
        <v>0.6234947488147119</v>
      </c>
      <c r="L11" s="36"/>
    </row>
    <row r="12" spans="2:15" x14ac:dyDescent="0.55000000000000004">
      <c r="E12" s="23">
        <v>9</v>
      </c>
      <c r="F12" s="29">
        <f t="shared" si="4"/>
        <v>2.9105362035723597E-2</v>
      </c>
      <c r="G12" s="30">
        <f t="shared" si="1"/>
        <v>0.48387864984768064</v>
      </c>
      <c r="H12" s="31">
        <f t="shared" si="0"/>
        <v>1.4083463285173875E-2</v>
      </c>
      <c r="I12" s="32">
        <f t="shared" si="5"/>
        <v>1.2184028975099177</v>
      </c>
      <c r="J12" s="32">
        <f t="shared" si="2"/>
        <v>2.0666338560603736</v>
      </c>
      <c r="K12" s="33">
        <f t="shared" si="3"/>
        <v>0.5895591490176012</v>
      </c>
      <c r="L12" s="36"/>
    </row>
    <row r="13" spans="2:15" x14ac:dyDescent="0.55000000000000004">
      <c r="E13" s="23">
        <v>10</v>
      </c>
      <c r="F13" s="29">
        <f t="shared" si="4"/>
        <v>2.9832996086616683E-2</v>
      </c>
      <c r="G13" s="30">
        <f t="shared" si="1"/>
        <v>0.44638251830966846</v>
      </c>
      <c r="H13" s="31">
        <f t="shared" si="0"/>
        <v>1.3316927921866438E-2</v>
      </c>
      <c r="I13" s="32">
        <f t="shared" si="5"/>
        <v>1.2488629699476654</v>
      </c>
      <c r="J13" s="32">
        <f t="shared" si="2"/>
        <v>2.2402310999694452</v>
      </c>
      <c r="K13" s="33">
        <f t="shared" si="3"/>
        <v>0.55747059754893091</v>
      </c>
      <c r="L13" s="36"/>
    </row>
    <row r="14" spans="2:15" x14ac:dyDescent="0.55000000000000004">
      <c r="E14" s="23">
        <v>11</v>
      </c>
      <c r="F14" s="29">
        <f t="shared" si="4"/>
        <v>3.0578820988782101E-2</v>
      </c>
      <c r="G14" s="30">
        <f t="shared" si="1"/>
        <v>0.41179199106057973</v>
      </c>
      <c r="H14" s="31">
        <f t="shared" si="0"/>
        <v>1.2592113579255626E-2</v>
      </c>
      <c r="I14" s="32">
        <f t="shared" si="5"/>
        <v>1.2800845441963571</v>
      </c>
      <c r="J14" s="32">
        <f t="shared" si="2"/>
        <v>2.4284105123668787</v>
      </c>
      <c r="K14" s="33">
        <f t="shared" si="3"/>
        <v>0.52712856318049284</v>
      </c>
      <c r="L14" s="36"/>
    </row>
    <row r="15" spans="2:15" x14ac:dyDescent="0.55000000000000004">
      <c r="E15" s="23">
        <v>12</v>
      </c>
      <c r="F15" s="29">
        <f t="shared" si="4"/>
        <v>3.1343291513501653E-2</v>
      </c>
      <c r="G15" s="30">
        <f t="shared" si="1"/>
        <v>0.37988191057249049</v>
      </c>
      <c r="H15" s="31">
        <f t="shared" si="0"/>
        <v>1.1906749463779535E-2</v>
      </c>
      <c r="I15" s="32">
        <f t="shared" si="5"/>
        <v>1.312086657801266</v>
      </c>
      <c r="J15" s="32">
        <f t="shared" si="2"/>
        <v>2.6323969954056969</v>
      </c>
      <c r="K15" s="33">
        <f t="shared" si="3"/>
        <v>0.49843798640221865</v>
      </c>
      <c r="L15" s="36"/>
    </row>
    <row r="16" spans="2:15" x14ac:dyDescent="0.55000000000000004">
      <c r="E16" s="23">
        <v>13</v>
      </c>
      <c r="F16" s="29">
        <f t="shared" si="4"/>
        <v>3.212687380133919E-2</v>
      </c>
      <c r="G16" s="30">
        <f t="shared" si="1"/>
        <v>0.35044456694879195</v>
      </c>
      <c r="H16" s="31">
        <f t="shared" si="0"/>
        <v>1.1258688376728802E-2</v>
      </c>
      <c r="I16" s="32">
        <f t="shared" si="5"/>
        <v>1.3448888242462975</v>
      </c>
      <c r="J16" s="32">
        <f t="shared" si="2"/>
        <v>2.853518343019775</v>
      </c>
      <c r="K16" s="33">
        <f t="shared" si="3"/>
        <v>0.47130898160726398</v>
      </c>
      <c r="L16" s="36"/>
    </row>
    <row r="17" spans="4:12" x14ac:dyDescent="0.55000000000000004">
      <c r="E17" s="23">
        <v>14</v>
      </c>
      <c r="F17" s="29">
        <f t="shared" si="4"/>
        <v>3.2930045646372669E-2</v>
      </c>
      <c r="G17" s="30">
        <f t="shared" si="1"/>
        <v>0.32328834589371946</v>
      </c>
      <c r="H17" s="31">
        <f t="shared" si="0"/>
        <v>1.0645899987220498E-2</v>
      </c>
      <c r="I17" s="32">
        <f t="shared" si="5"/>
        <v>1.3785110448524549</v>
      </c>
      <c r="J17" s="32">
        <f t="shared" si="2"/>
        <v>3.0932138838334362</v>
      </c>
      <c r="K17" s="33">
        <f t="shared" si="3"/>
        <v>0.4456565554865734</v>
      </c>
      <c r="L17" s="36"/>
    </row>
    <row r="18" spans="4:12" x14ac:dyDescent="0.55000000000000004">
      <c r="E18" s="39">
        <v>15</v>
      </c>
      <c r="F18" s="40">
        <f t="shared" si="4"/>
        <v>3.3753296787531979E-2</v>
      </c>
      <c r="G18" s="41">
        <f t="shared" si="1"/>
        <v>0.29823648145177073</v>
      </c>
      <c r="H18" s="42">
        <f t="shared" si="0"/>
        <v>1.0066464471310894E-2</v>
      </c>
      <c r="I18" s="43">
        <f t="shared" si="5"/>
        <v>1.4129738209737661</v>
      </c>
      <c r="J18" s="43">
        <f t="shared" si="2"/>
        <v>3.3530438500754451</v>
      </c>
      <c r="K18" s="44">
        <f t="shared" si="3"/>
        <v>0.42140034075068045</v>
      </c>
      <c r="L18" s="36"/>
    </row>
    <row r="19" spans="4:12" x14ac:dyDescent="0.55000000000000004">
      <c r="E19" s="23" t="s">
        <v>6</v>
      </c>
      <c r="F19" s="45">
        <f>NPV(wacc,F4:F18)</f>
        <v>0.2299999999999999</v>
      </c>
      <c r="G19" s="29"/>
      <c r="H19" s="29">
        <f>SUM(H4:H18)</f>
        <v>0.22999999999999998</v>
      </c>
      <c r="I19" s="46"/>
      <c r="J19" s="46"/>
      <c r="K19" s="29">
        <f>N3/SUM(K4:K18)</f>
        <v>2.3888126083093694E-2</v>
      </c>
      <c r="L19" s="47" t="s">
        <v>13</v>
      </c>
    </row>
    <row r="20" spans="4:12" x14ac:dyDescent="0.55000000000000004">
      <c r="F20" s="48"/>
      <c r="G20" s="48"/>
      <c r="K20" s="49"/>
      <c r="L20" s="50"/>
    </row>
    <row r="21" spans="4:12" x14ac:dyDescent="0.55000000000000004">
      <c r="D21" s="23" t="s">
        <v>59</v>
      </c>
      <c r="E21" s="23" t="s">
        <v>32</v>
      </c>
      <c r="G21" s="48"/>
      <c r="L21" s="50"/>
    </row>
    <row r="22" spans="4:12" x14ac:dyDescent="0.55000000000000004">
      <c r="E22" s="23" t="s">
        <v>123</v>
      </c>
      <c r="F22" s="33">
        <f>SUM(K4:K16)</f>
        <v>8.7611575229246377</v>
      </c>
      <c r="G22" s="48"/>
      <c r="L22" s="29"/>
    </row>
    <row r="23" spans="4:12" x14ac:dyDescent="0.55000000000000004">
      <c r="E23" s="23" t="s">
        <v>124</v>
      </c>
      <c r="F23" s="50">
        <f>F6*F22</f>
        <v>0.21988282209075541</v>
      </c>
    </row>
    <row r="24" spans="4:12" x14ac:dyDescent="0.55000000000000004">
      <c r="E24" s="51" t="s">
        <v>57</v>
      </c>
      <c r="F24" s="52">
        <f>NPV(wacc,F6:F18)</f>
        <v>0.21988282209075541</v>
      </c>
    </row>
    <row r="25" spans="4:12" x14ac:dyDescent="0.55000000000000004">
      <c r="F25" s="50"/>
      <c r="L25" s="53"/>
    </row>
    <row r="26" spans="4:12" x14ac:dyDescent="0.55000000000000004">
      <c r="D26" s="23" t="s">
        <v>58</v>
      </c>
      <c r="E26" s="23" t="s">
        <v>56</v>
      </c>
      <c r="F26" s="54"/>
      <c r="K26" s="48"/>
    </row>
    <row r="27" spans="4:12" x14ac:dyDescent="0.55000000000000004">
      <c r="E27" s="23">
        <v>16</v>
      </c>
      <c r="F27" s="31">
        <f t="shared" ref="F27:F31" si="6">$F$4*I27</f>
        <v>3.4597129207220287E-2</v>
      </c>
      <c r="G27" s="55">
        <f>G18/(1+wacc)</f>
        <v>0.27512590539831244</v>
      </c>
      <c r="H27" s="31">
        <f t="shared" ref="H27:H31" si="7">F27*G27</f>
        <v>9.5185664973188814E-3</v>
      </c>
      <c r="I27" s="32">
        <f>$I$4*(1+tilt)^(E27-1)</f>
        <v>1.4482981664981105</v>
      </c>
      <c r="J27" s="32">
        <f>$J$4*(1+wacc)^(E27-1)</f>
        <v>3.6346995334817827</v>
      </c>
      <c r="K27" s="33">
        <f t="shared" ref="K27:K31" si="8">I27/J27</f>
        <v>0.39846434434450878</v>
      </c>
    </row>
    <row r="28" spans="4:12" x14ac:dyDescent="0.55000000000000004">
      <c r="E28" s="23">
        <v>17</v>
      </c>
      <c r="F28" s="31">
        <f t="shared" si="6"/>
        <v>3.5462057437400794E-2</v>
      </c>
      <c r="G28" s="55">
        <f>G27/(1+wacc)</f>
        <v>0.25380618579180114</v>
      </c>
      <c r="H28" s="31">
        <f t="shared" si="7"/>
        <v>9.0004895385164697E-3</v>
      </c>
      <c r="I28" s="32">
        <f>$I$4*(1+tilt)^(E28-1)</f>
        <v>1.4845056206605631</v>
      </c>
      <c r="J28" s="32">
        <f>$J$4*(1+wacc)^(E28-1)</f>
        <v>3.9400142942942522</v>
      </c>
      <c r="K28" s="33">
        <f t="shared" si="8"/>
        <v>0.37677670936634822</v>
      </c>
    </row>
    <row r="29" spans="4:12" x14ac:dyDescent="0.55000000000000004">
      <c r="E29" s="23">
        <v>18</v>
      </c>
      <c r="F29" s="31">
        <f t="shared" si="6"/>
        <v>3.6348608873335804E-2</v>
      </c>
      <c r="G29" s="55">
        <f>G28/(1+wacc)</f>
        <v>0.23413854777841434</v>
      </c>
      <c r="H29" s="31">
        <f t="shared" si="7"/>
        <v>8.5106104953684304E-3</v>
      </c>
      <c r="I29" s="32">
        <f>$I$4*(1+tilt)^(E29-1)</f>
        <v>1.521618261177077</v>
      </c>
      <c r="J29" s="32">
        <f>$J$4*(1+wacc)^(E29-1)</f>
        <v>4.2709754950149694</v>
      </c>
      <c r="K29" s="33">
        <f t="shared" si="8"/>
        <v>0.35626948994511703</v>
      </c>
    </row>
    <row r="30" spans="4:12" x14ac:dyDescent="0.55000000000000004">
      <c r="E30" s="23">
        <v>19</v>
      </c>
      <c r="F30" s="31">
        <f t="shared" si="6"/>
        <v>3.72573240951692E-2</v>
      </c>
      <c r="G30" s="55">
        <f>G29/(1+wacc)</f>
        <v>0.21599497027528997</v>
      </c>
      <c r="H30" s="31">
        <f t="shared" si="7"/>
        <v>8.0473946104729164E-3</v>
      </c>
      <c r="I30" s="32">
        <f>$I$4*(1+tilt)^(E30-1)</f>
        <v>1.559658717706504</v>
      </c>
      <c r="J30" s="32">
        <f>$J$4*(1+wacc)^(E30-1)</f>
        <v>4.6297374365962272</v>
      </c>
      <c r="K30" s="33">
        <f t="shared" si="8"/>
        <v>0.33687843837061343</v>
      </c>
    </row>
    <row r="31" spans="4:12" x14ac:dyDescent="0.55000000000000004">
      <c r="E31" s="39">
        <v>20</v>
      </c>
      <c r="F31" s="42">
        <f t="shared" si="6"/>
        <v>3.8188757197548433E-2</v>
      </c>
      <c r="G31" s="41">
        <f>G30/(1+wacc)</f>
        <v>0.19925735265248151</v>
      </c>
      <c r="H31" s="42">
        <f t="shared" si="7"/>
        <v>7.6093906602718994E-3</v>
      </c>
      <c r="I31" s="43">
        <f>$I$4*(1+tilt)^(E31-1)</f>
        <v>1.5986501856491666</v>
      </c>
      <c r="J31" s="43">
        <f>$J$4*(1+wacc)^(E31-1)</f>
        <v>5.0186353812703102</v>
      </c>
      <c r="K31" s="44">
        <f t="shared" si="8"/>
        <v>0.31854280380985128</v>
      </c>
    </row>
    <row r="33" spans="4:11" x14ac:dyDescent="0.55000000000000004">
      <c r="E33" s="23" t="s">
        <v>33</v>
      </c>
      <c r="F33" s="29">
        <f>F4*SUM(K4:K18,K27:K31)</f>
        <v>0.27268645180194861</v>
      </c>
    </row>
    <row r="34" spans="4:11" x14ac:dyDescent="0.55000000000000004">
      <c r="E34" s="51" t="s">
        <v>57</v>
      </c>
      <c r="F34" s="29">
        <f>NPV(wacc,F4:F18,F27:F31)</f>
        <v>0.2726864518019485</v>
      </c>
      <c r="I34" s="56"/>
    </row>
    <row r="37" spans="4:11" x14ac:dyDescent="0.55000000000000004">
      <c r="D37" s="23" t="s">
        <v>61</v>
      </c>
      <c r="E37" s="23" t="s">
        <v>62</v>
      </c>
      <c r="F37" s="45">
        <f>NPV(wacc,F4:F16)</f>
        <v>0.20928763554146851</v>
      </c>
      <c r="G37" s="50"/>
      <c r="H37" s="23" t="s">
        <v>76</v>
      </c>
      <c r="K37" s="50">
        <f>(365-45)/365</f>
        <v>0.87671232876712324</v>
      </c>
    </row>
    <row r="38" spans="4:11" ht="16.149999999999999" thickBot="1" x14ac:dyDescent="0.6">
      <c r="E38" s="23" t="s">
        <v>63</v>
      </c>
      <c r="F38" s="45">
        <f>F17*K38/((1+wacc)^(13+K38))</f>
        <v>1.4086809280191798E-3</v>
      </c>
      <c r="H38" s="23" t="s">
        <v>75</v>
      </c>
      <c r="K38" s="50">
        <f>1-K37</f>
        <v>0.12328767123287676</v>
      </c>
    </row>
    <row r="39" spans="4:11" ht="16.149999999999999" thickBot="1" x14ac:dyDescent="0.6">
      <c r="E39" s="23" t="s">
        <v>0</v>
      </c>
      <c r="F39" s="57">
        <f>F37+F38</f>
        <v>0.21069631646948769</v>
      </c>
    </row>
    <row r="40" spans="4:11" x14ac:dyDescent="0.55000000000000004">
      <c r="E40" s="23" t="s">
        <v>102</v>
      </c>
      <c r="F40" s="29">
        <f>F39*(1+tilt)^(1+K37)</f>
        <v>0.22068994856336396</v>
      </c>
    </row>
    <row r="41" spans="4:11" x14ac:dyDescent="0.55000000000000004">
      <c r="F41" s="56"/>
    </row>
    <row r="42" spans="4:11" x14ac:dyDescent="0.55000000000000004">
      <c r="E42" s="23" t="s">
        <v>103</v>
      </c>
    </row>
    <row r="43" spans="4:11" x14ac:dyDescent="0.55000000000000004">
      <c r="E43" s="23" t="s">
        <v>1</v>
      </c>
      <c r="F43" s="23">
        <v>0.23</v>
      </c>
      <c r="H43" s="58"/>
    </row>
    <row r="44" spans="4:11" x14ac:dyDescent="0.55000000000000004">
      <c r="E44" s="23" t="s">
        <v>4</v>
      </c>
      <c r="F44" s="33">
        <f>13+K38</f>
        <v>13.123287671232877</v>
      </c>
      <c r="H44" s="58"/>
    </row>
    <row r="45" spans="4:11" x14ac:dyDescent="0.55000000000000004">
      <c r="E45" s="23" t="s">
        <v>5</v>
      </c>
      <c r="F45" s="33">
        <f>15-F44</f>
        <v>1.8767123287671232</v>
      </c>
    </row>
    <row r="46" spans="4:11" x14ac:dyDescent="0.55000000000000004">
      <c r="E46" s="59" t="s">
        <v>28</v>
      </c>
      <c r="F46" s="33">
        <f>(1-((1+tilt)/(1+wacc))^F45)/(1-((1+tilt)/(1+wacc))^F44)</f>
        <v>0.19165205527286136</v>
      </c>
    </row>
    <row r="47" spans="4:11" x14ac:dyDescent="0.55000000000000004">
      <c r="E47" s="23" t="s">
        <v>29</v>
      </c>
      <c r="F47" s="33">
        <f>((1+tilt)^F44)</f>
        <v>1.3827140330455523</v>
      </c>
      <c r="G47" s="59"/>
      <c r="H47" s="58"/>
    </row>
    <row r="48" spans="4:11" x14ac:dyDescent="0.55000000000000004">
      <c r="E48" s="23" t="s">
        <v>30</v>
      </c>
      <c r="F48" s="33">
        <f>1/((1+wacc)^F44)</f>
        <v>0.34697697203238698</v>
      </c>
      <c r="H48" s="33"/>
    </row>
    <row r="49" spans="5:8" ht="16.149999999999999" thickBot="1" x14ac:dyDescent="0.6">
      <c r="E49" s="23" t="s">
        <v>64</v>
      </c>
      <c r="F49" s="36">
        <f>1+F48*F47*F46</f>
        <v>1.0919488928307675</v>
      </c>
      <c r="H49" s="33"/>
    </row>
    <row r="50" spans="5:8" ht="16.149999999999999" thickBot="1" x14ac:dyDescent="0.6">
      <c r="E50" s="23" t="s">
        <v>65</v>
      </c>
      <c r="F50" s="57">
        <f>F43/F49</f>
        <v>0.21063256852960233</v>
      </c>
      <c r="H50" s="33"/>
    </row>
    <row r="51" spans="5:8" x14ac:dyDescent="0.55000000000000004">
      <c r="E51" s="23" t="s">
        <v>102</v>
      </c>
      <c r="F51" s="29">
        <f>F50*(1+tilt)^(1+K37)</f>
        <v>0.22062317696616635</v>
      </c>
      <c r="H51" s="33"/>
    </row>
    <row r="52" spans="5:8" x14ac:dyDescent="0.55000000000000004">
      <c r="F52" s="29"/>
      <c r="H52" s="33"/>
    </row>
    <row r="53" spans="5:8" x14ac:dyDescent="0.55000000000000004">
      <c r="E53" s="23" t="s">
        <v>104</v>
      </c>
      <c r="F53" s="29"/>
      <c r="H53" s="33"/>
    </row>
    <row r="54" spans="5:8" ht="16.149999999999999" thickBot="1" x14ac:dyDescent="0.6">
      <c r="E54" s="23" t="s">
        <v>66</v>
      </c>
      <c r="F54" s="45">
        <f>NPV(wacc,F6:F18)</f>
        <v>0.21988282209075541</v>
      </c>
    </row>
    <row r="55" spans="5:8" ht="16.149999999999999" thickBot="1" x14ac:dyDescent="0.6">
      <c r="E55" s="23" t="s">
        <v>67</v>
      </c>
      <c r="F55" s="57">
        <f>G72</f>
        <v>0.22069598475603563</v>
      </c>
    </row>
    <row r="56" spans="5:8" x14ac:dyDescent="0.55000000000000004">
      <c r="H56" s="60"/>
    </row>
    <row r="57" spans="5:8" x14ac:dyDescent="0.55000000000000004">
      <c r="E57" s="23" t="s">
        <v>12</v>
      </c>
      <c r="F57" s="23" t="s">
        <v>68</v>
      </c>
      <c r="G57" s="23" t="s">
        <v>69</v>
      </c>
      <c r="H57" s="61"/>
    </row>
    <row r="58" spans="5:8" x14ac:dyDescent="0.55000000000000004">
      <c r="E58" s="33">
        <f>K38</f>
        <v>0.12328767123287676</v>
      </c>
      <c r="F58" s="31">
        <f>F5*E58</f>
        <v>3.0187392207745123E-3</v>
      </c>
      <c r="G58" s="56">
        <f t="shared" ref="G58:G71" si="9">F58/(1+wacc)^E58</f>
        <v>2.9888692619760367E-3</v>
      </c>
    </row>
    <row r="59" spans="5:8" x14ac:dyDescent="0.55000000000000004">
      <c r="E59" s="33">
        <f>E58+1</f>
        <v>1.1232876712328768</v>
      </c>
      <c r="F59" s="31">
        <f t="shared" ref="F59:F71" si="10">F6</f>
        <v>2.509746246605031E-2</v>
      </c>
      <c r="G59" s="56">
        <f t="shared" si="9"/>
        <v>2.2923548844542525E-2</v>
      </c>
    </row>
    <row r="60" spans="5:8" x14ac:dyDescent="0.55000000000000004">
      <c r="E60" s="33">
        <f t="shared" ref="E60:E71" si="11">E59+1</f>
        <v>2.1232876712328768</v>
      </c>
      <c r="F60" s="31">
        <f t="shared" si="10"/>
        <v>2.5724899027701566E-2</v>
      </c>
      <c r="G60" s="56">
        <f t="shared" si="9"/>
        <v>2.1675864912966861E-2</v>
      </c>
    </row>
    <row r="61" spans="5:8" x14ac:dyDescent="0.55000000000000004">
      <c r="E61" s="33">
        <f t="shared" si="11"/>
        <v>3.1232876712328768</v>
      </c>
      <c r="F61" s="31">
        <f t="shared" si="10"/>
        <v>2.6368021503394103E-2</v>
      </c>
      <c r="G61" s="56">
        <f t="shared" si="9"/>
        <v>2.0496089977667005E-2</v>
      </c>
    </row>
    <row r="62" spans="5:8" x14ac:dyDescent="0.55000000000000004">
      <c r="E62" s="33">
        <f t="shared" si="11"/>
        <v>4.1232876712328768</v>
      </c>
      <c r="F62" s="31">
        <f t="shared" si="10"/>
        <v>2.7027222040978953E-2</v>
      </c>
      <c r="G62" s="56">
        <f t="shared" si="9"/>
        <v>1.9380527884786603E-2</v>
      </c>
    </row>
    <row r="63" spans="5:8" x14ac:dyDescent="0.55000000000000004">
      <c r="E63" s="33">
        <f t="shared" si="11"/>
        <v>5.1232876712328768</v>
      </c>
      <c r="F63" s="31">
        <f t="shared" si="10"/>
        <v>2.7702902592003427E-2</v>
      </c>
      <c r="G63" s="56">
        <f t="shared" si="9"/>
        <v>1.8325683654895081E-2</v>
      </c>
    </row>
    <row r="64" spans="5:8" x14ac:dyDescent="0.55000000000000004">
      <c r="E64" s="33">
        <f t="shared" si="11"/>
        <v>6.1232876712328768</v>
      </c>
      <c r="F64" s="31">
        <f t="shared" si="10"/>
        <v>2.8395475156803514E-2</v>
      </c>
      <c r="G64" s="56">
        <f t="shared" si="9"/>
        <v>1.7328252533457062E-2</v>
      </c>
    </row>
    <row r="65" spans="4:16" x14ac:dyDescent="0.55000000000000004">
      <c r="E65" s="33">
        <f t="shared" si="11"/>
        <v>7.1232876712328768</v>
      </c>
      <c r="F65" s="31">
        <f t="shared" si="10"/>
        <v>2.9105362035723597E-2</v>
      </c>
      <c r="G65" s="56">
        <f t="shared" si="9"/>
        <v>1.6385109637263362E-2</v>
      </c>
    </row>
    <row r="66" spans="4:16" x14ac:dyDescent="0.55000000000000004">
      <c r="E66" s="33">
        <f t="shared" si="11"/>
        <v>8.1232876712328768</v>
      </c>
      <c r="F66" s="31">
        <f t="shared" si="10"/>
        <v>2.9832996086616683E-2</v>
      </c>
      <c r="G66" s="56">
        <f t="shared" si="9"/>
        <v>1.5493300164386478E-2</v>
      </c>
    </row>
    <row r="67" spans="4:16" x14ac:dyDescent="0.55000000000000004">
      <c r="E67" s="33">
        <f t="shared" si="11"/>
        <v>9.1232876712328768</v>
      </c>
      <c r="F67" s="31">
        <f t="shared" si="10"/>
        <v>3.0578820988782101E-2</v>
      </c>
      <c r="G67" s="56">
        <f t="shared" si="9"/>
        <v>1.465003013698906E-2</v>
      </c>
    </row>
    <row r="68" spans="4:16" x14ac:dyDescent="0.55000000000000004">
      <c r="E68" s="33">
        <f t="shared" si="11"/>
        <v>10.123287671232877</v>
      </c>
      <c r="F68" s="31">
        <f t="shared" si="10"/>
        <v>3.1343291513501653E-2</v>
      </c>
      <c r="G68" s="56">
        <f t="shared" si="9"/>
        <v>1.3852657647983196E-2</v>
      </c>
    </row>
    <row r="69" spans="4:16" x14ac:dyDescent="0.55000000000000004">
      <c r="E69" s="33">
        <f t="shared" si="11"/>
        <v>11.123287671232877</v>
      </c>
      <c r="F69" s="31">
        <f t="shared" si="10"/>
        <v>3.212687380133919E-2</v>
      </c>
      <c r="G69" s="56">
        <f t="shared" si="9"/>
        <v>1.3098684584116949E-2</v>
      </c>
    </row>
    <row r="70" spans="4:16" x14ac:dyDescent="0.55000000000000004">
      <c r="E70" s="33">
        <f>E69+1</f>
        <v>12.123287671232877</v>
      </c>
      <c r="F70" s="31">
        <f t="shared" si="10"/>
        <v>3.2930045646372669E-2</v>
      </c>
      <c r="G70" s="56">
        <f t="shared" si="9"/>
        <v>1.2385748799557077E-2</v>
      </c>
    </row>
    <row r="71" spans="4:16" x14ac:dyDescent="0.55000000000000004">
      <c r="E71" s="33">
        <f t="shared" si="11"/>
        <v>13.123287671232877</v>
      </c>
      <c r="F71" s="31">
        <f t="shared" si="10"/>
        <v>3.3753296787531979E-2</v>
      </c>
      <c r="G71" s="56">
        <f t="shared" si="9"/>
        <v>1.1711616715448341E-2</v>
      </c>
    </row>
    <row r="72" spans="4:16" x14ac:dyDescent="0.55000000000000004">
      <c r="E72" s="23" t="s">
        <v>70</v>
      </c>
      <c r="F72" s="31"/>
      <c r="G72" s="29">
        <f>SUM(G58:G71)</f>
        <v>0.22069598475603563</v>
      </c>
    </row>
    <row r="75" spans="4:16" x14ac:dyDescent="0.55000000000000004">
      <c r="D75" s="23" t="s">
        <v>79</v>
      </c>
      <c r="E75" s="23" t="s">
        <v>6</v>
      </c>
      <c r="F75" s="36">
        <v>1.36</v>
      </c>
    </row>
    <row r="76" spans="4:16" x14ac:dyDescent="0.55000000000000004">
      <c r="E76" s="23" t="s">
        <v>7</v>
      </c>
      <c r="F76" s="23" t="e">
        <f>asset_life</f>
        <v>#REF!</v>
      </c>
    </row>
    <row r="77" spans="4:16" x14ac:dyDescent="0.55000000000000004">
      <c r="E77" s="23" t="s">
        <v>71</v>
      </c>
      <c r="F77" s="62">
        <v>11.75421</v>
      </c>
      <c r="G77" s="56"/>
      <c r="H77" s="56"/>
    </row>
    <row r="79" spans="4:16" ht="47.25" x14ac:dyDescent="0.55000000000000004">
      <c r="E79" s="24" t="s">
        <v>12</v>
      </c>
      <c r="F79" s="24" t="s">
        <v>8</v>
      </c>
      <c r="G79" s="25" t="s">
        <v>9</v>
      </c>
      <c r="H79" s="25" t="s">
        <v>31</v>
      </c>
      <c r="I79" s="25" t="s">
        <v>8</v>
      </c>
      <c r="J79" s="26" t="s">
        <v>9</v>
      </c>
      <c r="K79" s="26" t="s">
        <v>10</v>
      </c>
      <c r="L79" s="25" t="s">
        <v>11</v>
      </c>
      <c r="M79" s="24" t="s">
        <v>72</v>
      </c>
      <c r="N79" s="25" t="s">
        <v>69</v>
      </c>
      <c r="O79" s="25" t="s">
        <v>83</v>
      </c>
      <c r="P79" s="25" t="s">
        <v>80</v>
      </c>
    </row>
    <row r="80" spans="4:16" x14ac:dyDescent="0.55000000000000004">
      <c r="E80" s="23">
        <v>1</v>
      </c>
      <c r="F80" s="29">
        <f>K95*I80</f>
        <v>0.14125152814351055</v>
      </c>
      <c r="G80" s="30">
        <f>1/(1+wacc)</f>
        <v>0.92250922509225086</v>
      </c>
      <c r="H80" s="31">
        <f t="shared" ref="H80:H94" si="12">F80*G80</f>
        <v>0.13030583777076618</v>
      </c>
      <c r="I80" s="33">
        <v>1</v>
      </c>
      <c r="J80" s="33">
        <f>1+wacc</f>
        <v>1.0840000000000001</v>
      </c>
      <c r="K80" s="33">
        <f>I80/J80</f>
        <v>0.92250922509225086</v>
      </c>
      <c r="L80" s="36">
        <f>F75/SUM(K80:K94)*K80</f>
        <v>0.13030583777076618</v>
      </c>
    </row>
    <row r="81" spans="5:16" x14ac:dyDescent="0.55000000000000004">
      <c r="E81" s="23">
        <v>2</v>
      </c>
      <c r="F81" s="29">
        <f t="shared" ref="F81:F94" si="13">$F$80*I81</f>
        <v>0.1447828163470983</v>
      </c>
      <c r="G81" s="30">
        <f t="shared" ref="G81:G94" si="14">G80/(1+wacc)</f>
        <v>0.85102327038030512</v>
      </c>
      <c r="H81" s="31">
        <f t="shared" si="12"/>
        <v>0.1232135458625787</v>
      </c>
      <c r="I81" s="33">
        <f>I80*(1+tilt)</f>
        <v>1.0249999999999999</v>
      </c>
      <c r="J81" s="33">
        <f t="shared" ref="J81:J94" si="15">$J$80*(1+wacc)^E80</f>
        <v>1.1750560000000001</v>
      </c>
      <c r="K81" s="33">
        <f t="shared" ref="K81:K94" si="16">I81/J81</f>
        <v>0.87229885213981273</v>
      </c>
      <c r="L81" s="36">
        <f t="shared" ref="L81:L94" si="17">$K$95*K81</f>
        <v>0.12321354586257871</v>
      </c>
    </row>
    <row r="82" spans="5:16" x14ac:dyDescent="0.55000000000000004">
      <c r="E82" s="23">
        <v>3</v>
      </c>
      <c r="F82" s="29">
        <f t="shared" si="13"/>
        <v>0.14840238675577577</v>
      </c>
      <c r="G82" s="30">
        <f t="shared" si="14"/>
        <v>0.78507681769400839</v>
      </c>
      <c r="H82" s="31">
        <f t="shared" si="12"/>
        <v>0.11650727353241989</v>
      </c>
      <c r="I82" s="33">
        <f t="shared" ref="I82:I94" si="18">$I$80*(1+tilt)^E81</f>
        <v>1.0506249999999999</v>
      </c>
      <c r="J82" s="33">
        <f t="shared" si="15"/>
        <v>1.2737607040000003</v>
      </c>
      <c r="K82" s="33">
        <f t="shared" si="16"/>
        <v>0.82482133158976745</v>
      </c>
      <c r="L82" s="36">
        <f t="shared" si="17"/>
        <v>0.11650727353241988</v>
      </c>
    </row>
    <row r="83" spans="5:16" x14ac:dyDescent="0.55000000000000004">
      <c r="E83" s="23">
        <v>4</v>
      </c>
      <c r="F83" s="29">
        <f t="shared" si="13"/>
        <v>0.15211244642467014</v>
      </c>
      <c r="G83" s="30">
        <f t="shared" si="14"/>
        <v>0.72424060672878998</v>
      </c>
      <c r="H83" s="31">
        <f t="shared" si="12"/>
        <v>0.11016601048960367</v>
      </c>
      <c r="I83" s="33">
        <f t="shared" si="18"/>
        <v>1.0768906249999999</v>
      </c>
      <c r="J83" s="33">
        <f t="shared" si="15"/>
        <v>1.3807566031360003</v>
      </c>
      <c r="K83" s="33">
        <f t="shared" si="16"/>
        <v>0.77992791963054575</v>
      </c>
      <c r="L83" s="36">
        <f t="shared" si="17"/>
        <v>0.11016601048960367</v>
      </c>
      <c r="M83" s="54">
        <f>F77-11</f>
        <v>0.75421000000000049</v>
      </c>
      <c r="N83" s="56">
        <f>F83*M83/(1+wacc)^M83</f>
        <v>0.10795371757004332</v>
      </c>
      <c r="O83" s="56"/>
    </row>
    <row r="84" spans="5:16" x14ac:dyDescent="0.55000000000000004">
      <c r="E84" s="23">
        <v>5</v>
      </c>
      <c r="F84" s="29">
        <f t="shared" si="13"/>
        <v>0.15591525758528688</v>
      </c>
      <c r="G84" s="30">
        <f t="shared" si="14"/>
        <v>0.66811864089371764</v>
      </c>
      <c r="H84" s="31">
        <f t="shared" si="12"/>
        <v>0.10416988999247577</v>
      </c>
      <c r="I84" s="33">
        <f t="shared" si="18"/>
        <v>1.1038128906249998</v>
      </c>
      <c r="J84" s="33">
        <f t="shared" si="15"/>
        <v>1.4967401577994242</v>
      </c>
      <c r="K84" s="33">
        <f t="shared" si="16"/>
        <v>0.73747796828534085</v>
      </c>
      <c r="L84" s="36">
        <f t="shared" si="17"/>
        <v>0.10416988999247581</v>
      </c>
      <c r="M84" s="54">
        <f>M83+1</f>
        <v>1.7542100000000005</v>
      </c>
      <c r="N84" s="56">
        <f t="shared" ref="N84:N94" si="19">F84/(1+wacc)^M84</f>
        <v>0.13534427791981343</v>
      </c>
      <c r="O84" s="33">
        <v>1</v>
      </c>
      <c r="P84" s="54">
        <f t="shared" ref="P84:P94" si="20">O84/(1+wacc)^M84</f>
        <v>0.86806307487757606</v>
      </c>
    </row>
    <row r="85" spans="5:16" x14ac:dyDescent="0.55000000000000004">
      <c r="E85" s="23">
        <v>6</v>
      </c>
      <c r="F85" s="29">
        <f t="shared" si="13"/>
        <v>0.15981313902491906</v>
      </c>
      <c r="G85" s="30">
        <f t="shared" si="14"/>
        <v>0.6163456096805513</v>
      </c>
      <c r="H85" s="31">
        <f t="shared" si="12"/>
        <v>9.8500126607276445E-2</v>
      </c>
      <c r="I85" s="33">
        <f t="shared" si="18"/>
        <v>1.1314082128906247</v>
      </c>
      <c r="J85" s="33">
        <f t="shared" si="15"/>
        <v>1.6224663310545759</v>
      </c>
      <c r="K85" s="33">
        <f t="shared" si="16"/>
        <v>0.69733848477165516</v>
      </c>
      <c r="L85" s="36">
        <f t="shared" si="17"/>
        <v>9.8500126607276459E-2</v>
      </c>
      <c r="M85" s="54">
        <f t="shared" ref="M85:M94" si="21">M84+1</f>
        <v>2.7542100000000005</v>
      </c>
      <c r="N85" s="56">
        <f t="shared" si="19"/>
        <v>0.12797775356808927</v>
      </c>
      <c r="O85" s="33">
        <f t="shared" ref="O85:O94" si="22">(1+tilt)^E80</f>
        <v>1.0249999999999999</v>
      </c>
      <c r="P85" s="54">
        <f t="shared" si="20"/>
        <v>0.82081609939992195</v>
      </c>
    </row>
    <row r="86" spans="5:16" x14ac:dyDescent="0.55000000000000004">
      <c r="E86" s="23">
        <v>7</v>
      </c>
      <c r="F86" s="29">
        <f t="shared" si="13"/>
        <v>0.16380846750054201</v>
      </c>
      <c r="G86" s="30">
        <f t="shared" si="14"/>
        <v>0.56858451077541627</v>
      </c>
      <c r="H86" s="31">
        <f t="shared" si="12"/>
        <v>9.313895735466636E-2</v>
      </c>
      <c r="I86" s="33">
        <f t="shared" si="18"/>
        <v>1.1596934182128902</v>
      </c>
      <c r="J86" s="33">
        <f t="shared" si="15"/>
        <v>1.7587535028631605</v>
      </c>
      <c r="K86" s="33">
        <f t="shared" si="16"/>
        <v>0.65938371484404656</v>
      </c>
      <c r="L86" s="36">
        <f t="shared" si="17"/>
        <v>9.3138957354666374E-2</v>
      </c>
      <c r="M86" s="54">
        <f t="shared" si="21"/>
        <v>3.7542100000000005</v>
      </c>
      <c r="N86" s="56">
        <f t="shared" si="19"/>
        <v>0.12101217472997369</v>
      </c>
      <c r="O86" s="33">
        <f t="shared" si="22"/>
        <v>1.0506249999999999</v>
      </c>
      <c r="P86" s="54">
        <f t="shared" si="20"/>
        <v>0.77614068439568262</v>
      </c>
    </row>
    <row r="87" spans="5:16" x14ac:dyDescent="0.55000000000000004">
      <c r="E87" s="23">
        <v>8</v>
      </c>
      <c r="F87" s="29">
        <f t="shared" si="13"/>
        <v>0.16790367918805557</v>
      </c>
      <c r="G87" s="30">
        <f t="shared" si="14"/>
        <v>0.52452445643488588</v>
      </c>
      <c r="H87" s="31">
        <f t="shared" si="12"/>
        <v>8.8069586059532315E-2</v>
      </c>
      <c r="I87" s="33">
        <f t="shared" si="18"/>
        <v>1.1886857536682125</v>
      </c>
      <c r="J87" s="33">
        <f t="shared" si="15"/>
        <v>1.9064887971036661</v>
      </c>
      <c r="K87" s="33">
        <f t="shared" si="16"/>
        <v>0.6234947488147119</v>
      </c>
      <c r="L87" s="36">
        <f t="shared" si="17"/>
        <v>8.8069586059532315E-2</v>
      </c>
      <c r="M87" s="54">
        <f t="shared" si="21"/>
        <v>4.7542100000000005</v>
      </c>
      <c r="N87" s="56">
        <f t="shared" si="19"/>
        <v>0.11442571872529801</v>
      </c>
      <c r="O87" s="33">
        <f t="shared" si="22"/>
        <v>1.0768906249999999</v>
      </c>
      <c r="P87" s="54">
        <f t="shared" si="20"/>
        <v>0.73389686485754113</v>
      </c>
    </row>
    <row r="88" spans="5:16" x14ac:dyDescent="0.55000000000000004">
      <c r="E88" s="23">
        <v>9</v>
      </c>
      <c r="F88" s="29">
        <f t="shared" si="13"/>
        <v>0.17210127116775695</v>
      </c>
      <c r="G88" s="30">
        <f t="shared" si="14"/>
        <v>0.48387864984768064</v>
      </c>
      <c r="H88" s="31">
        <f t="shared" si="12"/>
        <v>8.3276130729723799E-2</v>
      </c>
      <c r="I88" s="33">
        <f t="shared" si="18"/>
        <v>1.2184028975099177</v>
      </c>
      <c r="J88" s="33">
        <f t="shared" si="15"/>
        <v>2.0666338560603736</v>
      </c>
      <c r="K88" s="33">
        <f t="shared" si="16"/>
        <v>0.5895591490176012</v>
      </c>
      <c r="L88" s="36">
        <f t="shared" si="17"/>
        <v>8.3276130729723827E-2</v>
      </c>
      <c r="M88" s="54">
        <f t="shared" si="21"/>
        <v>5.7542100000000005</v>
      </c>
      <c r="N88" s="56">
        <f t="shared" si="19"/>
        <v>0.10819775063969597</v>
      </c>
      <c r="O88" s="33">
        <f t="shared" si="22"/>
        <v>1.1038128906249998</v>
      </c>
      <c r="P88" s="54">
        <f t="shared" si="20"/>
        <v>0.69395229379979662</v>
      </c>
    </row>
    <row r="89" spans="5:16" x14ac:dyDescent="0.55000000000000004">
      <c r="E89" s="23">
        <v>10</v>
      </c>
      <c r="F89" s="29">
        <f t="shared" si="13"/>
        <v>0.17640380294695085</v>
      </c>
      <c r="G89" s="30">
        <f t="shared" si="14"/>
        <v>0.44638251830966846</v>
      </c>
      <c r="H89" s="31">
        <f t="shared" si="12"/>
        <v>7.8743573798862432E-2</v>
      </c>
      <c r="I89" s="33">
        <f t="shared" si="18"/>
        <v>1.2488629699476654</v>
      </c>
      <c r="J89" s="33">
        <f t="shared" si="15"/>
        <v>2.2402310999694452</v>
      </c>
      <c r="K89" s="33">
        <f t="shared" si="16"/>
        <v>0.55747059754893091</v>
      </c>
      <c r="L89" s="36">
        <f t="shared" si="17"/>
        <v>7.874357379886246E-2</v>
      </c>
      <c r="M89" s="54">
        <f t="shared" si="21"/>
        <v>6.7542100000000005</v>
      </c>
      <c r="N89" s="56">
        <f t="shared" si="19"/>
        <v>0.10230875867683427</v>
      </c>
      <c r="O89" s="33">
        <f t="shared" si="22"/>
        <v>1.1314082128906247</v>
      </c>
      <c r="P89" s="54">
        <f t="shared" si="20"/>
        <v>0.65618182762434629</v>
      </c>
    </row>
    <row r="90" spans="5:16" x14ac:dyDescent="0.55000000000000004">
      <c r="E90" s="23">
        <v>11</v>
      </c>
      <c r="F90" s="29">
        <f t="shared" si="13"/>
        <v>0.18081389802062461</v>
      </c>
      <c r="G90" s="30">
        <f t="shared" si="14"/>
        <v>0.41179199106057973</v>
      </c>
      <c r="H90" s="31">
        <f t="shared" si="12"/>
        <v>7.445771507733763E-2</v>
      </c>
      <c r="I90" s="33">
        <f t="shared" si="18"/>
        <v>1.2800845441963571</v>
      </c>
      <c r="J90" s="33">
        <f t="shared" si="15"/>
        <v>2.4284105123668787</v>
      </c>
      <c r="K90" s="33">
        <f t="shared" si="16"/>
        <v>0.52712856318049284</v>
      </c>
      <c r="L90" s="36">
        <f t="shared" si="17"/>
        <v>7.4457715077337658E-2</v>
      </c>
      <c r="M90" s="54">
        <f t="shared" si="21"/>
        <v>7.7542100000000005</v>
      </c>
      <c r="N90" s="56">
        <f t="shared" si="19"/>
        <v>9.6740293029294391E-2</v>
      </c>
      <c r="O90" s="33">
        <f t="shared" si="22"/>
        <v>1.1596934182128902</v>
      </c>
      <c r="P90" s="54">
        <f t="shared" si="20"/>
        <v>0.62046713405438636</v>
      </c>
    </row>
    <row r="91" spans="5:16" x14ac:dyDescent="0.55000000000000004">
      <c r="E91" s="23">
        <v>12</v>
      </c>
      <c r="F91" s="29">
        <f t="shared" si="13"/>
        <v>0.18533424547114022</v>
      </c>
      <c r="G91" s="30">
        <f t="shared" si="14"/>
        <v>0.37988191057249049</v>
      </c>
      <c r="H91" s="31">
        <f t="shared" si="12"/>
        <v>7.0405127264087694E-2</v>
      </c>
      <c r="I91" s="33">
        <f t="shared" si="18"/>
        <v>1.312086657801266</v>
      </c>
      <c r="J91" s="33">
        <f t="shared" si="15"/>
        <v>2.6323969954056969</v>
      </c>
      <c r="K91" s="33">
        <f t="shared" si="16"/>
        <v>0.49843798640221865</v>
      </c>
      <c r="L91" s="36">
        <f t="shared" si="17"/>
        <v>7.0405127264087722E-2</v>
      </c>
      <c r="M91" s="54">
        <f t="shared" si="21"/>
        <v>8.7542100000000005</v>
      </c>
      <c r="N91" s="56">
        <f t="shared" si="19"/>
        <v>9.147490807659292E-2</v>
      </c>
      <c r="O91" s="33">
        <f t="shared" si="22"/>
        <v>1.1886857536682125</v>
      </c>
      <c r="P91" s="54">
        <f t="shared" si="20"/>
        <v>0.58669632140751471</v>
      </c>
    </row>
    <row r="92" spans="5:16" x14ac:dyDescent="0.55000000000000004">
      <c r="E92" s="23">
        <v>13</v>
      </c>
      <c r="F92" s="29">
        <f t="shared" si="13"/>
        <v>0.1899676016079187</v>
      </c>
      <c r="G92" s="30">
        <f t="shared" si="14"/>
        <v>0.35044456694879195</v>
      </c>
      <c r="H92" s="31">
        <f t="shared" si="12"/>
        <v>6.6573113879787704E-2</v>
      </c>
      <c r="I92" s="33">
        <f t="shared" si="18"/>
        <v>1.3448888242462975</v>
      </c>
      <c r="J92" s="33">
        <f t="shared" si="15"/>
        <v>2.853518343019775</v>
      </c>
      <c r="K92" s="33">
        <f t="shared" si="16"/>
        <v>0.47130898160726398</v>
      </c>
      <c r="L92" s="36">
        <f t="shared" si="17"/>
        <v>6.6573113879787746E-2</v>
      </c>
      <c r="M92" s="54">
        <f t="shared" si="21"/>
        <v>9.7542100000000005</v>
      </c>
      <c r="N92" s="56">
        <f t="shared" si="19"/>
        <v>8.6496107729250676E-2</v>
      </c>
      <c r="O92" s="33">
        <f t="shared" si="22"/>
        <v>1.2184028975099177</v>
      </c>
      <c r="P92" s="54">
        <f t="shared" si="20"/>
        <v>0.5547635880467735</v>
      </c>
    </row>
    <row r="93" spans="5:16" x14ac:dyDescent="0.55000000000000004">
      <c r="E93" s="23">
        <v>14</v>
      </c>
      <c r="F93" s="29">
        <f t="shared" si="13"/>
        <v>0.19471679164811667</v>
      </c>
      <c r="G93" s="30">
        <f t="shared" si="14"/>
        <v>0.32328834589371946</v>
      </c>
      <c r="H93" s="31">
        <f t="shared" si="12"/>
        <v>6.2949669489651652E-2</v>
      </c>
      <c r="I93" s="33">
        <f t="shared" si="18"/>
        <v>1.3785110448524549</v>
      </c>
      <c r="J93" s="33">
        <f t="shared" si="15"/>
        <v>3.0932138838334362</v>
      </c>
      <c r="K93" s="33">
        <f t="shared" si="16"/>
        <v>0.4456565554865734</v>
      </c>
      <c r="L93" s="36">
        <f t="shared" si="17"/>
        <v>6.2949669489651694E-2</v>
      </c>
      <c r="M93" s="54">
        <f t="shared" si="21"/>
        <v>10.75421</v>
      </c>
      <c r="N93" s="56">
        <f t="shared" si="19"/>
        <v>8.1788293747677057E-2</v>
      </c>
      <c r="O93" s="33">
        <f t="shared" si="22"/>
        <v>1.2488629699476654</v>
      </c>
      <c r="P93" s="54">
        <f t="shared" si="20"/>
        <v>0.52456889091138625</v>
      </c>
    </row>
    <row r="94" spans="5:16" x14ac:dyDescent="0.55000000000000004">
      <c r="E94" s="39">
        <v>15</v>
      </c>
      <c r="F94" s="40">
        <f t="shared" si="13"/>
        <v>0.19958471143931955</v>
      </c>
      <c r="G94" s="41">
        <f t="shared" si="14"/>
        <v>0.29823648145177073</v>
      </c>
      <c r="H94" s="42">
        <f t="shared" si="12"/>
        <v>5.9523442091229638E-2</v>
      </c>
      <c r="I94" s="44">
        <f t="shared" si="18"/>
        <v>1.4129738209737661</v>
      </c>
      <c r="J94" s="44">
        <f t="shared" si="15"/>
        <v>3.3530438500754451</v>
      </c>
      <c r="K94" s="44">
        <f t="shared" si="16"/>
        <v>0.42140034075068045</v>
      </c>
      <c r="L94" s="63">
        <f t="shared" si="17"/>
        <v>5.9523442091229672E-2</v>
      </c>
      <c r="M94" s="64">
        <f t="shared" si="21"/>
        <v>11.75421</v>
      </c>
      <c r="N94" s="65">
        <f t="shared" si="19"/>
        <v>7.7336716873956601E-2</v>
      </c>
      <c r="O94" s="44">
        <f t="shared" si="22"/>
        <v>1.2800845441963571</v>
      </c>
      <c r="P94" s="64">
        <f t="shared" si="20"/>
        <v>0.49601763208871852</v>
      </c>
    </row>
    <row r="95" spans="5:16" ht="16.149999999999999" thickBot="1" x14ac:dyDescent="0.6">
      <c r="E95" s="23" t="s">
        <v>6</v>
      </c>
      <c r="F95" s="66">
        <f>NPV(wacc,F80:F94)</f>
        <v>1.3599999999999997</v>
      </c>
      <c r="G95" s="48"/>
      <c r="H95" s="56">
        <f>SUM(H80:H94)</f>
        <v>1.3599999999999999</v>
      </c>
      <c r="I95" s="67"/>
      <c r="K95" s="50">
        <f>F75/SUM(K80:K94)</f>
        <v>0.14125152814351055</v>
      </c>
      <c r="L95" s="36">
        <f>SUM(L80:L94)</f>
        <v>1.36</v>
      </c>
      <c r="N95" s="68">
        <f>SUM(N83:N94)</f>
        <v>1.2510564712865198</v>
      </c>
      <c r="P95" s="33">
        <f>SUM(P84:P94)</f>
        <v>7.3315644114636438</v>
      </c>
    </row>
    <row r="96" spans="5:16" x14ac:dyDescent="0.55000000000000004">
      <c r="G96" s="48"/>
      <c r="K96" s="61"/>
      <c r="L96" s="33"/>
    </row>
    <row r="97" spans="5:12" x14ac:dyDescent="0.55000000000000004">
      <c r="G97" s="69"/>
      <c r="L97" s="70"/>
    </row>
    <row r="98" spans="5:12" x14ac:dyDescent="0.55000000000000004">
      <c r="E98" s="23" t="s">
        <v>125</v>
      </c>
    </row>
    <row r="99" spans="5:12" x14ac:dyDescent="0.55000000000000004">
      <c r="E99" s="23" t="s">
        <v>77</v>
      </c>
      <c r="F99" s="45">
        <f>NPV(wacc,F80:F90)</f>
        <v>1.1005486472752433</v>
      </c>
    </row>
    <row r="100" spans="5:12" x14ac:dyDescent="0.55000000000000004">
      <c r="E100" s="23" t="s">
        <v>78</v>
      </c>
      <c r="F100" s="45">
        <f>F91*(F77-11)/((1+wacc)^F77)</f>
        <v>5.4163462731887803E-2</v>
      </c>
    </row>
    <row r="101" spans="5:12" x14ac:dyDescent="0.55000000000000004">
      <c r="E101" s="23" t="s">
        <v>70</v>
      </c>
      <c r="F101" s="45">
        <f>F100+F99</f>
        <v>1.1547121100071311</v>
      </c>
    </row>
    <row r="102" spans="5:12" x14ac:dyDescent="0.55000000000000004">
      <c r="F102" s="45"/>
    </row>
    <row r="103" spans="5:12" x14ac:dyDescent="0.55000000000000004">
      <c r="F103" s="45"/>
    </row>
    <row r="104" spans="5:12" x14ac:dyDescent="0.55000000000000004">
      <c r="E104" s="23" t="s">
        <v>126</v>
      </c>
    </row>
    <row r="108" spans="5:12" x14ac:dyDescent="0.55000000000000004">
      <c r="E108" s="23" t="s">
        <v>81</v>
      </c>
      <c r="F108" s="29">
        <f>N83</f>
        <v>0.10795371757004332</v>
      </c>
    </row>
    <row r="109" spans="5:12" x14ac:dyDescent="0.55000000000000004">
      <c r="E109" s="23" t="s">
        <v>82</v>
      </c>
      <c r="F109" s="29">
        <f>P95*F84</f>
        <v>1.1431027537164762</v>
      </c>
    </row>
    <row r="110" spans="5:12" x14ac:dyDescent="0.55000000000000004">
      <c r="E110" s="23" t="s">
        <v>70</v>
      </c>
      <c r="F110" s="29">
        <f>SUM(F108:F109)</f>
        <v>1.2510564712865195</v>
      </c>
    </row>
    <row r="112" spans="5:12" x14ac:dyDescent="0.55000000000000004">
      <c r="E112" s="23" t="s">
        <v>57</v>
      </c>
      <c r="F112" s="45">
        <f>F101*(1+tilt)^(15-F77)</f>
        <v>1.2510686330365466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4ECA-CEC8-41F7-A5C7-A6652D93AA87}">
  <dimension ref="B1:O56"/>
  <sheetViews>
    <sheetView showGridLines="0" zoomScale="70" zoomScaleNormal="70" workbookViewId="0">
      <selection sqref="A1:XFD1"/>
    </sheetView>
  </sheetViews>
  <sheetFormatPr defaultRowHeight="15.75" x14ac:dyDescent="0.55000000000000004"/>
  <cols>
    <col min="1" max="1" width="4.3984375" style="23" customWidth="1"/>
    <col min="2" max="2" width="3.796875" style="23" customWidth="1"/>
    <col min="3" max="3" width="32.73046875" style="23" customWidth="1"/>
    <col min="4" max="4" width="19.73046875" style="23" customWidth="1"/>
    <col min="5" max="5" width="21.73046875" style="23" customWidth="1"/>
    <col min="6" max="6" width="17.86328125" style="23" customWidth="1"/>
    <col min="7" max="7" width="9.06640625" style="23"/>
    <col min="8" max="22" width="15.3984375" style="23" customWidth="1"/>
    <col min="23" max="16384" width="9.06640625" style="23"/>
  </cols>
  <sheetData>
    <row r="1" spans="2:14" s="96" customFormat="1" ht="25.9" x14ac:dyDescent="0.9">
      <c r="B1" s="96" t="s">
        <v>73</v>
      </c>
    </row>
    <row r="3" spans="2:14" ht="31.9" thickBot="1" x14ac:dyDescent="0.6">
      <c r="C3" s="23" t="s">
        <v>14</v>
      </c>
      <c r="D3" s="72" t="s">
        <v>25</v>
      </c>
      <c r="E3" s="72" t="s">
        <v>38</v>
      </c>
      <c r="F3" s="72" t="s">
        <v>105</v>
      </c>
      <c r="H3" s="71" t="s">
        <v>12</v>
      </c>
      <c r="I3" s="71" t="s">
        <v>17</v>
      </c>
      <c r="J3" s="71" t="s">
        <v>18</v>
      </c>
      <c r="K3" s="71" t="s">
        <v>20</v>
      </c>
      <c r="L3" s="71" t="s">
        <v>19</v>
      </c>
      <c r="M3" s="71" t="s">
        <v>27</v>
      </c>
      <c r="N3" s="71" t="s">
        <v>24</v>
      </c>
    </row>
    <row r="4" spans="2:14" ht="16.149999999999999" thickBot="1" x14ac:dyDescent="0.6">
      <c r="C4" s="23" t="s">
        <v>114</v>
      </c>
      <c r="D4" s="73">
        <v>10000000</v>
      </c>
      <c r="H4" s="23">
        <v>1</v>
      </c>
      <c r="I4" s="33">
        <v>1</v>
      </c>
      <c r="J4" s="33">
        <f>(1+wacc_2)</f>
        <v>1.1200000000000001</v>
      </c>
      <c r="K4" s="54">
        <f>I4/J4</f>
        <v>0.89285714285714279</v>
      </c>
      <c r="L4" s="74">
        <f t="shared" ref="L4:L18" si="0">$L$20*I4</f>
        <v>1128690.7486760686</v>
      </c>
      <c r="M4" s="74">
        <f>E11</f>
        <v>1128690.7486760686</v>
      </c>
      <c r="N4" s="74">
        <f>NPV(wacc,M4:M18)</f>
        <v>10867276.541177552</v>
      </c>
    </row>
    <row r="5" spans="2:14" x14ac:dyDescent="0.55000000000000004">
      <c r="C5" s="23" t="s">
        <v>15</v>
      </c>
      <c r="D5" s="75">
        <v>3000000</v>
      </c>
      <c r="E5" s="76">
        <v>3000000</v>
      </c>
      <c r="F5" s="75">
        <f>E5</f>
        <v>3000000</v>
      </c>
      <c r="H5" s="23">
        <v>2</v>
      </c>
      <c r="I5" s="33">
        <f t="shared" ref="I5:I18" si="1">$I$4*(1+tilt_2)^(H5-$H$4)</f>
        <v>1.05</v>
      </c>
      <c r="J5" s="33">
        <f t="shared" ref="J5:J18" si="2">$J$4*(1+wacc_2)^(H5-$H$4)</f>
        <v>1.2544000000000002</v>
      </c>
      <c r="K5" s="54">
        <f t="shared" ref="K5:K18" si="3">I5/J5</f>
        <v>0.8370535714285714</v>
      </c>
      <c r="L5" s="74">
        <f t="shared" si="0"/>
        <v>1185125.2861098722</v>
      </c>
      <c r="M5" s="74">
        <f t="shared" ref="M5:M18" si="4">M4*(1+tilt)</f>
        <v>1156908.0173929702</v>
      </c>
      <c r="N5" s="74">
        <f>NPV(wacc,M5:M18)</f>
        <v>10651437.021960396</v>
      </c>
    </row>
    <row r="6" spans="2:14" x14ac:dyDescent="0.55000000000000004">
      <c r="C6" s="23" t="s">
        <v>16</v>
      </c>
      <c r="D6" s="23">
        <v>20</v>
      </c>
      <c r="E6" s="23">
        <v>20</v>
      </c>
      <c r="F6" s="23">
        <v>20</v>
      </c>
      <c r="H6" s="23">
        <v>3</v>
      </c>
      <c r="I6" s="33">
        <f t="shared" si="1"/>
        <v>1.1025</v>
      </c>
      <c r="J6" s="33">
        <f t="shared" si="2"/>
        <v>1.4049280000000004</v>
      </c>
      <c r="K6" s="54">
        <f t="shared" si="3"/>
        <v>0.78473772321428548</v>
      </c>
      <c r="L6" s="74">
        <f t="shared" si="0"/>
        <v>1244381.5504153657</v>
      </c>
      <c r="M6" s="74">
        <f t="shared" si="4"/>
        <v>1185830.7178277944</v>
      </c>
      <c r="N6" s="74">
        <f>NPV(wacc,M6:M18)</f>
        <v>10389249.714412101</v>
      </c>
    </row>
    <row r="7" spans="2:14" x14ac:dyDescent="0.55000000000000004">
      <c r="C7" s="23" t="s">
        <v>113</v>
      </c>
      <c r="D7" s="31">
        <f>D4/D6/D5</f>
        <v>0.16666666666666666</v>
      </c>
      <c r="H7" s="23">
        <v>4</v>
      </c>
      <c r="I7" s="33">
        <f t="shared" si="1"/>
        <v>1.1576250000000001</v>
      </c>
      <c r="J7" s="33">
        <f t="shared" si="2"/>
        <v>1.5735193600000006</v>
      </c>
      <c r="K7" s="54">
        <f t="shared" si="3"/>
        <v>0.73569161551339268</v>
      </c>
      <c r="L7" s="74">
        <f t="shared" si="0"/>
        <v>1306600.6279361341</v>
      </c>
      <c r="M7" s="74">
        <f t="shared" si="4"/>
        <v>1215476.4857734891</v>
      </c>
      <c r="N7" s="74">
        <f>NPV(wacc,M7:M18)</f>
        <v>10076115.972594924</v>
      </c>
    </row>
    <row r="8" spans="2:14" x14ac:dyDescent="0.55000000000000004">
      <c r="C8" s="23" t="s">
        <v>26</v>
      </c>
      <c r="D8" s="23">
        <v>15</v>
      </c>
      <c r="E8" s="23">
        <v>15</v>
      </c>
      <c r="F8" s="77">
        <v>20</v>
      </c>
      <c r="H8" s="23">
        <v>5</v>
      </c>
      <c r="I8" s="33">
        <f t="shared" si="1"/>
        <v>1.21550625</v>
      </c>
      <c r="J8" s="33">
        <f t="shared" si="2"/>
        <v>1.7623416832000005</v>
      </c>
      <c r="K8" s="54">
        <f t="shared" si="3"/>
        <v>0.68971088954380566</v>
      </c>
      <c r="L8" s="74">
        <f t="shared" si="0"/>
        <v>1371930.6593329406</v>
      </c>
      <c r="M8" s="74">
        <f t="shared" si="4"/>
        <v>1245863.3979178262</v>
      </c>
      <c r="N8" s="74">
        <f>NPV(wacc,M8:M18)</f>
        <v>9707033.2285194099</v>
      </c>
    </row>
    <row r="9" spans="2:14" x14ac:dyDescent="0.55000000000000004">
      <c r="C9" s="23" t="s">
        <v>21</v>
      </c>
      <c r="D9" s="78">
        <v>0.12</v>
      </c>
      <c r="E9" s="79">
        <f>wacc</f>
        <v>8.4000000000000005E-2</v>
      </c>
      <c r="F9" s="53"/>
      <c r="H9" s="23">
        <v>6</v>
      </c>
      <c r="I9" s="33">
        <f t="shared" si="1"/>
        <v>1.2762815625000001</v>
      </c>
      <c r="J9" s="33">
        <f t="shared" si="2"/>
        <v>1.9738226851840008</v>
      </c>
      <c r="K9" s="54">
        <f t="shared" si="3"/>
        <v>0.6466039589473177</v>
      </c>
      <c r="L9" s="74">
        <f t="shared" si="0"/>
        <v>1440527.1922995879</v>
      </c>
      <c r="M9" s="74">
        <f t="shared" si="4"/>
        <v>1277009.9828657717</v>
      </c>
      <c r="N9" s="74">
        <f>NPV(wacc,M9:M18)</f>
        <v>9276560.6217972152</v>
      </c>
    </row>
    <row r="10" spans="2:14" x14ac:dyDescent="0.55000000000000004">
      <c r="C10" s="23" t="s">
        <v>22</v>
      </c>
      <c r="D10" s="78">
        <v>0.05</v>
      </c>
      <c r="E10" s="79">
        <f>tilt</f>
        <v>2.5000000000000001E-2</v>
      </c>
      <c r="F10" s="53"/>
      <c r="H10" s="23">
        <v>7</v>
      </c>
      <c r="I10" s="33">
        <f t="shared" si="1"/>
        <v>1.340095640625</v>
      </c>
      <c r="J10" s="33">
        <f t="shared" si="2"/>
        <v>2.210681407406081</v>
      </c>
      <c r="K10" s="54">
        <f t="shared" si="3"/>
        <v>0.60619121151311028</v>
      </c>
      <c r="L10" s="74">
        <f t="shared" si="0"/>
        <v>1512553.5519145669</v>
      </c>
      <c r="M10" s="74">
        <f t="shared" si="4"/>
        <v>1308935.232437416</v>
      </c>
      <c r="N10" s="74">
        <f>NPV(wacc,M10:M18)</f>
        <v>8778781.7311624084</v>
      </c>
    </row>
    <row r="11" spans="2:14" ht="16.149999999999999" thickBot="1" x14ac:dyDescent="0.6">
      <c r="C11" s="23" t="s">
        <v>111</v>
      </c>
      <c r="D11" s="74">
        <f>L20</f>
        <v>1128690.7486760686</v>
      </c>
      <c r="E11" s="75">
        <f>D11*(1+tilt)^E15</f>
        <v>1128690.7486760686</v>
      </c>
      <c r="H11" s="23">
        <v>8</v>
      </c>
      <c r="I11" s="33">
        <f t="shared" si="1"/>
        <v>1.4071004226562502</v>
      </c>
      <c r="J11" s="33">
        <f t="shared" si="2"/>
        <v>2.4759631762948109</v>
      </c>
      <c r="K11" s="54">
        <f t="shared" si="3"/>
        <v>0.56830426079354091</v>
      </c>
      <c r="L11" s="74">
        <f t="shared" si="0"/>
        <v>1588181.2295102957</v>
      </c>
      <c r="M11" s="74">
        <f t="shared" si="4"/>
        <v>1341658.6132483513</v>
      </c>
      <c r="N11" s="74">
        <f>NPV(wacc,M11:M18)</f>
        <v>8207264.1641426366</v>
      </c>
    </row>
    <row r="12" spans="2:14" ht="16.149999999999999" thickBot="1" x14ac:dyDescent="0.6">
      <c r="C12" s="23" t="s">
        <v>23</v>
      </c>
      <c r="D12" s="80"/>
      <c r="E12" s="73">
        <f>M19</f>
        <v>10867276.541177552</v>
      </c>
      <c r="F12" s="75">
        <f>VLOOKUP(21-F8,$H$26:$N$46,7,FALSE)*(F5/E5)*(F6/E6)</f>
        <v>12884169.916366342</v>
      </c>
      <c r="H12" s="23">
        <v>9</v>
      </c>
      <c r="I12" s="33">
        <f t="shared" si="1"/>
        <v>1.4774554437890626</v>
      </c>
      <c r="J12" s="33">
        <f t="shared" si="2"/>
        <v>2.7730787574501883</v>
      </c>
      <c r="K12" s="54">
        <f t="shared" si="3"/>
        <v>0.5327852444939446</v>
      </c>
      <c r="L12" s="74">
        <f t="shared" si="0"/>
        <v>1667590.2909858103</v>
      </c>
      <c r="M12" s="74">
        <f t="shared" si="4"/>
        <v>1375200.0785795599</v>
      </c>
      <c r="N12" s="74">
        <f>NPV(wacc,M12:M18)</f>
        <v>7555015.7406822676</v>
      </c>
    </row>
    <row r="13" spans="2:14" x14ac:dyDescent="0.55000000000000004">
      <c r="C13" s="23" t="s">
        <v>117</v>
      </c>
      <c r="E13" s="74">
        <f>E6/D6*E5/D5*E12</f>
        <v>10867276.541177552</v>
      </c>
      <c r="F13" s="74">
        <f>F6/D6*F5/D5*F12</f>
        <v>12884169.916366342</v>
      </c>
      <c r="H13" s="23">
        <v>10</v>
      </c>
      <c r="I13" s="33">
        <f t="shared" si="1"/>
        <v>1.5513282159785158</v>
      </c>
      <c r="J13" s="33">
        <f t="shared" si="2"/>
        <v>3.1058482083442112</v>
      </c>
      <c r="K13" s="54">
        <f t="shared" si="3"/>
        <v>0.499486166713073</v>
      </c>
      <c r="L13" s="74">
        <f t="shared" si="0"/>
        <v>1750969.8055351009</v>
      </c>
      <c r="M13" s="74">
        <f t="shared" si="4"/>
        <v>1409580.0805440487</v>
      </c>
      <c r="N13" s="74">
        <f>NPV(wacc,M13:M18)</f>
        <v>6814436.9843200184</v>
      </c>
    </row>
    <row r="14" spans="2:14" x14ac:dyDescent="0.55000000000000004">
      <c r="C14" s="23" t="s">
        <v>118</v>
      </c>
      <c r="E14" s="54">
        <f>E13/E6/E5</f>
        <v>0.18112127568629252</v>
      </c>
      <c r="F14" s="54">
        <f>F13/F6/F5</f>
        <v>0.21473616527277239</v>
      </c>
      <c r="H14" s="23">
        <v>11</v>
      </c>
      <c r="I14" s="33">
        <f t="shared" si="1"/>
        <v>1.6288946267774416</v>
      </c>
      <c r="J14" s="33">
        <f t="shared" si="2"/>
        <v>3.4785499933455166</v>
      </c>
      <c r="K14" s="54">
        <f t="shared" si="3"/>
        <v>0.46826828129350595</v>
      </c>
      <c r="L14" s="74">
        <f t="shared" si="0"/>
        <v>1838518.2958118559</v>
      </c>
      <c r="M14" s="74">
        <f t="shared" si="4"/>
        <v>1444819.5825576498</v>
      </c>
      <c r="N14" s="74">
        <f>NPV(wacc,M14:M18)</f>
        <v>5977269.6104588509</v>
      </c>
    </row>
    <row r="15" spans="2:14" x14ac:dyDescent="0.55000000000000004">
      <c r="C15" s="23" t="s">
        <v>116</v>
      </c>
      <c r="E15" s="81">
        <v>0</v>
      </c>
      <c r="H15" s="23">
        <v>12</v>
      </c>
      <c r="I15" s="33">
        <f t="shared" si="1"/>
        <v>1.7103393581163138</v>
      </c>
      <c r="J15" s="33">
        <f t="shared" si="2"/>
        <v>3.8959759925469797</v>
      </c>
      <c r="K15" s="54">
        <f t="shared" si="3"/>
        <v>0.43900151371266172</v>
      </c>
      <c r="L15" s="74">
        <f t="shared" si="0"/>
        <v>1930444.2106024488</v>
      </c>
      <c r="M15" s="74">
        <f t="shared" si="4"/>
        <v>1480940.0721215908</v>
      </c>
      <c r="N15" s="74">
        <f>NPV(wacc,M15:M18)</f>
        <v>5034540.675179746</v>
      </c>
    </row>
    <row r="16" spans="2:14" x14ac:dyDescent="0.55000000000000004">
      <c r="H16" s="23">
        <v>13</v>
      </c>
      <c r="I16" s="33">
        <f t="shared" si="1"/>
        <v>1.7958563260221292</v>
      </c>
      <c r="J16" s="33">
        <f t="shared" si="2"/>
        <v>4.363493111652617</v>
      </c>
      <c r="K16" s="54">
        <f t="shared" si="3"/>
        <v>0.41156391910562035</v>
      </c>
      <c r="L16" s="74">
        <f t="shared" si="0"/>
        <v>2026966.4211325711</v>
      </c>
      <c r="M16" s="74">
        <f t="shared" si="4"/>
        <v>1517963.5739246304</v>
      </c>
      <c r="N16" s="74">
        <f>NPV(wacc,M16:M18)</f>
        <v>3976502.0197732532</v>
      </c>
    </row>
    <row r="17" spans="3:15" x14ac:dyDescent="0.55000000000000004">
      <c r="C17" s="23" t="s">
        <v>112</v>
      </c>
      <c r="H17" s="23">
        <v>14</v>
      </c>
      <c r="I17" s="33">
        <f t="shared" si="1"/>
        <v>1.885649142323236</v>
      </c>
      <c r="J17" s="33">
        <f t="shared" si="2"/>
        <v>4.8871122850509314</v>
      </c>
      <c r="K17" s="54">
        <f t="shared" si="3"/>
        <v>0.38584117416151908</v>
      </c>
      <c r="L17" s="74">
        <f t="shared" si="0"/>
        <v>2128314.7421891997</v>
      </c>
      <c r="M17" s="74">
        <f t="shared" si="4"/>
        <v>1555912.6632727461</v>
      </c>
      <c r="N17" s="74">
        <f>NPV(wacc,M17:M18)</f>
        <v>2792564.6155095766</v>
      </c>
    </row>
    <row r="18" spans="3:15" x14ac:dyDescent="0.55000000000000004">
      <c r="C18" s="23" t="s">
        <v>115</v>
      </c>
      <c r="H18" s="23">
        <v>15</v>
      </c>
      <c r="I18" s="33">
        <f t="shared" si="1"/>
        <v>1.9799315994393973</v>
      </c>
      <c r="J18" s="33">
        <f t="shared" si="2"/>
        <v>5.4735657592570437</v>
      </c>
      <c r="K18" s="54">
        <f t="shared" si="3"/>
        <v>0.36172610077642403</v>
      </c>
      <c r="L18" s="74">
        <f t="shared" si="0"/>
        <v>2234730.4792986596</v>
      </c>
      <c r="M18" s="74">
        <f t="shared" si="4"/>
        <v>1594810.4798545646</v>
      </c>
      <c r="N18" s="74">
        <f>NPV(wacc,M18:M18)</f>
        <v>1471227.3799396353</v>
      </c>
    </row>
    <row r="19" spans="3:15" x14ac:dyDescent="0.55000000000000004">
      <c r="C19" s="23" t="s">
        <v>119</v>
      </c>
      <c r="H19" s="82"/>
      <c r="I19" s="82"/>
      <c r="J19" s="82"/>
      <c r="K19" s="83">
        <f>SUM(K4:K18)</f>
        <v>8.8598227740679167</v>
      </c>
      <c r="L19" s="84">
        <f>NPV(wacc_2,L4:L18)</f>
        <v>9999999.9999999963</v>
      </c>
      <c r="M19" s="84">
        <f>NPV(wacc,M4:M18)</f>
        <v>10867276.541177552</v>
      </c>
      <c r="N19" s="82"/>
    </row>
    <row r="20" spans="3:15" x14ac:dyDescent="0.55000000000000004">
      <c r="C20" s="23" t="s">
        <v>120</v>
      </c>
      <c r="K20" s="23" t="s">
        <v>13</v>
      </c>
      <c r="L20" s="85">
        <f>D4/K19</f>
        <v>1128690.7486760686</v>
      </c>
    </row>
    <row r="21" spans="3:15" x14ac:dyDescent="0.55000000000000004">
      <c r="K21" s="23" t="s">
        <v>39</v>
      </c>
      <c r="L21" s="56"/>
    </row>
    <row r="22" spans="3:15" x14ac:dyDescent="0.55000000000000004">
      <c r="L22" s="69"/>
    </row>
    <row r="26" spans="3:15" x14ac:dyDescent="0.55000000000000004">
      <c r="C26" s="71" t="s">
        <v>106</v>
      </c>
      <c r="D26" s="86"/>
      <c r="E26" s="71" t="s">
        <v>33</v>
      </c>
      <c r="H26" s="71" t="s">
        <v>12</v>
      </c>
      <c r="I26" s="87" t="str">
        <f>I3</f>
        <v>Cashflow growth factor</v>
      </c>
      <c r="J26" s="87" t="str">
        <f>J3</f>
        <v>Discount factor</v>
      </c>
      <c r="K26" s="87" t="str">
        <f>K3</f>
        <v>Annual factor</v>
      </c>
      <c r="L26" s="86" t="str">
        <f>L3</f>
        <v>Titled annuity value</v>
      </c>
      <c r="M26" s="86" t="str">
        <f>M3</f>
        <v>Adjusted annuity value (tilt/wacc)</v>
      </c>
      <c r="N26" s="71" t="s">
        <v>24</v>
      </c>
    </row>
    <row r="27" spans="3:15" x14ac:dyDescent="0.55000000000000004">
      <c r="C27" s="23" t="s">
        <v>43</v>
      </c>
      <c r="D27" s="88">
        <v>1</v>
      </c>
      <c r="E27" s="89">
        <f>7000000</f>
        <v>7000000</v>
      </c>
      <c r="H27" s="23">
        <v>1</v>
      </c>
      <c r="I27" s="33">
        <f t="shared" ref="I27:I46" si="5">$I$4*(1+tilt_2)^(H27-$H$4)</f>
        <v>1</v>
      </c>
      <c r="J27" s="33">
        <f t="shared" ref="J27:J46" si="6">$J$4*(1+wacc_2)^(H27-$H$4)</f>
        <v>1.1200000000000001</v>
      </c>
      <c r="K27" s="54">
        <f t="shared" ref="K27:K40" si="7">I27/J27</f>
        <v>0.89285714285714279</v>
      </c>
      <c r="L27" s="85">
        <f t="shared" ref="L27:L46" si="8">$L$20*I27</f>
        <v>1128690.7486760686</v>
      </c>
      <c r="M27" s="74">
        <f>M4</f>
        <v>1128690.7486760686</v>
      </c>
      <c r="N27" s="74">
        <f>NPV(wacc,M27:M46)</f>
        <v>12884169.916366342</v>
      </c>
    </row>
    <row r="28" spans="3:15" x14ac:dyDescent="0.55000000000000004">
      <c r="C28" s="23" t="s">
        <v>40</v>
      </c>
      <c r="D28" s="90">
        <v>2</v>
      </c>
      <c r="E28" s="23">
        <v>10</v>
      </c>
      <c r="H28" s="23">
        <v>2</v>
      </c>
      <c r="I28" s="33">
        <f t="shared" si="5"/>
        <v>1.05</v>
      </c>
      <c r="J28" s="33">
        <f t="shared" si="6"/>
        <v>1.2544000000000002</v>
      </c>
      <c r="K28" s="54">
        <f t="shared" si="7"/>
        <v>0.8370535714285714</v>
      </c>
      <c r="L28" s="85">
        <f t="shared" si="8"/>
        <v>1185125.2861098722</v>
      </c>
      <c r="M28" s="74">
        <f t="shared" ref="M28:M46" si="9">M27*(1+tilt)</f>
        <v>1156908.0173929702</v>
      </c>
      <c r="N28" s="74">
        <f>NPV(wacc,M28:M46)</f>
        <v>12837749.440665046</v>
      </c>
    </row>
    <row r="29" spans="3:15" x14ac:dyDescent="0.55000000000000004">
      <c r="C29" s="23" t="s">
        <v>41</v>
      </c>
      <c r="D29" s="90">
        <v>3</v>
      </c>
      <c r="E29" s="91">
        <v>5000000</v>
      </c>
      <c r="H29" s="23">
        <v>3</v>
      </c>
      <c r="I29" s="33">
        <f t="shared" si="5"/>
        <v>1.1025</v>
      </c>
      <c r="J29" s="33">
        <f t="shared" si="6"/>
        <v>1.4049280000000004</v>
      </c>
      <c r="K29" s="54">
        <f t="shared" si="7"/>
        <v>0.78473772321428548</v>
      </c>
      <c r="L29" s="85">
        <f t="shared" si="8"/>
        <v>1244381.5504153657</v>
      </c>
      <c r="M29" s="74">
        <f t="shared" si="9"/>
        <v>1185830.7178277944</v>
      </c>
      <c r="N29" s="74">
        <f>NPV(wacc,M29:M46)</f>
        <v>12759212.376287941</v>
      </c>
    </row>
    <row r="30" spans="3:15" x14ac:dyDescent="0.55000000000000004">
      <c r="C30" s="23" t="s">
        <v>50</v>
      </c>
      <c r="D30" s="92" t="s">
        <v>51</v>
      </c>
      <c r="E30" s="29">
        <f>E27/E28/E29</f>
        <v>0.14000000000000001</v>
      </c>
      <c r="H30" s="23">
        <v>4</v>
      </c>
      <c r="I30" s="33">
        <f t="shared" si="5"/>
        <v>1.1576250000000001</v>
      </c>
      <c r="J30" s="33">
        <f t="shared" si="6"/>
        <v>1.5735193600000006</v>
      </c>
      <c r="K30" s="54">
        <f t="shared" si="7"/>
        <v>0.73569161551339268</v>
      </c>
      <c r="L30" s="85">
        <f t="shared" si="8"/>
        <v>1306600.6279361341</v>
      </c>
      <c r="M30" s="74">
        <f t="shared" si="9"/>
        <v>1215476.4857734891</v>
      </c>
      <c r="N30" s="74">
        <f>NPV(wacc,M30:M46)</f>
        <v>12645155.498068336</v>
      </c>
    </row>
    <row r="31" spans="3:15" x14ac:dyDescent="0.55000000000000004">
      <c r="C31" s="23" t="s">
        <v>49</v>
      </c>
      <c r="D31" s="90" t="s">
        <v>52</v>
      </c>
      <c r="E31" s="29">
        <f>E30/0.7</f>
        <v>0.20000000000000004</v>
      </c>
      <c r="H31" s="23">
        <v>5</v>
      </c>
      <c r="I31" s="33">
        <f t="shared" si="5"/>
        <v>1.21550625</v>
      </c>
      <c r="J31" s="33">
        <f t="shared" si="6"/>
        <v>1.7623416832000005</v>
      </c>
      <c r="K31" s="54">
        <f t="shared" si="7"/>
        <v>0.68971088954380566</v>
      </c>
      <c r="L31" s="85">
        <f t="shared" si="8"/>
        <v>1371930.6593329406</v>
      </c>
      <c r="M31" s="74">
        <f t="shared" si="9"/>
        <v>1245863.3979178262</v>
      </c>
      <c r="N31" s="74">
        <f>NPV(wacc,M31:M46)</f>
        <v>12491872.074132588</v>
      </c>
    </row>
    <row r="32" spans="3:15" x14ac:dyDescent="0.55000000000000004">
      <c r="C32" s="23" t="s">
        <v>44</v>
      </c>
      <c r="D32" s="90">
        <v>6</v>
      </c>
      <c r="E32" s="75">
        <v>25000000</v>
      </c>
      <c r="H32" s="23">
        <v>6</v>
      </c>
      <c r="I32" s="33">
        <f t="shared" si="5"/>
        <v>1.2762815625000001</v>
      </c>
      <c r="J32" s="33">
        <f t="shared" si="6"/>
        <v>1.9738226851840008</v>
      </c>
      <c r="K32" s="54">
        <f t="shared" si="7"/>
        <v>0.6466039589473177</v>
      </c>
      <c r="L32" s="85">
        <f t="shared" si="8"/>
        <v>1440527.1922995879</v>
      </c>
      <c r="M32" s="74">
        <f t="shared" si="9"/>
        <v>1277009.9828657717</v>
      </c>
      <c r="N32" s="74">
        <f>NPV(wacc,M32:M46)</f>
        <v>12295325.930441901</v>
      </c>
      <c r="O32" s="56"/>
    </row>
    <row r="33" spans="3:14" x14ac:dyDescent="0.55000000000000004">
      <c r="C33" s="23" t="s">
        <v>47</v>
      </c>
      <c r="D33" s="90" t="s">
        <v>53</v>
      </c>
      <c r="E33" s="75">
        <f>E32*E31</f>
        <v>5000000.0000000009</v>
      </c>
      <c r="H33" s="23">
        <v>7</v>
      </c>
      <c r="I33" s="33">
        <f t="shared" si="5"/>
        <v>1.340095640625</v>
      </c>
      <c r="J33" s="33">
        <f t="shared" si="6"/>
        <v>2.210681407406081</v>
      </c>
      <c r="K33" s="54">
        <f t="shared" si="7"/>
        <v>0.60619121151311028</v>
      </c>
      <c r="L33" s="85">
        <f t="shared" si="8"/>
        <v>1512553.5519145669</v>
      </c>
      <c r="M33" s="74">
        <f t="shared" si="9"/>
        <v>1308935.232437416</v>
      </c>
      <c r="N33" s="74">
        <f>NPV(wacc,M33:M46)</f>
        <v>12051123.325733248</v>
      </c>
    </row>
    <row r="34" spans="3:14" x14ac:dyDescent="0.55000000000000004">
      <c r="C34" s="23" t="s">
        <v>45</v>
      </c>
      <c r="D34" s="90">
        <v>8</v>
      </c>
      <c r="E34" s="58">
        <v>2.5000000000000001E-2</v>
      </c>
      <c r="H34" s="23">
        <v>8</v>
      </c>
      <c r="I34" s="33">
        <f t="shared" si="5"/>
        <v>1.4071004226562502</v>
      </c>
      <c r="J34" s="33">
        <f t="shared" si="6"/>
        <v>2.4759631762948109</v>
      </c>
      <c r="K34" s="54">
        <f t="shared" si="7"/>
        <v>0.56830426079354091</v>
      </c>
      <c r="L34" s="85">
        <f t="shared" si="8"/>
        <v>1588181.2295102957</v>
      </c>
      <c r="M34" s="74">
        <f t="shared" si="9"/>
        <v>1341658.6132483513</v>
      </c>
      <c r="N34" s="74">
        <f>NPV(wacc,M34:M46)</f>
        <v>11754482.45265743</v>
      </c>
    </row>
    <row r="35" spans="3:14" x14ac:dyDescent="0.55000000000000004">
      <c r="C35" s="23" t="s">
        <v>48</v>
      </c>
      <c r="D35" s="90" t="s">
        <v>54</v>
      </c>
      <c r="E35" s="74">
        <f>(1+E34)^9*E33</f>
        <v>6244314.8497383287</v>
      </c>
      <c r="H35" s="23">
        <v>9</v>
      </c>
      <c r="I35" s="33">
        <f t="shared" si="5"/>
        <v>1.4774554437890626</v>
      </c>
      <c r="J35" s="33">
        <f t="shared" si="6"/>
        <v>2.7730787574501883</v>
      </c>
      <c r="K35" s="54">
        <f t="shared" si="7"/>
        <v>0.5327852444939446</v>
      </c>
      <c r="L35" s="85">
        <f t="shared" si="8"/>
        <v>1667590.2909858103</v>
      </c>
      <c r="M35" s="74">
        <f t="shared" si="9"/>
        <v>1375200.0785795599</v>
      </c>
      <c r="N35" s="74">
        <f>NPV(wacc,M35:M46)</f>
        <v>11400200.3654323</v>
      </c>
    </row>
    <row r="36" spans="3:14" x14ac:dyDescent="0.55000000000000004">
      <c r="C36" s="23" t="s">
        <v>46</v>
      </c>
      <c r="D36" s="90">
        <v>10</v>
      </c>
      <c r="E36" s="75">
        <v>26000000</v>
      </c>
      <c r="H36" s="23">
        <v>10</v>
      </c>
      <c r="I36" s="33">
        <f t="shared" si="5"/>
        <v>1.5513282159785158</v>
      </c>
      <c r="J36" s="33">
        <f t="shared" si="6"/>
        <v>3.1058482083442112</v>
      </c>
      <c r="K36" s="54">
        <f t="shared" si="7"/>
        <v>0.499486166713073</v>
      </c>
      <c r="L36" s="85">
        <f t="shared" si="8"/>
        <v>1750969.8055351009</v>
      </c>
      <c r="M36" s="74">
        <f t="shared" si="9"/>
        <v>1409580.0805440487</v>
      </c>
      <c r="N36" s="74">
        <f>NPV(wacc,M36:M46)</f>
        <v>10982617.117549052</v>
      </c>
    </row>
    <row r="37" spans="3:14" x14ac:dyDescent="0.55000000000000004">
      <c r="C37" s="23" t="s">
        <v>42</v>
      </c>
      <c r="D37" s="88" t="s">
        <v>55</v>
      </c>
      <c r="E37" s="29">
        <f>E35/E36</f>
        <v>0.24016595575916649</v>
      </c>
      <c r="H37" s="23">
        <v>11</v>
      </c>
      <c r="I37" s="33">
        <f t="shared" si="5"/>
        <v>1.6288946267774416</v>
      </c>
      <c r="J37" s="33">
        <f t="shared" si="6"/>
        <v>3.4785499933455166</v>
      </c>
      <c r="K37" s="54">
        <f t="shared" si="7"/>
        <v>0.46826828129350595</v>
      </c>
      <c r="L37" s="85">
        <f t="shared" si="8"/>
        <v>1838518.2958118559</v>
      </c>
      <c r="M37" s="74">
        <f t="shared" si="9"/>
        <v>1444819.5825576498</v>
      </c>
      <c r="N37" s="74">
        <f>NPV(wacc,M37:M46)</f>
        <v>10495576.874879126</v>
      </c>
    </row>
    <row r="38" spans="3:14" x14ac:dyDescent="0.55000000000000004">
      <c r="H38" s="23">
        <v>12</v>
      </c>
      <c r="I38" s="33">
        <f t="shared" si="5"/>
        <v>1.7103393581163138</v>
      </c>
      <c r="J38" s="33">
        <f t="shared" si="6"/>
        <v>3.8959759925469797</v>
      </c>
      <c r="K38" s="54">
        <f t="shared" si="7"/>
        <v>0.43900151371266172</v>
      </c>
      <c r="L38" s="85">
        <f t="shared" si="8"/>
        <v>1930444.2106024488</v>
      </c>
      <c r="M38" s="74">
        <f t="shared" si="9"/>
        <v>1480940.0721215908</v>
      </c>
      <c r="N38" s="74">
        <f>NPV(wacc,M38:M46)</f>
        <v>9932385.7498113234</v>
      </c>
    </row>
    <row r="39" spans="3:14" x14ac:dyDescent="0.55000000000000004">
      <c r="H39" s="23">
        <v>13</v>
      </c>
      <c r="I39" s="33">
        <f t="shared" si="5"/>
        <v>1.7958563260221292</v>
      </c>
      <c r="J39" s="33">
        <f t="shared" si="6"/>
        <v>4.363493111652617</v>
      </c>
      <c r="K39" s="54">
        <f t="shared" si="7"/>
        <v>0.41156391910562035</v>
      </c>
      <c r="L39" s="85">
        <f t="shared" si="8"/>
        <v>2026966.4211325711</v>
      </c>
      <c r="M39" s="74">
        <f t="shared" si="9"/>
        <v>1517963.5739246304</v>
      </c>
      <c r="N39" s="74">
        <f>NPV(wacc,M39:M46)</f>
        <v>9285766.0806738846</v>
      </c>
    </row>
    <row r="40" spans="3:14" x14ac:dyDescent="0.55000000000000004">
      <c r="H40" s="23">
        <v>14</v>
      </c>
      <c r="I40" s="33">
        <f t="shared" si="5"/>
        <v>1.885649142323236</v>
      </c>
      <c r="J40" s="33">
        <f t="shared" si="6"/>
        <v>4.8871122850509314</v>
      </c>
      <c r="K40" s="54">
        <f t="shared" si="7"/>
        <v>0.38584117416151908</v>
      </c>
      <c r="L40" s="85">
        <f t="shared" si="8"/>
        <v>2128314.7421891997</v>
      </c>
      <c r="M40" s="74">
        <f t="shared" si="9"/>
        <v>1555912.6632727461</v>
      </c>
      <c r="N40" s="74">
        <f>NPV(wacc,M40:M46)</f>
        <v>8547806.8575258628</v>
      </c>
    </row>
    <row r="41" spans="3:14" x14ac:dyDescent="0.55000000000000004">
      <c r="E41" s="58"/>
      <c r="H41" s="23">
        <v>15</v>
      </c>
      <c r="I41" s="33">
        <f t="shared" si="5"/>
        <v>1.9799315994393973</v>
      </c>
      <c r="J41" s="33">
        <f t="shared" si="6"/>
        <v>5.4735657592570437</v>
      </c>
      <c r="K41" s="54">
        <f t="shared" ref="K41" si="10">I41/J41</f>
        <v>0.36172610077642403</v>
      </c>
      <c r="L41" s="85">
        <f t="shared" si="8"/>
        <v>2234730.4792986596</v>
      </c>
      <c r="M41" s="74">
        <f t="shared" si="9"/>
        <v>1594810.4798545646</v>
      </c>
      <c r="N41" s="74">
        <f>NPV(wacc,M41:M46)</f>
        <v>7709909.970285289</v>
      </c>
    </row>
    <row r="42" spans="3:14" x14ac:dyDescent="0.55000000000000004">
      <c r="E42" s="31"/>
      <c r="H42" s="23">
        <v>16</v>
      </c>
      <c r="I42" s="33">
        <f t="shared" si="5"/>
        <v>2.0789281794113679</v>
      </c>
      <c r="J42" s="33">
        <f t="shared" si="6"/>
        <v>6.1303936503678882</v>
      </c>
      <c r="K42" s="54">
        <f t="shared" ref="K42:K46" si="11">I42/J42</f>
        <v>0.33911821947789766</v>
      </c>
      <c r="L42" s="85">
        <f t="shared" si="8"/>
        <v>2346467.0032635932</v>
      </c>
      <c r="M42" s="74">
        <f t="shared" si="9"/>
        <v>1634680.7418509286</v>
      </c>
      <c r="N42" s="74">
        <f>NPV(wacc,M42:M46)</f>
        <v>6762731.9279346885</v>
      </c>
    </row>
    <row r="43" spans="3:14" x14ac:dyDescent="0.55000000000000004">
      <c r="H43" s="23">
        <v>17</v>
      </c>
      <c r="I43" s="33">
        <f t="shared" si="5"/>
        <v>2.182874588381936</v>
      </c>
      <c r="J43" s="33">
        <f t="shared" si="6"/>
        <v>6.8660408884120363</v>
      </c>
      <c r="K43" s="54">
        <f t="shared" si="11"/>
        <v>0.31792333076052898</v>
      </c>
      <c r="L43" s="85">
        <f t="shared" si="8"/>
        <v>2463790.3534267726</v>
      </c>
      <c r="M43" s="74">
        <f t="shared" si="9"/>
        <v>1675547.7603972016</v>
      </c>
      <c r="N43" s="74">
        <f>NPV(wacc,M43:M46)</f>
        <v>5696120.6680302741</v>
      </c>
    </row>
    <row r="44" spans="3:14" x14ac:dyDescent="0.55000000000000004">
      <c r="H44" s="23">
        <v>18</v>
      </c>
      <c r="I44" s="33">
        <f t="shared" si="5"/>
        <v>2.2920183178010332</v>
      </c>
      <c r="J44" s="33">
        <f t="shared" si="6"/>
        <v>7.6899657950214815</v>
      </c>
      <c r="K44" s="54">
        <f t="shared" si="11"/>
        <v>0.29805312258799593</v>
      </c>
      <c r="L44" s="85">
        <f t="shared" si="8"/>
        <v>2586979.8710981114</v>
      </c>
      <c r="M44" s="74">
        <f t="shared" si="9"/>
        <v>1717436.4544071315</v>
      </c>
      <c r="N44" s="74">
        <f>NPV(wacc,M44:M46)</f>
        <v>4499047.0437476151</v>
      </c>
    </row>
    <row r="45" spans="3:14" x14ac:dyDescent="0.55000000000000004">
      <c r="H45" s="23">
        <v>19</v>
      </c>
      <c r="I45" s="33">
        <f t="shared" si="5"/>
        <v>2.4066192336910848</v>
      </c>
      <c r="J45" s="33">
        <f t="shared" si="6"/>
        <v>8.61276169042406</v>
      </c>
      <c r="K45" s="54">
        <f t="shared" si="11"/>
        <v>0.27942480242624612</v>
      </c>
      <c r="L45" s="85">
        <f t="shared" si="8"/>
        <v>2716328.8646530169</v>
      </c>
      <c r="M45" s="74">
        <f t="shared" si="9"/>
        <v>1760372.3657673097</v>
      </c>
      <c r="N45" s="74">
        <f>NPV(wacc,M45:M46)</f>
        <v>3159530.5410152841</v>
      </c>
    </row>
    <row r="46" spans="3:14" x14ac:dyDescent="0.55000000000000004">
      <c r="H46" s="23">
        <v>20</v>
      </c>
      <c r="I46" s="33">
        <f t="shared" si="5"/>
        <v>2.526950195375639</v>
      </c>
      <c r="J46" s="33">
        <f t="shared" si="6"/>
        <v>9.6462930932749487</v>
      </c>
      <c r="K46" s="54">
        <f t="shared" si="11"/>
        <v>0.26196075227460575</v>
      </c>
      <c r="L46" s="85">
        <f t="shared" si="8"/>
        <v>2852145.3078856678</v>
      </c>
      <c r="M46" s="74">
        <f t="shared" si="9"/>
        <v>1804381.6749114923</v>
      </c>
      <c r="N46" s="74">
        <f>NPV(wacc,M46:M46)</f>
        <v>1664558.7406932584</v>
      </c>
    </row>
    <row r="47" spans="3:14" x14ac:dyDescent="0.55000000000000004">
      <c r="H47" s="82"/>
      <c r="I47" s="82"/>
      <c r="J47" s="82"/>
      <c r="K47" s="82" t="s">
        <v>13</v>
      </c>
      <c r="L47" s="93">
        <f>L20</f>
        <v>1128690.7486760686</v>
      </c>
      <c r="M47" s="84">
        <f>NPV(wacc,M27:M46)</f>
        <v>12884169.916366342</v>
      </c>
      <c r="N47" s="82"/>
    </row>
    <row r="48" spans="3:14" x14ac:dyDescent="0.55000000000000004">
      <c r="K48" s="56"/>
    </row>
    <row r="49" spans="5:12" x14ac:dyDescent="0.55000000000000004">
      <c r="L49" s="85"/>
    </row>
    <row r="53" spans="5:12" x14ac:dyDescent="0.55000000000000004">
      <c r="E53" s="94"/>
    </row>
    <row r="54" spans="5:12" x14ac:dyDescent="0.55000000000000004">
      <c r="E54" s="58"/>
    </row>
    <row r="55" spans="5:12" x14ac:dyDescent="0.55000000000000004">
      <c r="E55" s="94"/>
    </row>
    <row r="56" spans="5:12" x14ac:dyDescent="0.55000000000000004">
      <c r="E56" s="95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C3C58-D1E1-45AD-9B23-0DF8DB8CD245}">
  <dimension ref="B1:AH5493"/>
  <sheetViews>
    <sheetView showGridLines="0" zoomScale="55" zoomScaleNormal="55" workbookViewId="0">
      <selection activeCell="I10" sqref="I10"/>
    </sheetView>
  </sheetViews>
  <sheetFormatPr defaultRowHeight="14.25" x14ac:dyDescent="0.45"/>
  <cols>
    <col min="1" max="1" width="4" customWidth="1"/>
    <col min="3" max="3" width="13.3984375" customWidth="1"/>
    <col min="4" max="4" width="9.73046875" bestFit="1" customWidth="1"/>
    <col min="10" max="10" width="8.73046875" customWidth="1"/>
    <col min="16" max="16" width="14.265625" bestFit="1" customWidth="1"/>
    <col min="17" max="17" width="11.3984375" bestFit="1" customWidth="1"/>
    <col min="18" max="18" width="15.265625" customWidth="1"/>
    <col min="20" max="20" width="13.3984375" customWidth="1"/>
    <col min="21" max="21" width="9.73046875" bestFit="1" customWidth="1"/>
    <col min="27" max="27" width="8.73046875" customWidth="1"/>
    <col min="33" max="33" width="14.265625" bestFit="1" customWidth="1"/>
    <col min="34" max="34" width="11.73046875" bestFit="1" customWidth="1"/>
  </cols>
  <sheetData>
    <row r="1" spans="2:34" s="97" customFormat="1" ht="31.9" x14ac:dyDescent="1.1000000000000001">
      <c r="B1" s="97" t="s">
        <v>34</v>
      </c>
      <c r="M1" s="97" t="s">
        <v>84</v>
      </c>
      <c r="S1" s="97" t="s">
        <v>34</v>
      </c>
      <c r="AD1" s="97" t="s">
        <v>84</v>
      </c>
    </row>
    <row r="3" spans="2:34" x14ac:dyDescent="0.45">
      <c r="C3" s="11" t="s">
        <v>6</v>
      </c>
      <c r="D3" s="21">
        <v>1.36</v>
      </c>
      <c r="M3" s="11"/>
      <c r="N3" s="11"/>
      <c r="T3" s="11" t="s">
        <v>6</v>
      </c>
      <c r="U3" s="21">
        <v>0.23</v>
      </c>
      <c r="AD3" s="11"/>
      <c r="AE3" s="11"/>
    </row>
    <row r="4" spans="2:34" x14ac:dyDescent="0.45">
      <c r="C4" s="11" t="s">
        <v>7</v>
      </c>
      <c r="D4" s="11">
        <v>180</v>
      </c>
      <c r="E4">
        <v>11.75421</v>
      </c>
      <c r="M4" s="11"/>
      <c r="N4" s="11"/>
      <c r="T4" s="11" t="s">
        <v>7</v>
      </c>
      <c r="U4" s="11">
        <v>180</v>
      </c>
      <c r="V4" s="6">
        <f>13+'Report workings'!K38</f>
        <v>13.123287671232877</v>
      </c>
      <c r="AD4" s="11"/>
      <c r="AE4" s="11"/>
    </row>
    <row r="5" spans="2:34" x14ac:dyDescent="0.45">
      <c r="C5" s="14" t="s">
        <v>35</v>
      </c>
      <c r="D5" s="15">
        <f>(1+tilt)^(1/12)-1</f>
        <v>2.0598362698427408E-3</v>
      </c>
      <c r="E5" s="12"/>
      <c r="F5" s="12"/>
      <c r="G5" s="12"/>
      <c r="H5" s="12"/>
      <c r="I5" s="12"/>
      <c r="J5" s="12"/>
      <c r="K5" s="12"/>
      <c r="L5" s="12"/>
      <c r="M5" s="14" t="s">
        <v>85</v>
      </c>
      <c r="N5" s="15">
        <f>(1+tilt)^(1/365)-1</f>
        <v>6.7653281778268237E-5</v>
      </c>
      <c r="O5" s="12"/>
      <c r="P5" s="12"/>
      <c r="Q5" s="12"/>
      <c r="R5" s="12"/>
      <c r="S5" s="12"/>
      <c r="T5" s="14" t="s">
        <v>35</v>
      </c>
      <c r="U5" s="15">
        <f>(1+tilt)^(1/12)-1</f>
        <v>2.0598362698427408E-3</v>
      </c>
      <c r="V5" s="12"/>
      <c r="W5" s="12"/>
      <c r="X5" s="12"/>
      <c r="Y5" s="12"/>
      <c r="Z5" s="12"/>
      <c r="AA5" s="12"/>
      <c r="AB5" s="12"/>
      <c r="AC5" s="12"/>
      <c r="AD5" s="14" t="s">
        <v>85</v>
      </c>
      <c r="AE5" s="15">
        <f>(1+tilt)^(1/365)-1</f>
        <v>6.7653281778268237E-5</v>
      </c>
      <c r="AF5" s="12"/>
      <c r="AG5" s="12"/>
    </row>
    <row r="6" spans="2:34" x14ac:dyDescent="0.45">
      <c r="C6" s="14" t="s">
        <v>36</v>
      </c>
      <c r="D6" s="15">
        <f>(1+wacc)^(1/12)-1</f>
        <v>6.7441318411856077E-3</v>
      </c>
      <c r="E6" s="12"/>
      <c r="F6" s="12"/>
      <c r="G6" s="12"/>
      <c r="H6" s="12"/>
      <c r="I6" s="12"/>
      <c r="J6" s="12"/>
      <c r="K6" s="12"/>
      <c r="L6" s="12"/>
      <c r="M6" s="14" t="s">
        <v>86</v>
      </c>
      <c r="N6" s="15">
        <f>(1+wacc)^(1/365)-1</f>
        <v>2.2100497421395637E-4</v>
      </c>
      <c r="O6" s="12"/>
      <c r="P6" s="12"/>
      <c r="Q6" s="12"/>
      <c r="R6" s="12"/>
      <c r="S6" s="12"/>
      <c r="T6" s="14" t="s">
        <v>36</v>
      </c>
      <c r="U6" s="15">
        <f>(1+wacc)^(1/12)-1</f>
        <v>6.7441318411856077E-3</v>
      </c>
      <c r="V6" s="12"/>
      <c r="W6" s="12"/>
      <c r="X6" s="12"/>
      <c r="Y6" s="12"/>
      <c r="Z6" s="12"/>
      <c r="AA6" s="12"/>
      <c r="AB6" s="12"/>
      <c r="AC6" s="12"/>
      <c r="AD6" s="14" t="s">
        <v>86</v>
      </c>
      <c r="AE6" s="15">
        <f>(1+wacc)^(1/365)-1</f>
        <v>2.2100497421395637E-4</v>
      </c>
      <c r="AF6" s="12"/>
      <c r="AG6" s="12"/>
    </row>
    <row r="7" spans="2:34" x14ac:dyDescent="0.45">
      <c r="C7" s="14" t="s">
        <v>109</v>
      </c>
      <c r="D7" s="16">
        <f>E4*12</f>
        <v>141.05052000000001</v>
      </c>
      <c r="E7" s="13"/>
      <c r="F7" s="12"/>
      <c r="G7" s="12"/>
      <c r="H7" s="12"/>
      <c r="I7" s="12"/>
      <c r="J7" s="12"/>
      <c r="K7" s="12"/>
      <c r="L7" s="12"/>
      <c r="M7" s="14" t="s">
        <v>109</v>
      </c>
      <c r="N7" s="14">
        <f>E4*365</f>
        <v>4290.28665</v>
      </c>
      <c r="O7" s="12"/>
      <c r="P7" s="12"/>
      <c r="Q7" s="12"/>
      <c r="R7" s="12"/>
      <c r="S7" s="12"/>
      <c r="T7" s="14" t="s">
        <v>109</v>
      </c>
      <c r="U7" s="16">
        <f>V4*12</f>
        <v>157.47945205479454</v>
      </c>
      <c r="V7" s="13"/>
      <c r="W7" s="12"/>
      <c r="X7" s="12"/>
      <c r="Y7" s="12"/>
      <c r="Z7" s="12"/>
      <c r="AA7" s="12"/>
      <c r="AB7" s="12"/>
      <c r="AC7" s="12"/>
      <c r="AD7" s="14" t="s">
        <v>109</v>
      </c>
      <c r="AE7" s="14">
        <f>V4*365</f>
        <v>4790</v>
      </c>
      <c r="AF7" s="12"/>
      <c r="AG7" s="12"/>
    </row>
    <row r="8" spans="2:34" x14ac:dyDescent="0.45">
      <c r="C8" s="11" t="s">
        <v>110</v>
      </c>
      <c r="D8" s="17">
        <f>D4-D7</f>
        <v>38.949479999999994</v>
      </c>
      <c r="E8" s="4"/>
      <c r="M8" s="11" t="s">
        <v>110</v>
      </c>
      <c r="N8" s="11">
        <f>M12-N7</f>
        <v>1184.71335</v>
      </c>
      <c r="T8" s="11" t="s">
        <v>110</v>
      </c>
      <c r="U8" s="17">
        <f>U4-U7</f>
        <v>22.520547945205465</v>
      </c>
      <c r="V8" s="4"/>
      <c r="AD8" s="11" t="s">
        <v>110</v>
      </c>
      <c r="AE8" s="11">
        <f>AD12-AE7</f>
        <v>685</v>
      </c>
    </row>
    <row r="10" spans="2:34" ht="14.65" thickBot="1" x14ac:dyDescent="0.5">
      <c r="F10" t="s">
        <v>107</v>
      </c>
      <c r="J10" s="9">
        <f>NPV(D6,J13:J192)</f>
        <v>1.3600000000000039</v>
      </c>
      <c r="K10" s="9"/>
      <c r="P10" t="s">
        <v>107</v>
      </c>
      <c r="Q10" s="1">
        <f>NPV(N6,Q13:Q5487)</f>
        <v>1.3599999999998635</v>
      </c>
      <c r="R10" s="9"/>
      <c r="W10" t="s">
        <v>107</v>
      </c>
      <c r="AA10" s="9">
        <f>NPV(U6,AA13:AA192)</f>
        <v>0.23000000000000051</v>
      </c>
      <c r="AB10" s="9"/>
      <c r="AG10" t="s">
        <v>107</v>
      </c>
      <c r="AH10" s="1">
        <f>NPV(AE6,AH13:AH5487)</f>
        <v>0.22999999999997603</v>
      </c>
    </row>
    <row r="11" spans="2:34" ht="14.65" thickBot="1" x14ac:dyDescent="0.5">
      <c r="F11" t="s">
        <v>108</v>
      </c>
      <c r="J11" s="18">
        <f>NPV(D6,J52:J192)</f>
        <v>1.2501238483729233</v>
      </c>
      <c r="K11" s="9"/>
      <c r="P11" t="s">
        <v>108</v>
      </c>
      <c r="Q11" s="19">
        <f>NPV(N6,Q1195:Q5487)</f>
        <v>1.2506397616634009</v>
      </c>
      <c r="R11" s="9"/>
      <c r="W11" t="s">
        <v>108</v>
      </c>
      <c r="AA11" s="18">
        <f>(NPV(U6,AA35:AA192)+NPV(U6,AA36:AA192))/2</f>
        <v>0.22063242082919599</v>
      </c>
      <c r="AB11" s="9"/>
      <c r="AG11" t="s">
        <v>108</v>
      </c>
      <c r="AH11" s="19">
        <f>NPV(AE6,AH696:AH5487)</f>
        <v>0.22065570447935332</v>
      </c>
    </row>
    <row r="12" spans="2:34" x14ac:dyDescent="0.45">
      <c r="F12" s="10">
        <f>15*12</f>
        <v>180</v>
      </c>
      <c r="G12" s="10" t="s">
        <v>8</v>
      </c>
      <c r="H12" s="10" t="s">
        <v>18</v>
      </c>
      <c r="I12" s="10" t="s">
        <v>37</v>
      </c>
      <c r="J12" s="10" t="s">
        <v>8</v>
      </c>
      <c r="M12" s="10">
        <f>365*15</f>
        <v>5475</v>
      </c>
      <c r="N12" s="10" t="s">
        <v>8</v>
      </c>
      <c r="O12" s="10" t="s">
        <v>18</v>
      </c>
      <c r="P12" s="10" t="s">
        <v>37</v>
      </c>
      <c r="Q12" s="10" t="s">
        <v>8</v>
      </c>
      <c r="W12" s="10">
        <f>15*12</f>
        <v>180</v>
      </c>
      <c r="X12" s="10" t="s">
        <v>8</v>
      </c>
      <c r="Y12" s="10" t="s">
        <v>18</v>
      </c>
      <c r="Z12" s="10" t="s">
        <v>37</v>
      </c>
      <c r="AA12" s="10" t="s">
        <v>8</v>
      </c>
      <c r="AD12" s="10">
        <f>365*15</f>
        <v>5475</v>
      </c>
      <c r="AE12" s="10" t="s">
        <v>8</v>
      </c>
      <c r="AF12" s="10" t="s">
        <v>18</v>
      </c>
      <c r="AG12" s="10" t="s">
        <v>37</v>
      </c>
      <c r="AH12" s="10" t="s">
        <v>8</v>
      </c>
    </row>
    <row r="13" spans="2:34" x14ac:dyDescent="0.45">
      <c r="F13">
        <v>1</v>
      </c>
      <c r="G13">
        <v>1</v>
      </c>
      <c r="H13" s="3">
        <f>(1+$D$6)^F13</f>
        <v>1.0067441318411856</v>
      </c>
      <c r="I13" s="7">
        <f>G13/H13</f>
        <v>0.99330104678251108</v>
      </c>
      <c r="J13">
        <f>D3/SUM(I13:I192)</f>
        <v>1.1214642503865349E-2</v>
      </c>
      <c r="M13">
        <v>1</v>
      </c>
      <c r="N13">
        <v>1</v>
      </c>
      <c r="O13" s="3">
        <f>(1+$N$6)^M13</f>
        <v>1.000221004974214</v>
      </c>
      <c r="P13" s="7">
        <f>N13/O13</f>
        <v>0.9997790438581925</v>
      </c>
      <c r="Q13" s="5">
        <f>D3/SUM(P13:P5487)</f>
        <v>3.6713832033767125E-4</v>
      </c>
      <c r="W13">
        <v>1</v>
      </c>
      <c r="X13">
        <v>1</v>
      </c>
      <c r="Y13" s="3">
        <f>(1+$D$6)^W13</f>
        <v>1.0067441318411856</v>
      </c>
      <c r="Z13" s="7">
        <f>X13/Y13</f>
        <v>0.99330104678251108</v>
      </c>
      <c r="AA13">
        <f>U3/SUM(Z13:Z192)</f>
        <v>1.896593952859581E-3</v>
      </c>
      <c r="AD13">
        <v>1</v>
      </c>
      <c r="AE13">
        <v>1</v>
      </c>
      <c r="AF13" s="3">
        <f>(1+$N$6)^AD13</f>
        <v>1.000221004974214</v>
      </c>
      <c r="AG13" s="7">
        <f>AE13/AF13</f>
        <v>0.9997790438581925</v>
      </c>
      <c r="AH13">
        <f>U3/SUM(AG13:AG5487)</f>
        <v>6.2089568880635573E-5</v>
      </c>
    </row>
    <row r="14" spans="2:34" x14ac:dyDescent="0.45">
      <c r="F14">
        <v>2</v>
      </c>
      <c r="G14" s="2">
        <f t="shared" ref="G14:G45" si="0">$G$13*(1+$D$5)^F13</f>
        <v>1.0020598362698427</v>
      </c>
      <c r="H14" s="3">
        <f t="shared" ref="H14:H15" si="1">(1+$D$6)^F14</f>
        <v>1.0135337469966625</v>
      </c>
      <c r="I14" s="7">
        <f t="shared" ref="I14:I77" si="2">G14/H14</f>
        <v>0.98867930075261956</v>
      </c>
      <c r="J14">
        <f>$J$13*G14</f>
        <v>1.1237742831248131E-2</v>
      </c>
      <c r="M14">
        <f>M13+1</f>
        <v>2</v>
      </c>
      <c r="N14" s="2">
        <f t="shared" ref="N14:N77" si="3">$N$13*(1+$N$5)^M13</f>
        <v>1.0000676532817783</v>
      </c>
      <c r="O14" s="3">
        <f>(1+$N$6)^M14</f>
        <v>1.0004420587916265</v>
      </c>
      <c r="P14" s="7">
        <f t="shared" ref="P14" si="4">N14/O14</f>
        <v>0.99962575992626657</v>
      </c>
      <c r="Q14" s="5">
        <f>$Q$13*N14</f>
        <v>3.6716315844990862E-4</v>
      </c>
      <c r="W14">
        <v>2</v>
      </c>
      <c r="X14" s="2">
        <f t="shared" ref="X14:X77" si="5">$G$13*(1+$D$5)^W13</f>
        <v>1.0020598362698427</v>
      </c>
      <c r="Y14" s="3">
        <f t="shared" ref="Y14:Y77" si="6">(1+$D$6)^W14</f>
        <v>1.0135337469966625</v>
      </c>
      <c r="Z14" s="7">
        <f t="shared" ref="Z14:Z77" si="7">X14/Y14</f>
        <v>0.98867930075261956</v>
      </c>
      <c r="AA14">
        <f>$AA$13*X14</f>
        <v>1.9005006258728456E-3</v>
      </c>
      <c r="AD14">
        <f>AD13+1</f>
        <v>2</v>
      </c>
      <c r="AE14" s="2">
        <f t="shared" ref="AE14:AE77" si="8">$N$13*(1+$N$5)^AD13</f>
        <v>1.0000676532817783</v>
      </c>
      <c r="AF14" s="3">
        <f>(1+$N$6)^AD14</f>
        <v>1.0004420587916265</v>
      </c>
      <c r="AG14" s="7">
        <f t="shared" ref="AG14:AG77" si="9">AE14/AF14</f>
        <v>0.99962575992626657</v>
      </c>
      <c r="AH14">
        <f>$AH$13*AE14</f>
        <v>6.2093769443734547E-5</v>
      </c>
    </row>
    <row r="15" spans="2:34" x14ac:dyDescent="0.45">
      <c r="F15">
        <v>3</v>
      </c>
      <c r="G15" s="2">
        <f t="shared" si="0"/>
        <v>1.004123915465144</v>
      </c>
      <c r="H15" s="3">
        <f t="shared" si="1"/>
        <v>1.0203691522118989</v>
      </c>
      <c r="I15" s="7">
        <f t="shared" si="2"/>
        <v>0.98407905931736628</v>
      </c>
      <c r="J15">
        <f t="shared" ref="J15:J78" si="10">$J$13*G15</f>
        <v>1.1260890741523101E-2</v>
      </c>
      <c r="M15">
        <f t="shared" ref="M15:M78" si="11">M14+1</f>
        <v>3</v>
      </c>
      <c r="N15" s="2">
        <f t="shared" si="3"/>
        <v>1.0001353111405231</v>
      </c>
      <c r="O15" s="3">
        <f t="shared" ref="O15:O78" si="12">(1+$N$6)^M15</f>
        <v>1.0006631614630324</v>
      </c>
      <c r="P15" s="7">
        <f t="shared" ref="P15:P78" si="13">N15/O15</f>
        <v>0.9994724994954971</v>
      </c>
      <c r="Q15" s="5">
        <f t="shared" ref="Q15:Q78" si="14">$Q$13*N15</f>
        <v>3.6718799824252591E-4</v>
      </c>
      <c r="W15">
        <v>3</v>
      </c>
      <c r="X15" s="2">
        <f t="shared" si="5"/>
        <v>1.004123915465144</v>
      </c>
      <c r="Y15" s="3">
        <f t="shared" si="6"/>
        <v>1.0203691522118989</v>
      </c>
      <c r="Z15" s="7">
        <f t="shared" si="7"/>
        <v>0.98407905931736628</v>
      </c>
      <c r="AA15">
        <f t="shared" ref="AA15:AA78" si="15">$AA$13*X15</f>
        <v>1.9044153459928772E-3</v>
      </c>
      <c r="AD15">
        <f t="shared" ref="AD15:AD78" si="16">AD14+1</f>
        <v>3</v>
      </c>
      <c r="AE15" s="2">
        <f t="shared" si="8"/>
        <v>1.0001353111405231</v>
      </c>
      <c r="AF15" s="3">
        <f t="shared" ref="AF15:AF78" si="17">(1+$N$6)^AD15</f>
        <v>1.0006631614630324</v>
      </c>
      <c r="AG15" s="7">
        <f t="shared" si="9"/>
        <v>0.9994724994954971</v>
      </c>
      <c r="AH15">
        <f t="shared" ref="AH15:AH78" si="18">$AH$13*AE15</f>
        <v>6.2097970291015406E-5</v>
      </c>
    </row>
    <row r="16" spans="2:34" x14ac:dyDescent="0.45">
      <c r="F16">
        <v>4</v>
      </c>
      <c r="G16" s="2">
        <f t="shared" si="0"/>
        <v>1.0061922463256356</v>
      </c>
      <c r="H16" s="3">
        <f t="shared" ref="H16:H79" si="19">(1+$D$6)^F16</f>
        <v>1.0272506563010948</v>
      </c>
      <c r="I16" s="7">
        <f t="shared" si="2"/>
        <v>0.97950022241768542</v>
      </c>
      <c r="J16">
        <f t="shared" si="10"/>
        <v>1.1284086332703227E-2</v>
      </c>
      <c r="M16">
        <f t="shared" si="11"/>
        <v>4</v>
      </c>
      <c r="N16" s="2">
        <f t="shared" si="3"/>
        <v>1.0002029735765441</v>
      </c>
      <c r="O16" s="3">
        <f t="shared" si="12"/>
        <v>1.0008843129992282</v>
      </c>
      <c r="P16" s="7">
        <f t="shared" si="13"/>
        <v>0.9993192625622811</v>
      </c>
      <c r="Q16" s="5">
        <f t="shared" si="14"/>
        <v>3.6721283971563655E-4</v>
      </c>
      <c r="W16">
        <v>4</v>
      </c>
      <c r="X16" s="2">
        <f t="shared" si="5"/>
        <v>1.0061922463256356</v>
      </c>
      <c r="Y16" s="3">
        <f t="shared" si="6"/>
        <v>1.0272506563010948</v>
      </c>
      <c r="Z16" s="7">
        <f t="shared" si="7"/>
        <v>0.97950022241768542</v>
      </c>
      <c r="AA16">
        <f t="shared" si="15"/>
        <v>1.9083381297953985E-3</v>
      </c>
      <c r="AD16">
        <f t="shared" si="16"/>
        <v>4</v>
      </c>
      <c r="AE16" s="2">
        <f t="shared" si="8"/>
        <v>1.0002029735765441</v>
      </c>
      <c r="AF16" s="3">
        <f t="shared" si="17"/>
        <v>1.0008843129992282</v>
      </c>
      <c r="AG16" s="7">
        <f t="shared" si="9"/>
        <v>0.9993192625622811</v>
      </c>
      <c r="AH16">
        <f t="shared" si="18"/>
        <v>6.2102171422497355E-5</v>
      </c>
    </row>
    <row r="17" spans="6:34" x14ac:dyDescent="0.45">
      <c r="F17">
        <v>5</v>
      </c>
      <c r="G17" s="2">
        <f t="shared" si="0"/>
        <v>1.0082648376090517</v>
      </c>
      <c r="H17" s="3">
        <f t="shared" si="19"/>
        <v>1.0341785701611339</v>
      </c>
      <c r="I17" s="7">
        <f t="shared" si="2"/>
        <v>0.97494269046007731</v>
      </c>
      <c r="J17">
        <f t="shared" si="10"/>
        <v>1.1307329703003365E-2</v>
      </c>
      <c r="M17">
        <f t="shared" si="11"/>
        <v>5</v>
      </c>
      <c r="N17" s="2">
        <f t="shared" si="3"/>
        <v>1.0002706405901509</v>
      </c>
      <c r="O17" s="3">
        <f t="shared" si="12"/>
        <v>1.0011055134110138</v>
      </c>
      <c r="P17" s="7">
        <f t="shared" si="13"/>
        <v>0.99916604912301576</v>
      </c>
      <c r="Q17" s="5">
        <f t="shared" si="14"/>
        <v>3.6723768286935445E-4</v>
      </c>
      <c r="W17">
        <v>5</v>
      </c>
      <c r="X17" s="2">
        <f t="shared" si="5"/>
        <v>1.0082648376090517</v>
      </c>
      <c r="Y17" s="3">
        <f t="shared" si="6"/>
        <v>1.0341785701611339</v>
      </c>
      <c r="Z17" s="7">
        <f t="shared" si="7"/>
        <v>0.97494269046007731</v>
      </c>
      <c r="AA17">
        <f t="shared" si="15"/>
        <v>1.9122689938902749E-3</v>
      </c>
      <c r="AD17">
        <f t="shared" si="16"/>
        <v>5</v>
      </c>
      <c r="AE17" s="2">
        <f t="shared" si="8"/>
        <v>1.0002706405901509</v>
      </c>
      <c r="AF17" s="3">
        <f t="shared" si="17"/>
        <v>1.0011055134110138</v>
      </c>
      <c r="AG17" s="7">
        <f t="shared" si="9"/>
        <v>0.99916604912301576</v>
      </c>
      <c r="AH17">
        <f t="shared" si="18"/>
        <v>6.210637283819965E-5</v>
      </c>
    </row>
    <row r="18" spans="6:34" x14ac:dyDescent="0.45">
      <c r="F18">
        <v>6</v>
      </c>
      <c r="G18" s="2">
        <f t="shared" si="0"/>
        <v>1.0103416980911659</v>
      </c>
      <c r="H18" s="3">
        <f t="shared" si="19"/>
        <v>1.0411532067856293</v>
      </c>
      <c r="I18" s="7">
        <f t="shared" si="2"/>
        <v>0.97040636431444294</v>
      </c>
      <c r="J18">
        <f t="shared" si="10"/>
        <v>1.1330620950840682E-2</v>
      </c>
      <c r="M18">
        <f t="shared" si="11"/>
        <v>6</v>
      </c>
      <c r="N18" s="2">
        <f t="shared" si="3"/>
        <v>1.0003383121816534</v>
      </c>
      <c r="O18" s="3">
        <f t="shared" si="12"/>
        <v>1.0013267627091906</v>
      </c>
      <c r="P18" s="7">
        <f t="shared" si="13"/>
        <v>0.99901285917409921</v>
      </c>
      <c r="Q18" s="5">
        <f t="shared" si="14"/>
        <v>3.6726252770379324E-4</v>
      </c>
      <c r="W18">
        <v>6</v>
      </c>
      <c r="X18" s="2">
        <f t="shared" si="5"/>
        <v>1.0103416980911659</v>
      </c>
      <c r="Y18" s="3">
        <f t="shared" si="6"/>
        <v>1.0411532067856293</v>
      </c>
      <c r="Z18" s="7">
        <f t="shared" si="7"/>
        <v>0.97040636431444294</v>
      </c>
      <c r="AA18">
        <f t="shared" si="15"/>
        <v>1.9162079549215857E-3</v>
      </c>
      <c r="AD18">
        <f t="shared" si="16"/>
        <v>6</v>
      </c>
      <c r="AE18" s="2">
        <f t="shared" si="8"/>
        <v>1.0003383121816534</v>
      </c>
      <c r="AF18" s="3">
        <f t="shared" si="17"/>
        <v>1.0013267627091906</v>
      </c>
      <c r="AG18" s="7">
        <f t="shared" si="9"/>
        <v>0.99901285917409921</v>
      </c>
      <c r="AH18">
        <f t="shared" si="18"/>
        <v>6.2110574538141495E-5</v>
      </c>
    </row>
    <row r="19" spans="6:34" x14ac:dyDescent="0.45">
      <c r="F19">
        <v>7</v>
      </c>
      <c r="G19" s="2">
        <f t="shared" si="0"/>
        <v>1.0124228365658285</v>
      </c>
      <c r="H19" s="3">
        <f t="shared" si="19"/>
        <v>1.048174881279065</v>
      </c>
      <c r="I19" s="7">
        <f t="shared" si="2"/>
        <v>0.96589114531192632</v>
      </c>
      <c r="J19">
        <f t="shared" si="10"/>
        <v>1.1353960174835063E-2</v>
      </c>
      <c r="M19">
        <f t="shared" si="11"/>
        <v>7</v>
      </c>
      <c r="N19" s="2">
        <f t="shared" si="3"/>
        <v>1.000405988351361</v>
      </c>
      <c r="O19" s="3">
        <f t="shared" si="12"/>
        <v>1.0015480609045628</v>
      </c>
      <c r="P19" s="7">
        <f t="shared" si="13"/>
        <v>0.99885969271192998</v>
      </c>
      <c r="Q19" s="5">
        <f t="shared" si="14"/>
        <v>3.6728737421906659E-4</v>
      </c>
      <c r="W19">
        <v>7</v>
      </c>
      <c r="X19" s="2">
        <f t="shared" si="5"/>
        <v>1.0124228365658285</v>
      </c>
      <c r="Y19" s="3">
        <f t="shared" si="6"/>
        <v>1.048174881279065</v>
      </c>
      <c r="Z19" s="7">
        <f t="shared" si="7"/>
        <v>0.96589114531192632</v>
      </c>
      <c r="AA19">
        <f t="shared" si="15"/>
        <v>1.9201550295676942E-3</v>
      </c>
      <c r="AD19">
        <f t="shared" si="16"/>
        <v>7</v>
      </c>
      <c r="AE19" s="2">
        <f t="shared" si="8"/>
        <v>1.000405988351361</v>
      </c>
      <c r="AF19" s="3">
        <f t="shared" si="17"/>
        <v>1.0015480609045628</v>
      </c>
      <c r="AG19" s="7">
        <f t="shared" si="9"/>
        <v>0.99885969271192998</v>
      </c>
      <c r="AH19">
        <f t="shared" si="18"/>
        <v>6.2114776522342137E-5</v>
      </c>
    </row>
    <row r="20" spans="6:34" x14ac:dyDescent="0.45">
      <c r="F20">
        <v>8</v>
      </c>
      <c r="G20" s="2">
        <f t="shared" si="0"/>
        <v>1.0145082618450041</v>
      </c>
      <c r="H20" s="3">
        <f t="shared" si="19"/>
        <v>1.0552439108710301</v>
      </c>
      <c r="I20" s="7">
        <f t="shared" si="2"/>
        <v>0.96139693524277092</v>
      </c>
      <c r="J20">
        <f t="shared" si="10"/>
        <v>1.137734747380954E-2</v>
      </c>
      <c r="M20">
        <f t="shared" si="11"/>
        <v>8</v>
      </c>
      <c r="N20" s="2">
        <f t="shared" si="3"/>
        <v>1.0004736690995835</v>
      </c>
      <c r="O20" s="3">
        <f t="shared" si="12"/>
        <v>1.0017694080079369</v>
      </c>
      <c r="P20" s="7">
        <f t="shared" si="13"/>
        <v>0.99870654973290707</v>
      </c>
      <c r="Q20" s="5">
        <f t="shared" si="14"/>
        <v>3.6731222241528818E-4</v>
      </c>
      <c r="W20">
        <v>8</v>
      </c>
      <c r="X20" s="2">
        <f t="shared" si="5"/>
        <v>1.0145082618450041</v>
      </c>
      <c r="Y20" s="3">
        <f t="shared" si="6"/>
        <v>1.0552439108710301</v>
      </c>
      <c r="Z20" s="7">
        <f t="shared" si="7"/>
        <v>0.96139693524277092</v>
      </c>
      <c r="AA20">
        <f t="shared" si="15"/>
        <v>1.924110234541319E-3</v>
      </c>
      <c r="AD20">
        <f t="shared" si="16"/>
        <v>8</v>
      </c>
      <c r="AE20" s="2">
        <f t="shared" si="8"/>
        <v>1.0004736690995835</v>
      </c>
      <c r="AF20" s="3">
        <f t="shared" si="17"/>
        <v>1.0017694080079369</v>
      </c>
      <c r="AG20" s="7">
        <f t="shared" si="9"/>
        <v>0.99870654973290707</v>
      </c>
      <c r="AH20">
        <f t="shared" si="18"/>
        <v>6.2118978790820791E-5</v>
      </c>
    </row>
    <row r="21" spans="6:34" x14ac:dyDescent="0.45">
      <c r="F21">
        <v>9</v>
      </c>
      <c r="G21" s="2">
        <f t="shared" si="0"/>
        <v>1.0165979827588074</v>
      </c>
      <c r="H21" s="3">
        <f t="shared" si="19"/>
        <v>1.0623606149305527</v>
      </c>
      <c r="I21" s="7">
        <f t="shared" si="2"/>
        <v>0.95692363635418021</v>
      </c>
      <c r="J21">
        <f t="shared" si="10"/>
        <v>1.1400782946790694E-2</v>
      </c>
      <c r="M21">
        <f t="shared" si="11"/>
        <v>9</v>
      </c>
      <c r="N21" s="2">
        <f t="shared" si="3"/>
        <v>1.0005413544266308</v>
      </c>
      <c r="O21" s="3">
        <f t="shared" si="12"/>
        <v>1.001990804030122</v>
      </c>
      <c r="P21" s="7">
        <f t="shared" si="13"/>
        <v>0.99855343023343002</v>
      </c>
      <c r="Q21" s="5">
        <f t="shared" si="14"/>
        <v>3.6733707229257185E-4</v>
      </c>
      <c r="W21">
        <v>9</v>
      </c>
      <c r="X21" s="2">
        <f t="shared" si="5"/>
        <v>1.0165979827588074</v>
      </c>
      <c r="Y21" s="3">
        <f t="shared" si="6"/>
        <v>1.0623606149305527</v>
      </c>
      <c r="Z21" s="7">
        <f t="shared" si="7"/>
        <v>0.95692363635418021</v>
      </c>
      <c r="AA21">
        <f t="shared" si="15"/>
        <v>1.9280735865896026E-3</v>
      </c>
      <c r="AD21">
        <f t="shared" si="16"/>
        <v>9</v>
      </c>
      <c r="AE21" s="2">
        <f t="shared" si="8"/>
        <v>1.0005413544266308</v>
      </c>
      <c r="AF21" s="3">
        <f t="shared" si="17"/>
        <v>1.001990804030122</v>
      </c>
      <c r="AG21" s="7">
        <f t="shared" si="9"/>
        <v>0.99855343023343002</v>
      </c>
      <c r="AH21">
        <f t="shared" si="18"/>
        <v>6.2123181343596702E-5</v>
      </c>
    </row>
    <row r="22" spans="6:34" x14ac:dyDescent="0.45">
      <c r="F22">
        <v>10</v>
      </c>
      <c r="G22" s="2">
        <f t="shared" si="0"/>
        <v>1.0186920081555431</v>
      </c>
      <c r="H22" s="3">
        <f t="shared" si="19"/>
        <v>1.0695253149805273</v>
      </c>
      <c r="I22" s="7">
        <f t="shared" si="2"/>
        <v>0.95247115134819438</v>
      </c>
      <c r="J22">
        <f t="shared" si="10"/>
        <v>1.14242666930091E-2</v>
      </c>
      <c r="M22">
        <f t="shared" si="11"/>
        <v>10</v>
      </c>
      <c r="N22" s="2">
        <f t="shared" si="3"/>
        <v>1.0006090443328126</v>
      </c>
      <c r="O22" s="3">
        <f t="shared" si="12"/>
        <v>1.0022122489819294</v>
      </c>
      <c r="P22" s="7">
        <f t="shared" si="13"/>
        <v>0.99840033420989882</v>
      </c>
      <c r="Q22" s="5">
        <f t="shared" si="14"/>
        <v>3.6736192385103123E-4</v>
      </c>
      <c r="W22">
        <v>10</v>
      </c>
      <c r="X22" s="2">
        <f t="shared" si="5"/>
        <v>1.0186920081555431</v>
      </c>
      <c r="Y22" s="3">
        <f t="shared" si="6"/>
        <v>1.0695253149805273</v>
      </c>
      <c r="Z22" s="7">
        <f t="shared" si="7"/>
        <v>0.95247115134819438</v>
      </c>
      <c r="AA22">
        <f t="shared" si="15"/>
        <v>1.932045102494186E-3</v>
      </c>
      <c r="AD22">
        <f t="shared" si="16"/>
        <v>10</v>
      </c>
      <c r="AE22" s="2">
        <f t="shared" si="8"/>
        <v>1.0006090443328126</v>
      </c>
      <c r="AF22" s="3">
        <f t="shared" si="17"/>
        <v>1.0022122489819294</v>
      </c>
      <c r="AG22" s="7">
        <f t="shared" si="9"/>
        <v>0.99840033420989882</v>
      </c>
      <c r="AH22">
        <f t="shared" si="18"/>
        <v>6.2127384180689103E-5</v>
      </c>
    </row>
    <row r="23" spans="6:34" x14ac:dyDescent="0.45">
      <c r="F23">
        <v>11</v>
      </c>
      <c r="G23" s="2">
        <f t="shared" si="0"/>
        <v>1.0207903469017408</v>
      </c>
      <c r="H23" s="3">
        <f t="shared" si="19"/>
        <v>1.0767383347122417</v>
      </c>
      <c r="I23" s="7">
        <f t="shared" si="2"/>
        <v>0.94803938337957194</v>
      </c>
      <c r="J23">
        <f t="shared" si="10"/>
        <v>1.1447798811899716E-2</v>
      </c>
      <c r="M23">
        <f t="shared" si="11"/>
        <v>11</v>
      </c>
      <c r="N23" s="2">
        <f t="shared" si="3"/>
        <v>1.0006767388184388</v>
      </c>
      <c r="O23" s="3">
        <f t="shared" si="12"/>
        <v>1.0024337428741725</v>
      </c>
      <c r="P23" s="7">
        <f t="shared" si="13"/>
        <v>0.99824726165871458</v>
      </c>
      <c r="Q23" s="5">
        <f t="shared" si="14"/>
        <v>3.6738677709078016E-4</v>
      </c>
      <c r="W23">
        <v>11</v>
      </c>
      <c r="X23" s="2">
        <f t="shared" si="5"/>
        <v>1.0207903469017408</v>
      </c>
      <c r="Y23" s="3">
        <f t="shared" si="6"/>
        <v>1.0767383347122417</v>
      </c>
      <c r="Z23" s="7">
        <f t="shared" si="7"/>
        <v>0.94803938337957194</v>
      </c>
      <c r="AA23">
        <f t="shared" si="15"/>
        <v>1.9360247990712755E-3</v>
      </c>
      <c r="AD23">
        <f t="shared" si="16"/>
        <v>11</v>
      </c>
      <c r="AE23" s="2">
        <f t="shared" si="8"/>
        <v>1.0006767388184388</v>
      </c>
      <c r="AF23" s="3">
        <f t="shared" si="17"/>
        <v>1.0024337428741725</v>
      </c>
      <c r="AG23" s="7">
        <f t="shared" si="9"/>
        <v>0.99824726165871458</v>
      </c>
      <c r="AH23">
        <f t="shared" si="18"/>
        <v>6.2131587302117222E-5</v>
      </c>
    </row>
    <row r="24" spans="6:34" x14ac:dyDescent="0.45">
      <c r="F24">
        <v>12</v>
      </c>
      <c r="G24" s="2">
        <f t="shared" si="0"/>
        <v>1.0228930078821943</v>
      </c>
      <c r="H24" s="3">
        <f t="shared" si="19"/>
        <v>1.0839999999999996</v>
      </c>
      <c r="I24" s="7">
        <f t="shared" si="2"/>
        <v>0.94362823605368507</v>
      </c>
      <c r="J24">
        <f t="shared" si="10"/>
        <v>1.147137940310233E-2</v>
      </c>
      <c r="M24">
        <f t="shared" si="11"/>
        <v>12</v>
      </c>
      <c r="N24" s="2">
        <f t="shared" si="3"/>
        <v>1.0007444378838191</v>
      </c>
      <c r="O24" s="3">
        <f t="shared" si="12"/>
        <v>1.0026552857176674</v>
      </c>
      <c r="P24" s="7">
        <f t="shared" si="13"/>
        <v>0.99809421257627884</v>
      </c>
      <c r="Q24" s="5">
        <f t="shared" si="14"/>
        <v>3.6741163201193231E-4</v>
      </c>
      <c r="W24">
        <v>12</v>
      </c>
      <c r="X24" s="2">
        <f t="shared" si="5"/>
        <v>1.0228930078821943</v>
      </c>
      <c r="Y24" s="3">
        <f t="shared" si="6"/>
        <v>1.0839999999999996</v>
      </c>
      <c r="Z24" s="7">
        <f t="shared" si="7"/>
        <v>0.94362823605368507</v>
      </c>
      <c r="AA24">
        <f t="shared" si="15"/>
        <v>1.9400126931717174E-3</v>
      </c>
      <c r="AD24">
        <f t="shared" si="16"/>
        <v>12</v>
      </c>
      <c r="AE24" s="2">
        <f t="shared" si="8"/>
        <v>1.0007444378838191</v>
      </c>
      <c r="AF24" s="3">
        <f t="shared" si="17"/>
        <v>1.0026552857176674</v>
      </c>
      <c r="AG24" s="7">
        <f t="shared" si="9"/>
        <v>0.99809421257627884</v>
      </c>
      <c r="AH24">
        <f t="shared" si="18"/>
        <v>6.2135790707900306E-5</v>
      </c>
    </row>
    <row r="25" spans="6:34" x14ac:dyDescent="0.45">
      <c r="F25">
        <v>13</v>
      </c>
      <c r="G25" s="2">
        <f t="shared" si="0"/>
        <v>1.0249999999999986</v>
      </c>
      <c r="H25" s="3">
        <f t="shared" si="19"/>
        <v>1.0913106389158449</v>
      </c>
      <c r="I25" s="7">
        <f t="shared" si="2"/>
        <v>0.93923761342442136</v>
      </c>
      <c r="J25">
        <f t="shared" si="10"/>
        <v>1.1495008566461967E-2</v>
      </c>
      <c r="M25">
        <f t="shared" si="11"/>
        <v>13</v>
      </c>
      <c r="N25" s="2">
        <f t="shared" si="3"/>
        <v>1.0008121415292632</v>
      </c>
      <c r="O25" s="3">
        <f t="shared" si="12"/>
        <v>1.0028768775232331</v>
      </c>
      <c r="P25" s="7">
        <f t="shared" si="13"/>
        <v>0.99794118695899237</v>
      </c>
      <c r="Q25" s="5">
        <f t="shared" si="14"/>
        <v>3.6743648861460143E-4</v>
      </c>
      <c r="W25">
        <v>13</v>
      </c>
      <c r="X25" s="2">
        <f t="shared" si="5"/>
        <v>1.0249999999999986</v>
      </c>
      <c r="Y25" s="3">
        <f t="shared" si="6"/>
        <v>1.0913106389158449</v>
      </c>
      <c r="Z25" s="7">
        <f t="shared" si="7"/>
        <v>0.93923761342442136</v>
      </c>
      <c r="AA25">
        <f t="shared" si="15"/>
        <v>1.9440088016810678E-3</v>
      </c>
      <c r="AD25">
        <f t="shared" si="16"/>
        <v>13</v>
      </c>
      <c r="AE25" s="2">
        <f t="shared" si="8"/>
        <v>1.0008121415292632</v>
      </c>
      <c r="AF25" s="3">
        <f t="shared" si="17"/>
        <v>1.0028768775232331</v>
      </c>
      <c r="AG25" s="7">
        <f t="shared" si="9"/>
        <v>0.99794118695899237</v>
      </c>
      <c r="AH25">
        <f t="shared" si="18"/>
        <v>6.2139994398057585E-5</v>
      </c>
    </row>
    <row r="26" spans="6:34" x14ac:dyDescent="0.45">
      <c r="F26">
        <v>14</v>
      </c>
      <c r="G26" s="2">
        <f t="shared" si="0"/>
        <v>1.0271113321765872</v>
      </c>
      <c r="H26" s="3">
        <f t="shared" si="19"/>
        <v>1.0986705817443818</v>
      </c>
      <c r="I26" s="7">
        <f t="shared" si="2"/>
        <v>0.93486741999209766</v>
      </c>
      <c r="J26">
        <f t="shared" si="10"/>
        <v>1.1518686402029316E-2</v>
      </c>
      <c r="M26">
        <f t="shared" si="11"/>
        <v>14</v>
      </c>
      <c r="N26" s="2">
        <f t="shared" si="3"/>
        <v>1.0008798497550813</v>
      </c>
      <c r="O26" s="3">
        <f t="shared" si="12"/>
        <v>1.0030985183016898</v>
      </c>
      <c r="P26" s="7">
        <f t="shared" si="13"/>
        <v>0.99778818480325848</v>
      </c>
      <c r="Q26" s="5">
        <f t="shared" si="14"/>
        <v>3.6746134689890128E-4</v>
      </c>
      <c r="W26">
        <v>14</v>
      </c>
      <c r="X26" s="2">
        <f t="shared" si="5"/>
        <v>1.0271113321765872</v>
      </c>
      <c r="Y26" s="3">
        <f t="shared" si="6"/>
        <v>1.0986705817443818</v>
      </c>
      <c r="Z26" s="7">
        <f t="shared" si="7"/>
        <v>0.93486741999209766</v>
      </c>
      <c r="AA26">
        <f t="shared" si="15"/>
        <v>1.9480131415196638E-3</v>
      </c>
      <c r="AD26">
        <f t="shared" si="16"/>
        <v>14</v>
      </c>
      <c r="AE26" s="2">
        <f t="shared" si="8"/>
        <v>1.0008798497550813</v>
      </c>
      <c r="AF26" s="3">
        <f t="shared" si="17"/>
        <v>1.0030985183016898</v>
      </c>
      <c r="AG26" s="7">
        <f t="shared" si="9"/>
        <v>0.99778818480325848</v>
      </c>
      <c r="AH26">
        <f t="shared" si="18"/>
        <v>6.2144198372608304E-5</v>
      </c>
    </row>
    <row r="27" spans="6:34" x14ac:dyDescent="0.45">
      <c r="F27">
        <v>15</v>
      </c>
      <c r="G27" s="2">
        <f t="shared" si="0"/>
        <v>1.0292270133517711</v>
      </c>
      <c r="H27" s="3">
        <f t="shared" si="19"/>
        <v>1.1060801609976982</v>
      </c>
      <c r="I27" s="7">
        <f t="shared" si="2"/>
        <v>0.93051756070138303</v>
      </c>
      <c r="J27">
        <f t="shared" si="10"/>
        <v>1.1542413010061162E-2</v>
      </c>
      <c r="M27">
        <f t="shared" si="11"/>
        <v>15</v>
      </c>
      <c r="N27" s="2">
        <f t="shared" si="3"/>
        <v>1.0009475625615829</v>
      </c>
      <c r="O27" s="3">
        <f t="shared" si="12"/>
        <v>1.003320208063861</v>
      </c>
      <c r="P27" s="7">
        <f t="shared" si="13"/>
        <v>0.99763520610547984</v>
      </c>
      <c r="Q27" s="5">
        <f t="shared" si="14"/>
        <v>3.6748620686494568E-4</v>
      </c>
      <c r="W27">
        <v>15</v>
      </c>
      <c r="X27" s="2">
        <f t="shared" si="5"/>
        <v>1.0292270133517711</v>
      </c>
      <c r="Y27" s="3">
        <f t="shared" si="6"/>
        <v>1.1060801609976982</v>
      </c>
      <c r="Z27" s="7">
        <f t="shared" si="7"/>
        <v>0.93051756070138303</v>
      </c>
      <c r="AA27">
        <f t="shared" si="15"/>
        <v>1.9520257296426963E-3</v>
      </c>
      <c r="AD27">
        <f t="shared" si="16"/>
        <v>15</v>
      </c>
      <c r="AE27" s="2">
        <f t="shared" si="8"/>
        <v>1.0009475625615829</v>
      </c>
      <c r="AF27" s="3">
        <f t="shared" si="17"/>
        <v>1.003320208063861</v>
      </c>
      <c r="AG27" s="7">
        <f t="shared" si="9"/>
        <v>0.99763520610547984</v>
      </c>
      <c r="AH27">
        <f t="shared" si="18"/>
        <v>6.2148402631571681E-5</v>
      </c>
    </row>
    <row r="28" spans="6:34" x14ac:dyDescent="0.45">
      <c r="F28">
        <v>16</v>
      </c>
      <c r="G28" s="2">
        <f t="shared" si="0"/>
        <v>1.0313470524837751</v>
      </c>
      <c r="H28" s="3">
        <f t="shared" si="19"/>
        <v>1.1135397114303864</v>
      </c>
      <c r="I28" s="7">
        <f t="shared" si="2"/>
        <v>0.92618794093923107</v>
      </c>
      <c r="J28">
        <f t="shared" si="10"/>
        <v>1.1566188491020792E-2</v>
      </c>
      <c r="M28">
        <f t="shared" si="11"/>
        <v>16</v>
      </c>
      <c r="N28" s="2">
        <f t="shared" si="3"/>
        <v>1.0010152799490781</v>
      </c>
      <c r="O28" s="3">
        <f t="shared" si="12"/>
        <v>1.0035419468205724</v>
      </c>
      <c r="P28" s="7">
        <f t="shared" si="13"/>
        <v>0.99748225086205988</v>
      </c>
      <c r="Q28" s="5">
        <f t="shared" si="14"/>
        <v>3.6751106851284828E-4</v>
      </c>
      <c r="W28">
        <v>16</v>
      </c>
      <c r="X28" s="2">
        <f t="shared" si="5"/>
        <v>1.0313470524837751</v>
      </c>
      <c r="Y28" s="3">
        <f t="shared" si="6"/>
        <v>1.1135397114303864</v>
      </c>
      <c r="Z28" s="7">
        <f t="shared" si="7"/>
        <v>0.92618794093923107</v>
      </c>
      <c r="AA28">
        <f t="shared" si="15"/>
        <v>1.9560465830402809E-3</v>
      </c>
      <c r="AD28">
        <f t="shared" si="16"/>
        <v>16</v>
      </c>
      <c r="AE28" s="2">
        <f t="shared" si="8"/>
        <v>1.0010152799490781</v>
      </c>
      <c r="AF28" s="3">
        <f t="shared" si="17"/>
        <v>1.0035419468205724</v>
      </c>
      <c r="AG28" s="7">
        <f t="shared" si="9"/>
        <v>0.99748225086205988</v>
      </c>
      <c r="AH28">
        <f t="shared" si="18"/>
        <v>6.2152607174966986E-5</v>
      </c>
    </row>
    <row r="29" spans="6:34" x14ac:dyDescent="0.45">
      <c r="F29">
        <v>17</v>
      </c>
      <c r="G29" s="2">
        <f t="shared" si="0"/>
        <v>1.0334714585492766</v>
      </c>
      <c r="H29" s="3">
        <f t="shared" si="19"/>
        <v>1.1210495700546688</v>
      </c>
      <c r="I29" s="7">
        <f t="shared" si="2"/>
        <v>0.92187846653282124</v>
      </c>
      <c r="J29">
        <f t="shared" si="10"/>
        <v>1.1590012945578433E-2</v>
      </c>
      <c r="M29">
        <f t="shared" si="11"/>
        <v>17</v>
      </c>
      <c r="N29" s="2">
        <f t="shared" si="3"/>
        <v>1.0010830019178769</v>
      </c>
      <c r="O29" s="3">
        <f t="shared" si="12"/>
        <v>1.003763734582652</v>
      </c>
      <c r="P29" s="7">
        <f t="shared" si="13"/>
        <v>0.99732931906940259</v>
      </c>
      <c r="Q29" s="5">
        <f t="shared" si="14"/>
        <v>3.6753593184272304E-4</v>
      </c>
      <c r="W29">
        <v>17</v>
      </c>
      <c r="X29" s="2">
        <f t="shared" si="5"/>
        <v>1.0334714585492766</v>
      </c>
      <c r="Y29" s="3">
        <f t="shared" si="6"/>
        <v>1.1210495700546688</v>
      </c>
      <c r="Z29" s="7">
        <f t="shared" si="7"/>
        <v>0.92187846653282124</v>
      </c>
      <c r="AA29">
        <f t="shared" si="15"/>
        <v>1.9600757187375291E-3</v>
      </c>
      <c r="AD29">
        <f t="shared" si="16"/>
        <v>17</v>
      </c>
      <c r="AE29" s="2">
        <f t="shared" si="8"/>
        <v>1.0010830019178769</v>
      </c>
      <c r="AF29" s="3">
        <f t="shared" si="17"/>
        <v>1.003763734582652</v>
      </c>
      <c r="AG29" s="7">
        <f t="shared" si="9"/>
        <v>0.99732931906940259</v>
      </c>
      <c r="AH29">
        <f t="shared" si="18"/>
        <v>6.2156812002813451E-5</v>
      </c>
    </row>
    <row r="30" spans="6:34" x14ac:dyDescent="0.45">
      <c r="F30">
        <v>18</v>
      </c>
      <c r="G30" s="2">
        <f t="shared" si="0"/>
        <v>1.0356002405434437</v>
      </c>
      <c r="H30" s="3">
        <f t="shared" si="19"/>
        <v>1.1286100761556219</v>
      </c>
      <c r="I30" s="7">
        <f t="shared" si="2"/>
        <v>0.91758904374751193</v>
      </c>
      <c r="J30">
        <f t="shared" si="10"/>
        <v>1.1613886474611684E-2</v>
      </c>
      <c r="M30">
        <f t="shared" si="11"/>
        <v>18</v>
      </c>
      <c r="N30" s="2">
        <f t="shared" si="3"/>
        <v>1.001150728468289</v>
      </c>
      <c r="O30" s="3">
        <f t="shared" si="12"/>
        <v>1.0039855713609305</v>
      </c>
      <c r="P30" s="7">
        <f t="shared" si="13"/>
        <v>0.99717641072391239</v>
      </c>
      <c r="Q30" s="5">
        <f t="shared" si="14"/>
        <v>3.6756079685468359E-4</v>
      </c>
      <c r="W30">
        <v>18</v>
      </c>
      <c r="X30" s="2">
        <f t="shared" si="5"/>
        <v>1.0356002405434437</v>
      </c>
      <c r="Y30" s="3">
        <f t="shared" si="6"/>
        <v>1.1286100761556219</v>
      </c>
      <c r="Z30" s="7">
        <f t="shared" si="7"/>
        <v>0.91758904374751193</v>
      </c>
      <c r="AA30">
        <f t="shared" si="15"/>
        <v>1.9641131537946228E-3</v>
      </c>
      <c r="AD30">
        <f t="shared" si="16"/>
        <v>18</v>
      </c>
      <c r="AE30" s="2">
        <f t="shared" si="8"/>
        <v>1.001150728468289</v>
      </c>
      <c r="AF30" s="3">
        <f t="shared" si="17"/>
        <v>1.0039855713609305</v>
      </c>
      <c r="AG30" s="7">
        <f t="shared" si="9"/>
        <v>0.99717641072391239</v>
      </c>
      <c r="AH30">
        <f t="shared" si="18"/>
        <v>6.2161017115130307E-5</v>
      </c>
    </row>
    <row r="31" spans="6:34" x14ac:dyDescent="0.45">
      <c r="F31">
        <v>19</v>
      </c>
      <c r="G31" s="2">
        <f t="shared" si="0"/>
        <v>1.0377334074799729</v>
      </c>
      <c r="H31" s="3">
        <f t="shared" si="19"/>
        <v>1.136221571306506</v>
      </c>
      <c r="I31" s="7">
        <f t="shared" si="2"/>
        <v>0.91331957928480034</v>
      </c>
      <c r="J31">
        <f t="shared" si="10"/>
        <v>1.1637809179205923E-2</v>
      </c>
      <c r="M31">
        <f t="shared" si="11"/>
        <v>19</v>
      </c>
      <c r="N31" s="2">
        <f t="shared" si="3"/>
        <v>1.0012184596006248</v>
      </c>
      <c r="O31" s="3">
        <f t="shared" si="12"/>
        <v>1.0042074571662403</v>
      </c>
      <c r="P31" s="7">
        <f t="shared" si="13"/>
        <v>0.99702352582199494</v>
      </c>
      <c r="Q31" s="5">
        <f t="shared" si="14"/>
        <v>3.6758566354884393E-4</v>
      </c>
      <c r="W31">
        <v>19</v>
      </c>
      <c r="X31" s="2">
        <f t="shared" si="5"/>
        <v>1.0377334074799729</v>
      </c>
      <c r="Y31" s="3">
        <f t="shared" si="6"/>
        <v>1.136221571306506</v>
      </c>
      <c r="Z31" s="7">
        <f t="shared" si="7"/>
        <v>0.91331957928480034</v>
      </c>
      <c r="AA31">
        <f t="shared" si="15"/>
        <v>1.9681589053068839E-3</v>
      </c>
      <c r="AD31">
        <f t="shared" si="16"/>
        <v>19</v>
      </c>
      <c r="AE31" s="2">
        <f t="shared" si="8"/>
        <v>1.0012184596006248</v>
      </c>
      <c r="AF31" s="3">
        <f t="shared" si="17"/>
        <v>1.0042074571662403</v>
      </c>
      <c r="AG31" s="7">
        <f t="shared" si="9"/>
        <v>0.99702352582199494</v>
      </c>
      <c r="AH31">
        <f t="shared" si="18"/>
        <v>6.216522251193684E-5</v>
      </c>
    </row>
    <row r="32" spans="6:34" x14ac:dyDescent="0.45">
      <c r="F32">
        <v>20</v>
      </c>
      <c r="G32" s="2">
        <f t="shared" si="0"/>
        <v>1.0398709683911276</v>
      </c>
      <c r="H32" s="3">
        <f t="shared" si="19"/>
        <v>1.1438843993841963</v>
      </c>
      <c r="I32" s="7">
        <f t="shared" si="2"/>
        <v>0.90906998028029429</v>
      </c>
      <c r="J32">
        <f t="shared" si="10"/>
        <v>1.166178116065476E-2</v>
      </c>
      <c r="M32">
        <f t="shared" si="11"/>
        <v>20</v>
      </c>
      <c r="N32" s="2">
        <f t="shared" si="3"/>
        <v>1.0012861953151937</v>
      </c>
      <c r="O32" s="3">
        <f t="shared" si="12"/>
        <v>1.0044293920094167</v>
      </c>
      <c r="P32" s="7">
        <f t="shared" si="13"/>
        <v>0.99687066436005534</v>
      </c>
      <c r="Q32" s="5">
        <f t="shared" si="14"/>
        <v>3.6761053192531763E-4</v>
      </c>
      <c r="W32">
        <v>20</v>
      </c>
      <c r="X32" s="2">
        <f t="shared" si="5"/>
        <v>1.0398709683911276</v>
      </c>
      <c r="Y32" s="3">
        <f t="shared" si="6"/>
        <v>1.1438843993841963</v>
      </c>
      <c r="Z32" s="7">
        <f t="shared" si="7"/>
        <v>0.90906998028029429</v>
      </c>
      <c r="AA32">
        <f t="shared" si="15"/>
        <v>1.9722129904048489E-3</v>
      </c>
      <c r="AD32">
        <f t="shared" si="16"/>
        <v>20</v>
      </c>
      <c r="AE32" s="2">
        <f t="shared" si="8"/>
        <v>1.0012861953151937</v>
      </c>
      <c r="AF32" s="3">
        <f t="shared" si="17"/>
        <v>1.0044293920094167</v>
      </c>
      <c r="AG32" s="7">
        <f t="shared" si="9"/>
        <v>0.99687066436005534</v>
      </c>
      <c r="AH32">
        <f t="shared" si="18"/>
        <v>6.2169428193252239E-5</v>
      </c>
    </row>
    <row r="33" spans="6:34" x14ac:dyDescent="0.45">
      <c r="F33">
        <v>21</v>
      </c>
      <c r="G33" s="2">
        <f t="shared" si="0"/>
        <v>1.0420129323277763</v>
      </c>
      <c r="H33" s="3">
        <f t="shared" si="19"/>
        <v>1.1515989065847188</v>
      </c>
      <c r="I33" s="7">
        <f t="shared" si="2"/>
        <v>0.90484015430169162</v>
      </c>
      <c r="J33">
        <f t="shared" si="10"/>
        <v>1.1685802520460448E-2</v>
      </c>
      <c r="M33">
        <f t="shared" si="11"/>
        <v>21</v>
      </c>
      <c r="N33" s="2">
        <f t="shared" si="3"/>
        <v>1.001353935612306</v>
      </c>
      <c r="O33" s="3">
        <f t="shared" si="12"/>
        <v>1.0046513759012974</v>
      </c>
      <c r="P33" s="7">
        <f t="shared" si="13"/>
        <v>0.99671782633450023</v>
      </c>
      <c r="Q33" s="5">
        <f t="shared" si="14"/>
        <v>3.6763540198421864E-4</v>
      </c>
      <c r="W33">
        <v>21</v>
      </c>
      <c r="X33" s="2">
        <f t="shared" si="5"/>
        <v>1.0420129323277763</v>
      </c>
      <c r="Y33" s="3">
        <f t="shared" si="6"/>
        <v>1.1515989065847188</v>
      </c>
      <c r="Z33" s="7">
        <f t="shared" si="7"/>
        <v>0.90484015430169162</v>
      </c>
      <c r="AA33">
        <f t="shared" si="15"/>
        <v>1.9762754262543404E-3</v>
      </c>
      <c r="AD33">
        <f t="shared" si="16"/>
        <v>21</v>
      </c>
      <c r="AE33" s="2">
        <f t="shared" si="8"/>
        <v>1.001353935612306</v>
      </c>
      <c r="AF33" s="3">
        <f t="shared" si="17"/>
        <v>1.0046513759012974</v>
      </c>
      <c r="AG33" s="7">
        <f t="shared" si="9"/>
        <v>0.99671782633450023</v>
      </c>
      <c r="AH33">
        <f t="shared" si="18"/>
        <v>6.217363415909579E-5</v>
      </c>
    </row>
    <row r="34" spans="6:34" x14ac:dyDescent="0.45">
      <c r="F34">
        <v>22</v>
      </c>
      <c r="G34" s="2">
        <f t="shared" si="0"/>
        <v>1.04415930835943</v>
      </c>
      <c r="H34" s="3">
        <f t="shared" si="19"/>
        <v>1.1593654414388912</v>
      </c>
      <c r="I34" s="7">
        <f t="shared" si="2"/>
        <v>0.9006300093467694</v>
      </c>
      <c r="J34">
        <f t="shared" si="10"/>
        <v>1.170987336033431E-2</v>
      </c>
      <c r="M34">
        <f t="shared" si="11"/>
        <v>22</v>
      </c>
      <c r="N34" s="2">
        <f t="shared" si="3"/>
        <v>1.0014216804922718</v>
      </c>
      <c r="O34" s="3">
        <f t="shared" si="12"/>
        <v>1.0048734088527225</v>
      </c>
      <c r="P34" s="7">
        <f t="shared" si="13"/>
        <v>0.99656501174173606</v>
      </c>
      <c r="Q34" s="5">
        <f t="shared" si="14"/>
        <v>3.6766027372566075E-4</v>
      </c>
      <c r="W34">
        <v>22</v>
      </c>
      <c r="X34" s="2">
        <f t="shared" si="5"/>
        <v>1.04415930835943</v>
      </c>
      <c r="Y34" s="3">
        <f t="shared" si="6"/>
        <v>1.1593654414388912</v>
      </c>
      <c r="Z34" s="7">
        <f t="shared" si="7"/>
        <v>0.9006300093467694</v>
      </c>
      <c r="AA34">
        <f t="shared" si="15"/>
        <v>1.9803462300565376E-3</v>
      </c>
      <c r="AD34">
        <f t="shared" si="16"/>
        <v>22</v>
      </c>
      <c r="AE34" s="2">
        <f t="shared" si="8"/>
        <v>1.0014216804922718</v>
      </c>
      <c r="AF34" s="3">
        <f t="shared" si="17"/>
        <v>1.0048734088527225</v>
      </c>
      <c r="AG34" s="7">
        <f t="shared" si="9"/>
        <v>0.99656501174173606</v>
      </c>
      <c r="AH34">
        <f t="shared" si="18"/>
        <v>6.2177840409486737E-5</v>
      </c>
    </row>
    <row r="35" spans="6:34" x14ac:dyDescent="0.45">
      <c r="F35">
        <v>23</v>
      </c>
      <c r="G35" s="2">
        <f t="shared" si="0"/>
        <v>1.0463101055742827</v>
      </c>
      <c r="H35" s="3">
        <f t="shared" si="19"/>
        <v>1.1671843548280696</v>
      </c>
      <c r="I35" s="7">
        <f t="shared" si="2"/>
        <v>0.8964394538413839</v>
      </c>
      <c r="J35">
        <f t="shared" si="10"/>
        <v>1.1733993782197192E-2</v>
      </c>
      <c r="K35" s="1"/>
      <c r="M35">
        <f t="shared" si="11"/>
        <v>23</v>
      </c>
      <c r="N35" s="2">
        <f t="shared" si="3"/>
        <v>1.0014894299554011</v>
      </c>
      <c r="O35" s="3">
        <f t="shared" si="12"/>
        <v>1.0050954908745342</v>
      </c>
      <c r="P35" s="7">
        <f t="shared" si="13"/>
        <v>0.99641222057817069</v>
      </c>
      <c r="Q35" s="5">
        <f t="shared" si="14"/>
        <v>3.6768514714975785E-4</v>
      </c>
      <c r="W35">
        <v>23</v>
      </c>
      <c r="X35" s="2">
        <f t="shared" si="5"/>
        <v>1.0463101055742827</v>
      </c>
      <c r="Y35" s="3">
        <f t="shared" si="6"/>
        <v>1.1671843548280696</v>
      </c>
      <c r="Z35" s="7">
        <f t="shared" si="7"/>
        <v>0.8964394538413839</v>
      </c>
      <c r="AA35">
        <f t="shared" si="15"/>
        <v>1.9844254190480542E-3</v>
      </c>
      <c r="AB35" s="1"/>
      <c r="AD35">
        <f t="shared" si="16"/>
        <v>23</v>
      </c>
      <c r="AE35" s="2">
        <f t="shared" si="8"/>
        <v>1.0014894299554011</v>
      </c>
      <c r="AF35" s="3">
        <f t="shared" si="17"/>
        <v>1.0050954908745342</v>
      </c>
      <c r="AG35" s="7">
        <f t="shared" si="9"/>
        <v>0.99641222057817069</v>
      </c>
      <c r="AH35">
        <f t="shared" si="18"/>
        <v>6.2182046944444339E-5</v>
      </c>
    </row>
    <row r="36" spans="6:34" x14ac:dyDescent="0.45">
      <c r="F36">
        <v>24</v>
      </c>
      <c r="G36" s="2">
        <f t="shared" si="0"/>
        <v>1.0484653330792477</v>
      </c>
      <c r="H36" s="3">
        <f t="shared" si="19"/>
        <v>1.1750559999999992</v>
      </c>
      <c r="I36" s="7">
        <f t="shared" si="2"/>
        <v>0.89226839663747803</v>
      </c>
      <c r="J36">
        <f t="shared" si="10"/>
        <v>1.1758163888179872E-2</v>
      </c>
      <c r="M36">
        <f t="shared" si="11"/>
        <v>24</v>
      </c>
      <c r="N36" s="2">
        <f t="shared" si="3"/>
        <v>1.0015571840020037</v>
      </c>
      <c r="O36" s="3">
        <f t="shared" si="12"/>
        <v>1.0053176219775772</v>
      </c>
      <c r="P36" s="7">
        <f t="shared" si="13"/>
        <v>0.99625945284021145</v>
      </c>
      <c r="Q36" s="5">
        <f t="shared" si="14"/>
        <v>3.6771002225662356E-4</v>
      </c>
      <c r="W36">
        <v>24</v>
      </c>
      <c r="X36" s="2">
        <f t="shared" si="5"/>
        <v>1.0484653330792477</v>
      </c>
      <c r="Y36" s="3">
        <f t="shared" si="6"/>
        <v>1.1750559999999992</v>
      </c>
      <c r="Z36" s="7">
        <f t="shared" si="7"/>
        <v>0.89226839663747803</v>
      </c>
      <c r="AA36">
        <f t="shared" si="15"/>
        <v>1.9885130105010075E-3</v>
      </c>
      <c r="AD36">
        <f t="shared" si="16"/>
        <v>24</v>
      </c>
      <c r="AE36" s="2">
        <f t="shared" si="8"/>
        <v>1.0015571840020037</v>
      </c>
      <c r="AF36" s="3">
        <f t="shared" si="17"/>
        <v>1.0053176219775772</v>
      </c>
      <c r="AG36" s="7">
        <f t="shared" si="9"/>
        <v>0.99625945284021145</v>
      </c>
      <c r="AH36">
        <f t="shared" si="18"/>
        <v>6.21862537639878E-5</v>
      </c>
    </row>
    <row r="37" spans="6:34" x14ac:dyDescent="0.45">
      <c r="F37">
        <v>25</v>
      </c>
      <c r="G37" s="2">
        <f t="shared" si="0"/>
        <v>1.050624999999997</v>
      </c>
      <c r="H37" s="3">
        <f t="shared" si="19"/>
        <v>1.1829807325847754</v>
      </c>
      <c r="I37" s="7">
        <f t="shared" si="2"/>
        <v>0.88811674701109855</v>
      </c>
      <c r="J37">
        <f t="shared" si="10"/>
        <v>1.1782383780623499E-2</v>
      </c>
      <c r="M37">
        <f t="shared" si="11"/>
        <v>25</v>
      </c>
      <c r="N37" s="2">
        <f t="shared" si="3"/>
        <v>1.00162494263239</v>
      </c>
      <c r="O37" s="3">
        <f t="shared" si="12"/>
        <v>1.0055398021726993</v>
      </c>
      <c r="P37" s="7">
        <f t="shared" si="13"/>
        <v>0.99610670852426686</v>
      </c>
      <c r="Q37" s="5">
        <f t="shared" si="14"/>
        <v>3.67734899046372E-4</v>
      </c>
      <c r="W37">
        <v>25</v>
      </c>
      <c r="X37" s="2">
        <f t="shared" si="5"/>
        <v>1.050624999999997</v>
      </c>
      <c r="Y37" s="3">
        <f t="shared" si="6"/>
        <v>1.1829807325847754</v>
      </c>
      <c r="Z37" s="7">
        <f t="shared" si="7"/>
        <v>0.88811674701109855</v>
      </c>
      <c r="AA37">
        <f t="shared" si="15"/>
        <v>1.9926090217230914E-3</v>
      </c>
      <c r="AD37">
        <f t="shared" si="16"/>
        <v>25</v>
      </c>
      <c r="AE37" s="2">
        <f t="shared" si="8"/>
        <v>1.00162494263239</v>
      </c>
      <c r="AF37" s="3">
        <f t="shared" si="17"/>
        <v>1.0055398021726993</v>
      </c>
      <c r="AG37" s="7">
        <f t="shared" si="9"/>
        <v>0.99610670852426686</v>
      </c>
      <c r="AH37">
        <f t="shared" si="18"/>
        <v>6.2190460868136432E-5</v>
      </c>
    </row>
    <row r="38" spans="6:34" x14ac:dyDescent="0.45">
      <c r="F38">
        <v>26</v>
      </c>
      <c r="G38" s="2">
        <f t="shared" si="0"/>
        <v>1.0527891154810007</v>
      </c>
      <c r="H38" s="3">
        <f t="shared" si="19"/>
        <v>1.1909589106109095</v>
      </c>
      <c r="I38" s="7">
        <f t="shared" si="2"/>
        <v>0.88398441466042366</v>
      </c>
      <c r="J38">
        <f t="shared" si="10"/>
        <v>1.1806653562080036E-2</v>
      </c>
      <c r="M38">
        <f t="shared" si="11"/>
        <v>26</v>
      </c>
      <c r="N38" s="2">
        <f t="shared" si="3"/>
        <v>1.0016927058468701</v>
      </c>
      <c r="O38" s="3">
        <f t="shared" si="12"/>
        <v>1.0057620314707496</v>
      </c>
      <c r="P38" s="7">
        <f t="shared" si="13"/>
        <v>0.99595398762674625</v>
      </c>
      <c r="Q38" s="5">
        <f t="shared" si="14"/>
        <v>3.6775977751911691E-4</v>
      </c>
      <c r="W38">
        <v>26</v>
      </c>
      <c r="X38" s="2">
        <f t="shared" si="5"/>
        <v>1.0527891154810007</v>
      </c>
      <c r="Y38" s="3">
        <f t="shared" si="6"/>
        <v>1.1909589106109095</v>
      </c>
      <c r="Z38" s="7">
        <f t="shared" si="7"/>
        <v>0.88398441466042366</v>
      </c>
      <c r="AA38">
        <f t="shared" si="15"/>
        <v>1.9967134700576532E-3</v>
      </c>
      <c r="AD38">
        <f t="shared" si="16"/>
        <v>26</v>
      </c>
      <c r="AE38" s="2">
        <f t="shared" si="8"/>
        <v>1.0016927058468701</v>
      </c>
      <c r="AF38" s="3">
        <f t="shared" si="17"/>
        <v>1.0057620314707496</v>
      </c>
      <c r="AG38" s="7">
        <f t="shared" si="9"/>
        <v>0.99595398762674625</v>
      </c>
      <c r="AH38">
        <f t="shared" si="18"/>
        <v>6.2194668256909465E-5</v>
      </c>
    </row>
    <row r="39" spans="6:34" x14ac:dyDescent="0.45">
      <c r="F39">
        <v>27</v>
      </c>
      <c r="G39" s="2">
        <f t="shared" si="0"/>
        <v>1.0549576886855641</v>
      </c>
      <c r="H39" s="3">
        <f t="shared" si="19"/>
        <v>1.1989908945215044</v>
      </c>
      <c r="I39" s="7">
        <f t="shared" si="2"/>
        <v>0.87987130970379768</v>
      </c>
      <c r="J39">
        <f t="shared" si="10"/>
        <v>1.1830973335312675E-2</v>
      </c>
      <c r="M39">
        <f t="shared" si="11"/>
        <v>27</v>
      </c>
      <c r="N39" s="2">
        <f t="shared" si="3"/>
        <v>1.0017604736457539</v>
      </c>
      <c r="O39" s="3">
        <f t="shared" si="12"/>
        <v>1.0059843098825803</v>
      </c>
      <c r="P39" s="7">
        <f t="shared" si="13"/>
        <v>0.99580129014405872</v>
      </c>
      <c r="Q39" s="5">
        <f t="shared" si="14"/>
        <v>3.6778465767497206E-4</v>
      </c>
      <c r="W39">
        <v>27</v>
      </c>
      <c r="X39" s="2">
        <f t="shared" si="5"/>
        <v>1.0549576886855641</v>
      </c>
      <c r="Y39" s="3">
        <f t="shared" si="6"/>
        <v>1.1989908945215044</v>
      </c>
      <c r="Z39" s="7">
        <f t="shared" si="7"/>
        <v>0.87987130970379768</v>
      </c>
      <c r="AA39">
        <f t="shared" si="15"/>
        <v>2.000826372883761E-3</v>
      </c>
      <c r="AD39">
        <f t="shared" si="16"/>
        <v>27</v>
      </c>
      <c r="AE39" s="2">
        <f t="shared" si="8"/>
        <v>1.0017604736457539</v>
      </c>
      <c r="AF39" s="3">
        <f t="shared" si="17"/>
        <v>1.0059843098825803</v>
      </c>
      <c r="AG39" s="7">
        <f t="shared" si="9"/>
        <v>0.99580129014405872</v>
      </c>
      <c r="AH39">
        <f t="shared" si="18"/>
        <v>6.2198875930326159E-5</v>
      </c>
    </row>
    <row r="40" spans="6:34" x14ac:dyDescent="0.45">
      <c r="F40">
        <v>28</v>
      </c>
      <c r="G40" s="2">
        <f t="shared" si="0"/>
        <v>1.057130728795868</v>
      </c>
      <c r="H40" s="3">
        <f t="shared" si="19"/>
        <v>1.2070770471905385</v>
      </c>
      <c r="I40" s="7">
        <f t="shared" si="2"/>
        <v>0.8757773426777774</v>
      </c>
      <c r="J40">
        <f t="shared" si="10"/>
        <v>1.1855343203296294E-2</v>
      </c>
      <c r="M40">
        <f t="shared" si="11"/>
        <v>28</v>
      </c>
      <c r="N40" s="2">
        <f t="shared" si="3"/>
        <v>1.0018282460293519</v>
      </c>
      <c r="O40" s="3">
        <f t="shared" si="12"/>
        <v>1.0062066374190453</v>
      </c>
      <c r="P40" s="7">
        <f t="shared" si="13"/>
        <v>0.99564861607261501</v>
      </c>
      <c r="Q40" s="5">
        <f t="shared" si="14"/>
        <v>3.6780953951405152E-4</v>
      </c>
      <c r="W40">
        <v>28</v>
      </c>
      <c r="X40" s="2">
        <f t="shared" si="5"/>
        <v>1.057130728795868</v>
      </c>
      <c r="Y40" s="3">
        <f t="shared" si="6"/>
        <v>1.2070770471905385</v>
      </c>
      <c r="Z40" s="7">
        <f t="shared" si="7"/>
        <v>0.8757773426777774</v>
      </c>
      <c r="AA40">
        <f t="shared" si="15"/>
        <v>2.0049477476162848E-3</v>
      </c>
      <c r="AD40">
        <f t="shared" si="16"/>
        <v>28</v>
      </c>
      <c r="AE40" s="2">
        <f t="shared" si="8"/>
        <v>1.0018282460293519</v>
      </c>
      <c r="AF40" s="3">
        <f t="shared" si="17"/>
        <v>1.0062066374190453</v>
      </c>
      <c r="AG40" s="7">
        <f t="shared" si="9"/>
        <v>0.99564861607261501</v>
      </c>
      <c r="AH40">
        <f t="shared" si="18"/>
        <v>6.2203083888405771E-5</v>
      </c>
    </row>
    <row r="41" spans="6:34" x14ac:dyDescent="0.45">
      <c r="F41">
        <v>29</v>
      </c>
      <c r="G41" s="2">
        <f t="shared" si="0"/>
        <v>1.0593082450130071</v>
      </c>
      <c r="H41" s="3">
        <f t="shared" si="19"/>
        <v>1.2152177339392605</v>
      </c>
      <c r="I41" s="7">
        <f t="shared" si="2"/>
        <v>0.87170242453518532</v>
      </c>
      <c r="J41">
        <f t="shared" si="10"/>
        <v>1.1879763269217879E-2</v>
      </c>
      <c r="M41">
        <f t="shared" si="11"/>
        <v>29</v>
      </c>
      <c r="N41" s="2">
        <f t="shared" si="3"/>
        <v>1.0018960229979739</v>
      </c>
      <c r="O41" s="3">
        <f t="shared" si="12"/>
        <v>1.0064290140910022</v>
      </c>
      <c r="P41" s="7">
        <f t="shared" si="13"/>
        <v>0.99549596540882468</v>
      </c>
      <c r="Q41" s="5">
        <f t="shared" si="14"/>
        <v>3.6783442303646896E-4</v>
      </c>
      <c r="W41">
        <v>29</v>
      </c>
      <c r="X41" s="2">
        <f t="shared" si="5"/>
        <v>1.0593082450130071</v>
      </c>
      <c r="Y41" s="3">
        <f t="shared" si="6"/>
        <v>1.2152177339392605</v>
      </c>
      <c r="Z41" s="7">
        <f t="shared" si="7"/>
        <v>0.87170242453518532</v>
      </c>
      <c r="AA41">
        <f t="shared" si="15"/>
        <v>2.0090776117059647E-3</v>
      </c>
      <c r="AD41">
        <f t="shared" si="16"/>
        <v>29</v>
      </c>
      <c r="AE41" s="2">
        <f t="shared" si="8"/>
        <v>1.0018960229979739</v>
      </c>
      <c r="AF41" s="3">
        <f t="shared" si="17"/>
        <v>1.0064290140910022</v>
      </c>
      <c r="AG41" s="7">
        <f t="shared" si="9"/>
        <v>0.99549596540882468</v>
      </c>
      <c r="AH41">
        <f t="shared" si="18"/>
        <v>6.2207292131167546E-5</v>
      </c>
    </row>
    <row r="42" spans="6:34" x14ac:dyDescent="0.45">
      <c r="F42">
        <v>30</v>
      </c>
      <c r="G42" s="2">
        <f t="shared" si="0"/>
        <v>1.0614902465570282</v>
      </c>
      <c r="H42" s="3">
        <f t="shared" si="19"/>
        <v>1.2234133225526937</v>
      </c>
      <c r="I42" s="7">
        <f t="shared" si="2"/>
        <v>0.86764646664317213</v>
      </c>
      <c r="J42">
        <f t="shared" si="10"/>
        <v>1.1904233636476956E-2</v>
      </c>
      <c r="M42">
        <f t="shared" si="11"/>
        <v>30</v>
      </c>
      <c r="N42" s="2">
        <f t="shared" si="3"/>
        <v>1.0019638045519303</v>
      </c>
      <c r="O42" s="3">
        <f t="shared" si="12"/>
        <v>1.0066514399093094</v>
      </c>
      <c r="P42" s="7">
        <f t="shared" si="13"/>
        <v>0.99534333814910014</v>
      </c>
      <c r="Q42" s="5">
        <f t="shared" si="14"/>
        <v>3.6785930824233845E-4</v>
      </c>
      <c r="W42">
        <v>30</v>
      </c>
      <c r="X42" s="2">
        <f t="shared" si="5"/>
        <v>1.0614902465570282</v>
      </c>
      <c r="Y42" s="3">
        <f t="shared" si="6"/>
        <v>1.2234133225526937</v>
      </c>
      <c r="Z42" s="7">
        <f t="shared" si="7"/>
        <v>0.86764646664317213</v>
      </c>
      <c r="AA42">
        <f t="shared" si="15"/>
        <v>2.0132159826394855E-3</v>
      </c>
      <c r="AD42">
        <f t="shared" si="16"/>
        <v>30</v>
      </c>
      <c r="AE42" s="2">
        <f t="shared" si="8"/>
        <v>1.0019638045519303</v>
      </c>
      <c r="AF42" s="3">
        <f t="shared" si="17"/>
        <v>1.0066514399093094</v>
      </c>
      <c r="AG42" s="7">
        <f t="shared" si="9"/>
        <v>0.99534333814910014</v>
      </c>
      <c r="AH42">
        <f t="shared" si="18"/>
        <v>6.2211500658630755E-5</v>
      </c>
    </row>
    <row r="43" spans="6:34" x14ac:dyDescent="0.45">
      <c r="F43">
        <v>31</v>
      </c>
      <c r="G43" s="2">
        <f t="shared" si="0"/>
        <v>1.0636767426669707</v>
      </c>
      <c r="H43" s="3">
        <f t="shared" si="19"/>
        <v>1.2316641832962523</v>
      </c>
      <c r="I43" s="7">
        <f t="shared" si="2"/>
        <v>0.86360938078129079</v>
      </c>
      <c r="J43">
        <f t="shared" si="10"/>
        <v>1.1928754408686055E-2</v>
      </c>
      <c r="M43">
        <f t="shared" si="11"/>
        <v>31</v>
      </c>
      <c r="N43" s="2">
        <f t="shared" si="3"/>
        <v>1.0020315906915314</v>
      </c>
      <c r="O43" s="3">
        <f t="shared" si="12"/>
        <v>1.0068739148848289</v>
      </c>
      <c r="P43" s="7">
        <f t="shared" si="13"/>
        <v>0.9951907342898525</v>
      </c>
      <c r="Q43" s="5">
        <f t="shared" si="14"/>
        <v>3.6788419513177371E-4</v>
      </c>
      <c r="W43">
        <v>31</v>
      </c>
      <c r="X43" s="2">
        <f t="shared" si="5"/>
        <v>1.0636767426669707</v>
      </c>
      <c r="Y43" s="3">
        <f t="shared" si="6"/>
        <v>1.2316641832962523</v>
      </c>
      <c r="Z43" s="7">
        <f t="shared" si="7"/>
        <v>0.86360938078129079</v>
      </c>
      <c r="AA43">
        <f t="shared" si="15"/>
        <v>2.0173628779395531E-3</v>
      </c>
      <c r="AD43">
        <f t="shared" si="16"/>
        <v>31</v>
      </c>
      <c r="AE43" s="2">
        <f t="shared" si="8"/>
        <v>1.0020315906915314</v>
      </c>
      <c r="AF43" s="3">
        <f t="shared" si="17"/>
        <v>1.0068739148848289</v>
      </c>
      <c r="AG43" s="7">
        <f t="shared" si="9"/>
        <v>0.9951907342898525</v>
      </c>
      <c r="AH43">
        <f t="shared" si="18"/>
        <v>6.2215709470814671E-5</v>
      </c>
    </row>
    <row r="44" spans="6:34" x14ac:dyDescent="0.45">
      <c r="F44">
        <v>32</v>
      </c>
      <c r="G44" s="2">
        <f t="shared" si="0"/>
        <v>1.0658677426009044</v>
      </c>
      <c r="H44" s="3">
        <f t="shared" si="19"/>
        <v>1.2399706889324682</v>
      </c>
      <c r="I44" s="7">
        <f t="shared" si="2"/>
        <v>0.85959107913957644</v>
      </c>
      <c r="J44">
        <f t="shared" si="10"/>
        <v>1.1953325689671114E-2</v>
      </c>
      <c r="M44">
        <f t="shared" si="11"/>
        <v>32</v>
      </c>
      <c r="N44" s="2">
        <f t="shared" si="3"/>
        <v>1.0020993814170871</v>
      </c>
      <c r="O44" s="3">
        <f t="shared" si="12"/>
        <v>1.0070964390284245</v>
      </c>
      <c r="P44" s="7">
        <f t="shared" si="13"/>
        <v>0.99503815382749417</v>
      </c>
      <c r="Q44" s="5">
        <f t="shared" si="14"/>
        <v>3.679090837048887E-4</v>
      </c>
      <c r="W44">
        <v>32</v>
      </c>
      <c r="X44" s="2">
        <f t="shared" si="5"/>
        <v>1.0658677426009044</v>
      </c>
      <c r="Y44" s="3">
        <f t="shared" si="6"/>
        <v>1.2399706889324682</v>
      </c>
      <c r="Z44" s="7">
        <f t="shared" si="7"/>
        <v>0.85959107913957644</v>
      </c>
      <c r="AA44">
        <f t="shared" si="15"/>
        <v>2.0215183151649678E-3</v>
      </c>
      <c r="AD44">
        <f t="shared" si="16"/>
        <v>32</v>
      </c>
      <c r="AE44" s="2">
        <f t="shared" si="8"/>
        <v>1.0020993814170871</v>
      </c>
      <c r="AF44" s="3">
        <f t="shared" si="17"/>
        <v>1.0070964390284245</v>
      </c>
      <c r="AG44" s="7">
        <f t="shared" si="9"/>
        <v>0.99503815382749417</v>
      </c>
      <c r="AH44">
        <f t="shared" si="18"/>
        <v>6.2219918567738523E-5</v>
      </c>
    </row>
    <row r="45" spans="6:34" x14ac:dyDescent="0.45">
      <c r="F45">
        <v>33</v>
      </c>
      <c r="G45" s="2">
        <f t="shared" si="0"/>
        <v>1.068063255635969</v>
      </c>
      <c r="H45" s="3">
        <f t="shared" si="19"/>
        <v>1.2483332147378345</v>
      </c>
      <c r="I45" s="7">
        <f t="shared" si="2"/>
        <v>0.85559147431663551</v>
      </c>
      <c r="J45">
        <f t="shared" si="10"/>
        <v>1.197794758347194E-2</v>
      </c>
      <c r="M45">
        <f t="shared" si="11"/>
        <v>33</v>
      </c>
      <c r="N45" s="2">
        <f t="shared" si="3"/>
        <v>1.002167176728908</v>
      </c>
      <c r="O45" s="3">
        <f t="shared" si="12"/>
        <v>1.007319012350963</v>
      </c>
      <c r="P45" s="7">
        <f t="shared" si="13"/>
        <v>0.9948855967584378</v>
      </c>
      <c r="Q45" s="5">
        <f t="shared" si="14"/>
        <v>3.6793397396179742E-4</v>
      </c>
      <c r="W45">
        <v>33</v>
      </c>
      <c r="X45" s="2">
        <f t="shared" si="5"/>
        <v>1.068063255635969</v>
      </c>
      <c r="Y45" s="3">
        <f t="shared" si="6"/>
        <v>1.2483332147378345</v>
      </c>
      <c r="Z45" s="7">
        <f t="shared" si="7"/>
        <v>0.85559147431663551</v>
      </c>
      <c r="AA45">
        <f t="shared" si="15"/>
        <v>2.0256823119106956E-3</v>
      </c>
      <c r="AD45">
        <f t="shared" si="16"/>
        <v>33</v>
      </c>
      <c r="AE45" s="2">
        <f t="shared" si="8"/>
        <v>1.002167176728908</v>
      </c>
      <c r="AF45" s="3">
        <f t="shared" si="17"/>
        <v>1.007319012350963</v>
      </c>
      <c r="AG45" s="7">
        <f t="shared" si="9"/>
        <v>0.9948855967584378</v>
      </c>
      <c r="AH45">
        <f t="shared" si="18"/>
        <v>6.2224127949421612E-5</v>
      </c>
    </row>
    <row r="46" spans="6:34" x14ac:dyDescent="0.45">
      <c r="F46">
        <v>34</v>
      </c>
      <c r="G46" s="2">
        <f t="shared" ref="G46:G77" si="20">$G$13*(1+$D$5)^F45</f>
        <v>1.0702632910684142</v>
      </c>
      <c r="H46" s="3">
        <f t="shared" si="19"/>
        <v>1.2567521385197575</v>
      </c>
      <c r="I46" s="7">
        <f t="shared" si="2"/>
        <v>0.85161047931774692</v>
      </c>
      <c r="J46">
        <f t="shared" si="10"/>
        <v>1.200262019434265E-2</v>
      </c>
      <c r="M46">
        <f t="shared" si="11"/>
        <v>34</v>
      </c>
      <c r="N46" s="2">
        <f t="shared" si="3"/>
        <v>1.0022349766273042</v>
      </c>
      <c r="O46" s="3">
        <f t="shared" si="12"/>
        <v>1.0075416348633128</v>
      </c>
      <c r="P46" s="7">
        <f t="shared" si="13"/>
        <v>0.99473306307909692</v>
      </c>
      <c r="Q46" s="5">
        <f t="shared" si="14"/>
        <v>3.6795886590261365E-4</v>
      </c>
      <c r="W46">
        <v>34</v>
      </c>
      <c r="X46" s="2">
        <f t="shared" si="5"/>
        <v>1.0702632910684142</v>
      </c>
      <c r="Y46" s="3">
        <f t="shared" si="6"/>
        <v>1.2567521385197575</v>
      </c>
      <c r="Z46" s="7">
        <f t="shared" si="7"/>
        <v>0.85161047931774692</v>
      </c>
      <c r="AA46">
        <f t="shared" si="15"/>
        <v>2.029854885807948E-3</v>
      </c>
      <c r="AD46">
        <f t="shared" si="16"/>
        <v>34</v>
      </c>
      <c r="AE46" s="2">
        <f t="shared" si="8"/>
        <v>1.0022349766273042</v>
      </c>
      <c r="AF46" s="3">
        <f t="shared" si="17"/>
        <v>1.0075416348633128</v>
      </c>
      <c r="AG46" s="7">
        <f t="shared" si="9"/>
        <v>0.99473306307909692</v>
      </c>
      <c r="AH46">
        <f t="shared" si="18"/>
        <v>6.2228337615883182E-5</v>
      </c>
    </row>
    <row r="47" spans="6:34" x14ac:dyDescent="0.45">
      <c r="F47">
        <v>35</v>
      </c>
      <c r="G47" s="2">
        <f t="shared" si="20"/>
        <v>1.0724678582136382</v>
      </c>
      <c r="H47" s="3">
        <f t="shared" si="19"/>
        <v>1.2652278406336268</v>
      </c>
      <c r="I47" s="7">
        <f t="shared" si="2"/>
        <v>0.84764800755296821</v>
      </c>
      <c r="J47">
        <f t="shared" si="10"/>
        <v>1.2027343626752104E-2</v>
      </c>
      <c r="M47">
        <f t="shared" si="11"/>
        <v>35</v>
      </c>
      <c r="N47" s="2">
        <f t="shared" si="3"/>
        <v>1.002302781112586</v>
      </c>
      <c r="O47" s="3">
        <f t="shared" si="12"/>
        <v>1.0077643065763453</v>
      </c>
      <c r="P47" s="7">
        <f t="shared" si="13"/>
        <v>0.99458055278588542</v>
      </c>
      <c r="Q47" s="5">
        <f t="shared" si="14"/>
        <v>3.6798375952745135E-4</v>
      </c>
      <c r="W47">
        <v>35</v>
      </c>
      <c r="X47" s="2">
        <f t="shared" si="5"/>
        <v>1.0724678582136382</v>
      </c>
      <c r="Y47" s="3">
        <f t="shared" si="6"/>
        <v>1.2652278406336268</v>
      </c>
      <c r="Z47" s="7">
        <f t="shared" si="7"/>
        <v>0.84764800755296821</v>
      </c>
      <c r="AA47">
        <f t="shared" si="15"/>
        <v>2.0340360545242527E-3</v>
      </c>
      <c r="AD47">
        <f t="shared" si="16"/>
        <v>35</v>
      </c>
      <c r="AE47" s="2">
        <f t="shared" si="8"/>
        <v>1.002302781112586</v>
      </c>
      <c r="AF47" s="3">
        <f t="shared" si="17"/>
        <v>1.0077643065763453</v>
      </c>
      <c r="AG47" s="7">
        <f t="shared" si="9"/>
        <v>0.99458055278588542</v>
      </c>
      <c r="AH47">
        <f t="shared" si="18"/>
        <v>6.2232547567142503E-5</v>
      </c>
    </row>
    <row r="48" spans="6:34" x14ac:dyDescent="0.45">
      <c r="F48">
        <v>36</v>
      </c>
      <c r="G48" s="2">
        <f t="shared" si="20"/>
        <v>1.0746769664062272</v>
      </c>
      <c r="H48" s="3">
        <f t="shared" si="19"/>
        <v>1.2737607039999985</v>
      </c>
      <c r="I48" s="7">
        <f t="shared" si="2"/>
        <v>0.84370397283525278</v>
      </c>
      <c r="J48">
        <f t="shared" si="10"/>
        <v>1.205211798538435E-2</v>
      </c>
      <c r="M48">
        <f t="shared" si="11"/>
        <v>36</v>
      </c>
      <c r="N48" s="2">
        <f t="shared" si="3"/>
        <v>1.0023705901850637</v>
      </c>
      <c r="O48" s="3">
        <f t="shared" si="12"/>
        <v>1.0079870275009337</v>
      </c>
      <c r="P48" s="7">
        <f t="shared" si="13"/>
        <v>0.99442806587521804</v>
      </c>
      <c r="Q48" s="5">
        <f t="shared" si="14"/>
        <v>3.6800865483642452E-4</v>
      </c>
      <c r="W48">
        <v>36</v>
      </c>
      <c r="X48" s="2">
        <f t="shared" si="5"/>
        <v>1.0746769664062272</v>
      </c>
      <c r="Y48" s="3">
        <f t="shared" si="6"/>
        <v>1.2737607039999985</v>
      </c>
      <c r="Z48" s="7">
        <f t="shared" si="7"/>
        <v>0.84370397283525278</v>
      </c>
      <c r="AA48">
        <f t="shared" si="15"/>
        <v>2.0382258357635294E-3</v>
      </c>
      <c r="AD48">
        <f t="shared" si="16"/>
        <v>36</v>
      </c>
      <c r="AE48" s="2">
        <f t="shared" si="8"/>
        <v>1.0023705901850637</v>
      </c>
      <c r="AF48" s="3">
        <f t="shared" si="17"/>
        <v>1.0079870275009337</v>
      </c>
      <c r="AG48" s="7">
        <f t="shared" si="9"/>
        <v>0.99442806587521804</v>
      </c>
      <c r="AH48">
        <f t="shared" si="18"/>
        <v>6.2236757803218849E-5</v>
      </c>
    </row>
    <row r="49" spans="6:34" x14ac:dyDescent="0.45">
      <c r="F49">
        <v>37</v>
      </c>
      <c r="G49" s="2">
        <f t="shared" si="20"/>
        <v>1.0768906249999954</v>
      </c>
      <c r="H49" s="3">
        <f t="shared" si="19"/>
        <v>1.2823511141218962</v>
      </c>
      <c r="I49" s="7">
        <f t="shared" si="2"/>
        <v>0.83977828937857468</v>
      </c>
      <c r="J49">
        <f t="shared" si="10"/>
        <v>1.2076943375139069E-2</v>
      </c>
      <c r="M49">
        <f t="shared" si="11"/>
        <v>37</v>
      </c>
      <c r="N49" s="2">
        <f t="shared" si="3"/>
        <v>1.0024384038450478</v>
      </c>
      <c r="O49" s="3">
        <f t="shared" si="12"/>
        <v>1.0082097976479547</v>
      </c>
      <c r="P49" s="7">
        <f t="shared" si="13"/>
        <v>0.99427560234350931</v>
      </c>
      <c r="Q49" s="5">
        <f t="shared" si="14"/>
        <v>3.6803355182964701E-4</v>
      </c>
      <c r="W49">
        <v>37</v>
      </c>
      <c r="X49" s="2">
        <f t="shared" si="5"/>
        <v>1.0768906249999954</v>
      </c>
      <c r="Y49" s="3">
        <f t="shared" si="6"/>
        <v>1.2823511141218962</v>
      </c>
      <c r="Z49" s="7">
        <f t="shared" si="7"/>
        <v>0.83977828937857468</v>
      </c>
      <c r="AA49">
        <f t="shared" si="15"/>
        <v>2.042424247266166E-3</v>
      </c>
      <c r="AD49">
        <f t="shared" si="16"/>
        <v>37</v>
      </c>
      <c r="AE49" s="2">
        <f t="shared" si="8"/>
        <v>1.0024384038450478</v>
      </c>
      <c r="AF49" s="3">
        <f t="shared" si="17"/>
        <v>1.0082097976479547</v>
      </c>
      <c r="AG49" s="7">
        <f t="shared" si="9"/>
        <v>0.99427560234350931</v>
      </c>
      <c r="AH49">
        <f t="shared" si="18"/>
        <v>6.2240968324131477E-5</v>
      </c>
    </row>
    <row r="50" spans="6:34" x14ac:dyDescent="0.45">
      <c r="F50">
        <v>38</v>
      </c>
      <c r="G50" s="2">
        <f t="shared" si="20"/>
        <v>1.079108843368024</v>
      </c>
      <c r="H50" s="3">
        <f t="shared" si="19"/>
        <v>1.2909994591022254</v>
      </c>
      <c r="I50" s="7">
        <f t="shared" si="2"/>
        <v>0.8358708717960639</v>
      </c>
      <c r="J50">
        <f t="shared" si="10"/>
        <v>1.2101819901132018E-2</v>
      </c>
      <c r="M50">
        <f t="shared" si="11"/>
        <v>38</v>
      </c>
      <c r="N50" s="2">
        <f t="shared" si="3"/>
        <v>1.0025062220928485</v>
      </c>
      <c r="O50" s="3">
        <f t="shared" si="12"/>
        <v>1.008432617028286</v>
      </c>
      <c r="P50" s="7">
        <f t="shared" si="13"/>
        <v>0.99412316218717534</v>
      </c>
      <c r="Q50" s="5">
        <f t="shared" si="14"/>
        <v>3.680584505072328E-4</v>
      </c>
      <c r="W50">
        <v>38</v>
      </c>
      <c r="X50" s="2">
        <f t="shared" si="5"/>
        <v>1.079108843368024</v>
      </c>
      <c r="Y50" s="3">
        <f t="shared" si="6"/>
        <v>1.2909994591022254</v>
      </c>
      <c r="Z50" s="7">
        <f t="shared" si="7"/>
        <v>0.8358708717960639</v>
      </c>
      <c r="AA50">
        <f t="shared" si="15"/>
        <v>2.0466313068090913E-3</v>
      </c>
      <c r="AD50">
        <f t="shared" si="16"/>
        <v>38</v>
      </c>
      <c r="AE50" s="2">
        <f t="shared" si="8"/>
        <v>1.0025062220928485</v>
      </c>
      <c r="AF50" s="3">
        <f t="shared" si="17"/>
        <v>1.008432617028286</v>
      </c>
      <c r="AG50" s="7">
        <f t="shared" si="9"/>
        <v>0.99412316218717534</v>
      </c>
      <c r="AH50">
        <f t="shared" si="18"/>
        <v>6.2245179129899659E-5</v>
      </c>
    </row>
    <row r="51" spans="6:34" x14ac:dyDescent="0.45">
      <c r="F51">
        <v>39</v>
      </c>
      <c r="G51" s="2">
        <f t="shared" si="20"/>
        <v>1.0813316309027015</v>
      </c>
      <c r="H51" s="3">
        <f t="shared" si="19"/>
        <v>1.2997061296613104</v>
      </c>
      <c r="I51" s="7">
        <f t="shared" si="2"/>
        <v>0.83198163509814715</v>
      </c>
      <c r="J51" s="12">
        <f t="shared" si="10"/>
        <v>1.2126747668695474E-2</v>
      </c>
      <c r="K51" s="8"/>
      <c r="M51">
        <f t="shared" si="11"/>
        <v>39</v>
      </c>
      <c r="N51" s="2">
        <f t="shared" si="3"/>
        <v>1.0025740449287763</v>
      </c>
      <c r="O51" s="3">
        <f t="shared" si="12"/>
        <v>1.0086554856528089</v>
      </c>
      <c r="P51" s="7">
        <f t="shared" si="13"/>
        <v>0.99397074540263208</v>
      </c>
      <c r="Q51" s="5">
        <f t="shared" si="14"/>
        <v>3.6808335086929586E-4</v>
      </c>
      <c r="W51">
        <v>39</v>
      </c>
      <c r="X51" s="2">
        <f t="shared" si="5"/>
        <v>1.0813316309027015</v>
      </c>
      <c r="Y51" s="3">
        <f t="shared" si="6"/>
        <v>1.2997061296613104</v>
      </c>
      <c r="Z51" s="7">
        <f t="shared" si="7"/>
        <v>0.83198163509814715</v>
      </c>
      <c r="AA51">
        <f t="shared" si="15"/>
        <v>2.0508470322058519E-3</v>
      </c>
      <c r="AB51" s="8"/>
      <c r="AD51">
        <f t="shared" si="16"/>
        <v>39</v>
      </c>
      <c r="AE51" s="2">
        <f t="shared" si="8"/>
        <v>1.0025740449287763</v>
      </c>
      <c r="AF51" s="3">
        <f t="shared" si="17"/>
        <v>1.0086554856528089</v>
      </c>
      <c r="AG51" s="7">
        <f t="shared" si="9"/>
        <v>0.99397074540263208</v>
      </c>
      <c r="AH51">
        <f t="shared" si="18"/>
        <v>6.224939022054268E-5</v>
      </c>
    </row>
    <row r="52" spans="6:34" x14ac:dyDescent="0.45">
      <c r="F52">
        <v>40</v>
      </c>
      <c r="G52" s="2">
        <f t="shared" si="20"/>
        <v>1.0835589970157633</v>
      </c>
      <c r="H52" s="3">
        <f t="shared" si="19"/>
        <v>1.3084715191545433</v>
      </c>
      <c r="I52" s="7">
        <f t="shared" si="2"/>
        <v>0.82811049469070208</v>
      </c>
      <c r="J52">
        <f t="shared" si="10"/>
        <v>1.2151726783378686E-2</v>
      </c>
      <c r="K52" s="9"/>
      <c r="M52">
        <f t="shared" si="11"/>
        <v>40</v>
      </c>
      <c r="N52" s="2">
        <f t="shared" si="3"/>
        <v>1.0026418723531412</v>
      </c>
      <c r="O52" s="3">
        <f t="shared" si="12"/>
        <v>1.0088784035324061</v>
      </c>
      <c r="P52" s="7">
        <f t="shared" si="13"/>
        <v>0.99381835198629609</v>
      </c>
      <c r="Q52" s="5">
        <f t="shared" si="14"/>
        <v>3.6810825291595003E-4</v>
      </c>
      <c r="W52">
        <v>40</v>
      </c>
      <c r="X52" s="2">
        <f t="shared" si="5"/>
        <v>1.0835589970157633</v>
      </c>
      <c r="Y52" s="3">
        <f t="shared" si="6"/>
        <v>1.3084715191545433</v>
      </c>
      <c r="Z52" s="7">
        <f t="shared" si="7"/>
        <v>0.82811049469070208</v>
      </c>
      <c r="AA52">
        <f t="shared" si="15"/>
        <v>2.0550714413066894E-3</v>
      </c>
      <c r="AB52" s="9"/>
      <c r="AD52">
        <f t="shared" si="16"/>
        <v>40</v>
      </c>
      <c r="AE52" s="2">
        <f t="shared" si="8"/>
        <v>1.0026418723531412</v>
      </c>
      <c r="AF52" s="3">
        <f t="shared" si="17"/>
        <v>1.0088784035324061</v>
      </c>
      <c r="AG52" s="7">
        <f t="shared" si="9"/>
        <v>0.99381835198629609</v>
      </c>
      <c r="AH52">
        <f t="shared" si="18"/>
        <v>6.2253601596079785E-5</v>
      </c>
    </row>
    <row r="53" spans="6:34" x14ac:dyDescent="0.45">
      <c r="F53">
        <v>41</v>
      </c>
      <c r="G53" s="2">
        <f t="shared" si="20"/>
        <v>1.0857909511383306</v>
      </c>
      <c r="H53" s="3">
        <f t="shared" si="19"/>
        <v>1.3172960235901578</v>
      </c>
      <c r="I53" s="7">
        <f t="shared" si="2"/>
        <v>0.8242573663732139</v>
      </c>
      <c r="J53">
        <f t="shared" si="10"/>
        <v>1.2176757350948307E-2</v>
      </c>
      <c r="M53">
        <f t="shared" si="11"/>
        <v>41</v>
      </c>
      <c r="N53" s="2">
        <f t="shared" si="3"/>
        <v>1.0027097043662543</v>
      </c>
      <c r="O53" s="3">
        <f t="shared" si="12"/>
        <v>1.0091013706779637</v>
      </c>
      <c r="P53" s="7">
        <f t="shared" si="13"/>
        <v>0.99366598193458489</v>
      </c>
      <c r="Q53" s="5">
        <f t="shared" si="14"/>
        <v>3.6813315664730952E-4</v>
      </c>
      <c r="W53">
        <v>41</v>
      </c>
      <c r="X53" s="2">
        <f t="shared" si="5"/>
        <v>1.0857909511383306</v>
      </c>
      <c r="Y53" s="3">
        <f t="shared" si="6"/>
        <v>1.3172960235901578</v>
      </c>
      <c r="Z53" s="7">
        <f t="shared" si="7"/>
        <v>0.8242573663732139</v>
      </c>
      <c r="AA53">
        <f t="shared" si="15"/>
        <v>2.0593045519986105E-3</v>
      </c>
      <c r="AD53">
        <f t="shared" si="16"/>
        <v>41</v>
      </c>
      <c r="AE53" s="2">
        <f t="shared" si="8"/>
        <v>1.0027097043662543</v>
      </c>
      <c r="AF53" s="3">
        <f t="shared" si="17"/>
        <v>1.0091013706779637</v>
      </c>
      <c r="AG53" s="7">
        <f t="shared" si="9"/>
        <v>0.99366598193458489</v>
      </c>
      <c r="AH53">
        <f t="shared" si="18"/>
        <v>6.2257813256530272E-5</v>
      </c>
    </row>
    <row r="54" spans="6:34" x14ac:dyDescent="0.45">
      <c r="F54">
        <v>42</v>
      </c>
      <c r="G54" s="2">
        <f t="shared" si="20"/>
        <v>1.0880275027209525</v>
      </c>
      <c r="H54" s="3">
        <f t="shared" si="19"/>
        <v>1.3261800416471194</v>
      </c>
      <c r="I54" s="7">
        <f t="shared" si="2"/>
        <v>0.82042216633694709</v>
      </c>
      <c r="J54">
        <f t="shared" si="10"/>
        <v>1.2201839477388865E-2</v>
      </c>
      <c r="M54">
        <f t="shared" si="11"/>
        <v>42</v>
      </c>
      <c r="N54" s="2">
        <f t="shared" si="3"/>
        <v>1.0027775409684256</v>
      </c>
      <c r="O54" s="3">
        <f t="shared" si="12"/>
        <v>1.0093243871003699</v>
      </c>
      <c r="P54" s="7">
        <f t="shared" si="13"/>
        <v>0.99351363524391567</v>
      </c>
      <c r="Q54" s="5">
        <f t="shared" si="14"/>
        <v>3.6815806206348808E-4</v>
      </c>
      <c r="W54">
        <v>42</v>
      </c>
      <c r="X54" s="2">
        <f t="shared" si="5"/>
        <v>1.0880275027209525</v>
      </c>
      <c r="Y54" s="3">
        <f t="shared" si="6"/>
        <v>1.3261800416471194</v>
      </c>
      <c r="Z54" s="7">
        <f t="shared" si="7"/>
        <v>0.82042216633694709</v>
      </c>
      <c r="AA54">
        <f t="shared" si="15"/>
        <v>2.0635463822054698E-3</v>
      </c>
      <c r="AD54">
        <f t="shared" si="16"/>
        <v>42</v>
      </c>
      <c r="AE54" s="2">
        <f t="shared" si="8"/>
        <v>1.0027775409684256</v>
      </c>
      <c r="AF54" s="3">
        <f t="shared" si="17"/>
        <v>1.0093243871003699</v>
      </c>
      <c r="AG54" s="7">
        <f t="shared" si="9"/>
        <v>0.99351363524391567</v>
      </c>
      <c r="AH54">
        <f t="shared" si="18"/>
        <v>6.2262025201913427E-5</v>
      </c>
    </row>
    <row r="55" spans="6:34" x14ac:dyDescent="0.45">
      <c r="F55">
        <v>43</v>
      </c>
      <c r="G55" s="2">
        <f t="shared" si="20"/>
        <v>1.0902686612336434</v>
      </c>
      <c r="H55" s="3">
        <f t="shared" si="19"/>
        <v>1.3351239746931369</v>
      </c>
      <c r="I55" s="7">
        <f t="shared" si="2"/>
        <v>0.81660481116312011</v>
      </c>
      <c r="J55">
        <f t="shared" si="10"/>
        <v>1.2226973268903188E-2</v>
      </c>
      <c r="M55">
        <f t="shared" si="11"/>
        <v>43</v>
      </c>
      <c r="N55" s="2">
        <f t="shared" si="3"/>
        <v>1.0028453821599657</v>
      </c>
      <c r="O55" s="3">
        <f t="shared" si="12"/>
        <v>1.0095474528105144</v>
      </c>
      <c r="P55" s="7">
        <f t="shared" si="13"/>
        <v>0.99336131191070753</v>
      </c>
      <c r="Q55" s="5">
        <f t="shared" si="14"/>
        <v>3.681829691645998E-4</v>
      </c>
      <c r="W55">
        <v>43</v>
      </c>
      <c r="X55" s="2">
        <f t="shared" si="5"/>
        <v>1.0902686612336434</v>
      </c>
      <c r="Y55" s="3">
        <f t="shared" si="6"/>
        <v>1.3351239746931369</v>
      </c>
      <c r="Z55" s="7">
        <f t="shared" si="7"/>
        <v>0.81660481116312011</v>
      </c>
      <c r="AA55">
        <f t="shared" si="15"/>
        <v>2.0677969498880391E-3</v>
      </c>
      <c r="AD55">
        <f t="shared" si="16"/>
        <v>43</v>
      </c>
      <c r="AE55" s="2">
        <f t="shared" si="8"/>
        <v>1.0028453821599657</v>
      </c>
      <c r="AF55" s="3">
        <f t="shared" si="17"/>
        <v>1.0095474528105144</v>
      </c>
      <c r="AG55" s="7">
        <f t="shared" si="9"/>
        <v>0.99336131191070753</v>
      </c>
      <c r="AH55">
        <f t="shared" si="18"/>
        <v>6.2266237432248494E-5</v>
      </c>
    </row>
    <row r="56" spans="6:34" x14ac:dyDescent="0.45">
      <c r="F56">
        <v>44</v>
      </c>
      <c r="G56" s="2">
        <f t="shared" si="20"/>
        <v>1.0925144361659254</v>
      </c>
      <c r="H56" s="3">
        <f t="shared" si="19"/>
        <v>1.344128226802795</v>
      </c>
      <c r="I56" s="7">
        <f t="shared" si="2"/>
        <v>0.81280521782109305</v>
      </c>
      <c r="J56">
        <f t="shared" si="10"/>
        <v>1.2252158831912873E-2</v>
      </c>
      <c r="M56">
        <f t="shared" si="11"/>
        <v>44</v>
      </c>
      <c r="N56" s="2">
        <f t="shared" si="3"/>
        <v>1.002913227941185</v>
      </c>
      <c r="O56" s="3">
        <f t="shared" si="12"/>
        <v>1.0097705678192903</v>
      </c>
      <c r="P56" s="7">
        <f t="shared" si="13"/>
        <v>0.99320901193137912</v>
      </c>
      <c r="Q56" s="5">
        <f t="shared" si="14"/>
        <v>3.6820787795075865E-4</v>
      </c>
      <c r="W56">
        <v>44</v>
      </c>
      <c r="X56" s="2">
        <f t="shared" si="5"/>
        <v>1.0925144361659254</v>
      </c>
      <c r="Y56" s="3">
        <f t="shared" si="6"/>
        <v>1.344128226802795</v>
      </c>
      <c r="Z56" s="7">
        <f t="shared" si="7"/>
        <v>0.81280521782109305</v>
      </c>
      <c r="AA56">
        <f t="shared" si="15"/>
        <v>2.0720562730440887E-3</v>
      </c>
      <c r="AD56">
        <f t="shared" si="16"/>
        <v>44</v>
      </c>
      <c r="AE56" s="2">
        <f t="shared" si="8"/>
        <v>1.002913227941185</v>
      </c>
      <c r="AF56" s="3">
        <f t="shared" si="17"/>
        <v>1.0097705678192903</v>
      </c>
      <c r="AG56" s="7">
        <f t="shared" si="9"/>
        <v>0.99320901193137912</v>
      </c>
      <c r="AH56">
        <f t="shared" si="18"/>
        <v>6.2270449947554772E-5</v>
      </c>
    </row>
    <row r="57" spans="6:34" x14ac:dyDescent="0.45">
      <c r="F57">
        <v>45</v>
      </c>
      <c r="G57" s="2">
        <f t="shared" si="20"/>
        <v>1.0947648370268668</v>
      </c>
      <c r="H57" s="3">
        <f t="shared" si="19"/>
        <v>1.3531932047758122</v>
      </c>
      <c r="I57" s="7">
        <f t="shared" si="2"/>
        <v>0.8090233036665595</v>
      </c>
      <c r="J57">
        <f t="shared" si="10"/>
        <v>1.2277396273058723E-2</v>
      </c>
      <c r="M57">
        <f t="shared" si="11"/>
        <v>45</v>
      </c>
      <c r="N57" s="2">
        <f t="shared" si="3"/>
        <v>1.002981078312394</v>
      </c>
      <c r="O57" s="3">
        <f t="shared" si="12"/>
        <v>1.0099937321375934</v>
      </c>
      <c r="P57" s="7">
        <f t="shared" si="13"/>
        <v>0.99305673530234939</v>
      </c>
      <c r="Q57" s="5">
        <f t="shared" si="14"/>
        <v>3.6823278842207862E-4</v>
      </c>
      <c r="W57">
        <v>45</v>
      </c>
      <c r="X57" s="2">
        <f t="shared" si="5"/>
        <v>1.0947648370268668</v>
      </c>
      <c r="Y57" s="3">
        <f t="shared" si="6"/>
        <v>1.3531932047758122</v>
      </c>
      <c r="Z57" s="7">
        <f t="shared" si="7"/>
        <v>0.8090233036665595</v>
      </c>
      <c r="AA57">
        <f t="shared" si="15"/>
        <v>2.0763243697084601E-3</v>
      </c>
      <c r="AD57">
        <f t="shared" si="16"/>
        <v>45</v>
      </c>
      <c r="AE57" s="2">
        <f t="shared" si="8"/>
        <v>1.002981078312394</v>
      </c>
      <c r="AF57" s="3">
        <f t="shared" si="17"/>
        <v>1.0099937321375934</v>
      </c>
      <c r="AG57" s="7">
        <f t="shared" si="9"/>
        <v>0.99305673530234939</v>
      </c>
      <c r="AH57">
        <f t="shared" si="18"/>
        <v>6.2274662747851533E-5</v>
      </c>
    </row>
    <row r="58" spans="6:34" x14ac:dyDescent="0.45">
      <c r="F58">
        <v>46</v>
      </c>
      <c r="G58" s="2">
        <f t="shared" si="20"/>
        <v>1.0970198733451231</v>
      </c>
      <c r="H58" s="3">
        <f t="shared" si="19"/>
        <v>1.3623193181554167</v>
      </c>
      <c r="I58" s="7">
        <f t="shared" si="2"/>
        <v>0.80525898643975069</v>
      </c>
      <c r="J58">
        <f t="shared" si="10"/>
        <v>1.2302685699201199E-2</v>
      </c>
      <c r="M58">
        <f t="shared" si="11"/>
        <v>46</v>
      </c>
      <c r="N58" s="2">
        <f t="shared" si="3"/>
        <v>1.0030489332739034</v>
      </c>
      <c r="O58" s="3">
        <f t="shared" si="12"/>
        <v>1.0102169457763208</v>
      </c>
      <c r="P58" s="7">
        <f t="shared" si="13"/>
        <v>0.99290448202003878</v>
      </c>
      <c r="Q58" s="5">
        <f t="shared" si="14"/>
        <v>3.6825770057867378E-4</v>
      </c>
      <c r="W58">
        <v>46</v>
      </c>
      <c r="X58" s="2">
        <f t="shared" si="5"/>
        <v>1.0970198733451231</v>
      </c>
      <c r="Y58" s="3">
        <f t="shared" si="6"/>
        <v>1.3623193181554167</v>
      </c>
      <c r="Z58" s="7">
        <f t="shared" si="7"/>
        <v>0.80525898643975069</v>
      </c>
      <c r="AA58">
        <f t="shared" si="15"/>
        <v>2.0806012579531437E-3</v>
      </c>
      <c r="AD58">
        <f t="shared" si="16"/>
        <v>46</v>
      </c>
      <c r="AE58" s="2">
        <f t="shared" si="8"/>
        <v>1.0030489332739034</v>
      </c>
      <c r="AF58" s="3">
        <f t="shared" si="17"/>
        <v>1.0102169457763208</v>
      </c>
      <c r="AG58" s="7">
        <f t="shared" si="9"/>
        <v>0.99290448202003878</v>
      </c>
      <c r="AH58">
        <f t="shared" si="18"/>
        <v>6.2278875833158062E-5</v>
      </c>
    </row>
    <row r="59" spans="6:34" x14ac:dyDescent="0.45">
      <c r="F59">
        <v>47</v>
      </c>
      <c r="G59" s="2">
        <f t="shared" si="20"/>
        <v>1.0992795546689778</v>
      </c>
      <c r="H59" s="3">
        <f t="shared" si="19"/>
        <v>1.3715069792468513</v>
      </c>
      <c r="I59" s="7">
        <f t="shared" si="2"/>
        <v>0.80151218426364523</v>
      </c>
      <c r="J59">
        <f t="shared" si="10"/>
        <v>1.232802721742089E-2</v>
      </c>
      <c r="M59">
        <f t="shared" si="11"/>
        <v>47</v>
      </c>
      <c r="N59" s="2">
        <f t="shared" si="3"/>
        <v>1.0031167928260236</v>
      </c>
      <c r="O59" s="3">
        <f t="shared" si="12"/>
        <v>1.0104402087463724</v>
      </c>
      <c r="P59" s="7">
        <f t="shared" si="13"/>
        <v>0.99275225208086804</v>
      </c>
      <c r="Q59" s="5">
        <f t="shared" si="14"/>
        <v>3.6828261442065806E-4</v>
      </c>
      <c r="W59">
        <v>47</v>
      </c>
      <c r="X59" s="2">
        <f t="shared" si="5"/>
        <v>1.0992795546689778</v>
      </c>
      <c r="Y59" s="3">
        <f t="shared" si="6"/>
        <v>1.3715069792468513</v>
      </c>
      <c r="Z59" s="7">
        <f t="shared" si="7"/>
        <v>0.80151218426364523</v>
      </c>
      <c r="AA59">
        <f t="shared" si="15"/>
        <v>2.0848869558873565E-3</v>
      </c>
      <c r="AD59">
        <f t="shared" si="16"/>
        <v>47</v>
      </c>
      <c r="AE59" s="2">
        <f t="shared" si="8"/>
        <v>1.0031167928260236</v>
      </c>
      <c r="AF59" s="3">
        <f t="shared" si="17"/>
        <v>1.0104402087463724</v>
      </c>
      <c r="AG59" s="7">
        <f t="shared" si="9"/>
        <v>0.99275225208086804</v>
      </c>
      <c r="AH59">
        <f t="shared" si="18"/>
        <v>6.2283089203493631E-5</v>
      </c>
    </row>
    <row r="60" spans="6:34" x14ac:dyDescent="0.45">
      <c r="F60">
        <v>48</v>
      </c>
      <c r="G60" s="2">
        <f t="shared" si="20"/>
        <v>1.1015438905663815</v>
      </c>
      <c r="H60" s="3">
        <f t="shared" si="19"/>
        <v>1.3807566031359981</v>
      </c>
      <c r="I60" s="7">
        <f t="shared" si="2"/>
        <v>0.79778281564218922</v>
      </c>
      <c r="J60">
        <f t="shared" si="10"/>
        <v>1.2353420935018943E-2</v>
      </c>
      <c r="M60">
        <f t="shared" si="11"/>
        <v>48</v>
      </c>
      <c r="N60" s="2">
        <f t="shared" si="3"/>
        <v>1.003184656969065</v>
      </c>
      <c r="O60" s="3">
        <f t="shared" si="12"/>
        <v>1.010663521058651</v>
      </c>
      <c r="P60" s="7">
        <f t="shared" si="13"/>
        <v>0.99260004548125769</v>
      </c>
      <c r="Q60" s="5">
        <f t="shared" si="14"/>
        <v>3.6830752994814543E-4</v>
      </c>
      <c r="W60">
        <v>48</v>
      </c>
      <c r="X60" s="2">
        <f t="shared" si="5"/>
        <v>1.1015438905663815</v>
      </c>
      <c r="Y60" s="3">
        <f t="shared" si="6"/>
        <v>1.3807566031359981</v>
      </c>
      <c r="Z60" s="7">
        <f t="shared" si="7"/>
        <v>0.79778281564218922</v>
      </c>
      <c r="AA60">
        <f t="shared" si="15"/>
        <v>2.0891814816576151E-3</v>
      </c>
      <c r="AD60">
        <f t="shared" si="16"/>
        <v>48</v>
      </c>
      <c r="AE60" s="2">
        <f t="shared" si="8"/>
        <v>1.003184656969065</v>
      </c>
      <c r="AF60" s="3">
        <f t="shared" si="17"/>
        <v>1.010663521058651</v>
      </c>
      <c r="AG60" s="7">
        <f t="shared" si="9"/>
        <v>0.99260004548125769</v>
      </c>
      <c r="AH60">
        <f t="shared" si="18"/>
        <v>6.2287302858877525E-5</v>
      </c>
    </row>
    <row r="61" spans="6:34" x14ac:dyDescent="0.45">
      <c r="F61">
        <v>49</v>
      </c>
      <c r="G61" s="2">
        <f t="shared" si="20"/>
        <v>1.1038128906249938</v>
      </c>
      <c r="H61" s="3">
        <f t="shared" si="19"/>
        <v>1.390068607708135</v>
      </c>
      <c r="I61" s="7">
        <f t="shared" si="2"/>
        <v>0.79407079945852233</v>
      </c>
      <c r="J61">
        <f t="shared" si="10"/>
        <v>1.2378866959517528E-2</v>
      </c>
      <c r="M61">
        <f t="shared" si="11"/>
        <v>49</v>
      </c>
      <c r="N61" s="2">
        <f t="shared" si="3"/>
        <v>1.0032525257033387</v>
      </c>
      <c r="O61" s="3">
        <f t="shared" si="12"/>
        <v>1.0108868827240614</v>
      </c>
      <c r="P61" s="7">
        <f t="shared" si="13"/>
        <v>0.99244786221762993</v>
      </c>
      <c r="Q61" s="5">
        <f t="shared" si="14"/>
        <v>3.6833244716125011E-4</v>
      </c>
      <c r="W61">
        <v>49</v>
      </c>
      <c r="X61" s="2">
        <f t="shared" si="5"/>
        <v>1.1038128906249938</v>
      </c>
      <c r="Y61" s="3">
        <f t="shared" si="6"/>
        <v>1.390068607708135</v>
      </c>
      <c r="Z61" s="7">
        <f t="shared" si="7"/>
        <v>0.79407079945852233</v>
      </c>
      <c r="AA61">
        <f t="shared" si="15"/>
        <v>2.0934848534478172E-3</v>
      </c>
      <c r="AD61">
        <f t="shared" si="16"/>
        <v>49</v>
      </c>
      <c r="AE61" s="2">
        <f t="shared" si="8"/>
        <v>1.0032525257033387</v>
      </c>
      <c r="AF61" s="3">
        <f t="shared" si="17"/>
        <v>1.0108868827240614</v>
      </c>
      <c r="AG61" s="7">
        <f t="shared" si="9"/>
        <v>0.99244786221762993</v>
      </c>
      <c r="AH61">
        <f t="shared" si="18"/>
        <v>6.2291516799329057E-5</v>
      </c>
    </row>
    <row r="62" spans="6:34" x14ac:dyDescent="0.45">
      <c r="F62">
        <v>50</v>
      </c>
      <c r="G62" s="2">
        <f t="shared" si="20"/>
        <v>1.1060865644522231</v>
      </c>
      <c r="H62" s="3">
        <f t="shared" si="19"/>
        <v>1.3994434136668119</v>
      </c>
      <c r="I62" s="7">
        <f t="shared" si="2"/>
        <v>0.7903760549732145</v>
      </c>
      <c r="J62">
        <f t="shared" si="10"/>
        <v>1.2404365398660301E-2</v>
      </c>
      <c r="M62">
        <f t="shared" si="11"/>
        <v>50</v>
      </c>
      <c r="N62" s="2">
        <f t="shared" si="3"/>
        <v>1.0033203990291548</v>
      </c>
      <c r="O62" s="3">
        <f t="shared" si="12"/>
        <v>1.0111102937535112</v>
      </c>
      <c r="P62" s="7">
        <f t="shared" si="13"/>
        <v>0.99229570228640607</v>
      </c>
      <c r="Q62" s="5">
        <f t="shared" si="14"/>
        <v>3.6835736606008598E-4</v>
      </c>
      <c r="W62">
        <v>50</v>
      </c>
      <c r="X62" s="2">
        <f t="shared" si="5"/>
        <v>1.1060865644522231</v>
      </c>
      <c r="Y62" s="3">
        <f t="shared" si="6"/>
        <v>1.3994434136668119</v>
      </c>
      <c r="Z62" s="7">
        <f t="shared" si="7"/>
        <v>0.7903760549732145</v>
      </c>
      <c r="AA62">
        <f t="shared" si="15"/>
        <v>2.0977970894793157E-3</v>
      </c>
      <c r="AD62">
        <f t="shared" si="16"/>
        <v>50</v>
      </c>
      <c r="AE62" s="2">
        <f t="shared" si="8"/>
        <v>1.0033203990291548</v>
      </c>
      <c r="AF62" s="3">
        <f t="shared" si="17"/>
        <v>1.0111102937535112</v>
      </c>
      <c r="AG62" s="7">
        <f t="shared" si="9"/>
        <v>0.99229570228640607</v>
      </c>
      <c r="AH62">
        <f t="shared" si="18"/>
        <v>6.229573102486747E-5</v>
      </c>
    </row>
    <row r="63" spans="6:34" x14ac:dyDescent="0.45">
      <c r="F63">
        <v>51</v>
      </c>
      <c r="G63" s="2">
        <f t="shared" si="20"/>
        <v>1.1083649216752676</v>
      </c>
      <c r="H63" s="3">
        <f t="shared" si="19"/>
        <v>1.4088814445528599</v>
      </c>
      <c r="I63" s="7">
        <f t="shared" si="2"/>
        <v>0.78669850182250933</v>
      </c>
      <c r="J63">
        <f t="shared" si="10"/>
        <v>1.2429916360412845E-2</v>
      </c>
      <c r="M63">
        <f t="shared" si="11"/>
        <v>51</v>
      </c>
      <c r="N63" s="2">
        <f t="shared" si="3"/>
        <v>1.0033882769468243</v>
      </c>
      <c r="O63" s="3">
        <f t="shared" si="12"/>
        <v>1.0113337541579097</v>
      </c>
      <c r="P63" s="7">
        <f t="shared" si="13"/>
        <v>0.99214356568400974</v>
      </c>
      <c r="Q63" s="5">
        <f t="shared" si="14"/>
        <v>3.6838228664476716E-4</v>
      </c>
      <c r="W63">
        <v>51</v>
      </c>
      <c r="X63" s="2">
        <f t="shared" si="5"/>
        <v>1.1083649216752676</v>
      </c>
      <c r="Y63" s="3">
        <f t="shared" si="6"/>
        <v>1.4088814445528599</v>
      </c>
      <c r="Z63" s="7">
        <f t="shared" si="7"/>
        <v>0.78669850182250933</v>
      </c>
      <c r="AA63">
        <f t="shared" si="15"/>
        <v>2.1021182080109956E-3</v>
      </c>
      <c r="AD63">
        <f t="shared" si="16"/>
        <v>51</v>
      </c>
      <c r="AE63" s="2">
        <f t="shared" si="8"/>
        <v>1.0033882769468243</v>
      </c>
      <c r="AF63" s="3">
        <f t="shared" si="17"/>
        <v>1.0113337541579097</v>
      </c>
      <c r="AG63" s="7">
        <f t="shared" si="9"/>
        <v>0.99214356568400974</v>
      </c>
      <c r="AH63">
        <f t="shared" si="18"/>
        <v>6.2299945535512091E-5</v>
      </c>
    </row>
    <row r="64" spans="6:34" x14ac:dyDescent="0.45">
      <c r="F64">
        <v>52</v>
      </c>
      <c r="G64" s="2">
        <f t="shared" si="20"/>
        <v>1.1106479719411555</v>
      </c>
      <c r="H64" s="3">
        <f t="shared" si="19"/>
        <v>1.4183831267635245</v>
      </c>
      <c r="I64" s="7">
        <f t="shared" si="2"/>
        <v>0.78303806001657605</v>
      </c>
      <c r="J64">
        <f t="shared" si="10"/>
        <v>1.2455519952963132E-2</v>
      </c>
      <c r="M64">
        <f t="shared" si="11"/>
        <v>52</v>
      </c>
      <c r="N64" s="2">
        <f t="shared" si="3"/>
        <v>1.0034561594566576</v>
      </c>
      <c r="O64" s="3">
        <f t="shared" si="12"/>
        <v>1.0115572639481691</v>
      </c>
      <c r="P64" s="7">
        <f t="shared" si="13"/>
        <v>0.99199145240686382</v>
      </c>
      <c r="Q64" s="5">
        <f t="shared" si="14"/>
        <v>3.6840720891540766E-4</v>
      </c>
      <c r="W64">
        <v>52</v>
      </c>
      <c r="X64" s="2">
        <f t="shared" si="5"/>
        <v>1.1106479719411555</v>
      </c>
      <c r="Y64" s="3">
        <f t="shared" si="6"/>
        <v>1.4183831267635245</v>
      </c>
      <c r="Z64" s="7">
        <f t="shared" si="7"/>
        <v>0.78303806001657605</v>
      </c>
      <c r="AA64">
        <f t="shared" si="15"/>
        <v>2.106448227339353E-3</v>
      </c>
      <c r="AD64">
        <f t="shared" si="16"/>
        <v>52</v>
      </c>
      <c r="AE64" s="2">
        <f t="shared" si="8"/>
        <v>1.0034561594566576</v>
      </c>
      <c r="AF64" s="3">
        <f t="shared" si="17"/>
        <v>1.0115572639481691</v>
      </c>
      <c r="AG64" s="7">
        <f t="shared" si="9"/>
        <v>0.99199145240686382</v>
      </c>
      <c r="AH64">
        <f t="shared" si="18"/>
        <v>6.2304160331282178E-5</v>
      </c>
    </row>
    <row r="65" spans="6:34" x14ac:dyDescent="0.45">
      <c r="F65">
        <v>53</v>
      </c>
      <c r="G65" s="2">
        <f t="shared" si="20"/>
        <v>1.1129357249167875</v>
      </c>
      <c r="H65" s="3">
        <f t="shared" si="19"/>
        <v>1.4279488895717307</v>
      </c>
      <c r="I65" s="7">
        <f t="shared" si="2"/>
        <v>0.77939464993777074</v>
      </c>
      <c r="J65">
        <f t="shared" si="10"/>
        <v>1.2481176284722E-2</v>
      </c>
      <c r="M65">
        <f t="shared" si="11"/>
        <v>53</v>
      </c>
      <c r="N65" s="2">
        <f t="shared" si="3"/>
        <v>1.0035240465589654</v>
      </c>
      <c r="O65" s="3">
        <f t="shared" si="12"/>
        <v>1.0117808231352037</v>
      </c>
      <c r="P65" s="7">
        <f t="shared" si="13"/>
        <v>0.99183936245139237</v>
      </c>
      <c r="Q65" s="5">
        <f t="shared" si="14"/>
        <v>3.6843213287212159E-4</v>
      </c>
      <c r="W65">
        <v>53</v>
      </c>
      <c r="X65" s="2">
        <f t="shared" si="5"/>
        <v>1.1129357249167875</v>
      </c>
      <c r="Y65" s="3">
        <f t="shared" si="6"/>
        <v>1.4279488895717307</v>
      </c>
      <c r="Z65" s="7">
        <f t="shared" si="7"/>
        <v>0.77939464993777074</v>
      </c>
      <c r="AA65">
        <f t="shared" si="15"/>
        <v>2.110787165798573E-3</v>
      </c>
      <c r="AD65">
        <f t="shared" si="16"/>
        <v>53</v>
      </c>
      <c r="AE65" s="2">
        <f t="shared" si="8"/>
        <v>1.0035240465589654</v>
      </c>
      <c r="AF65" s="3">
        <f t="shared" si="17"/>
        <v>1.0117808231352037</v>
      </c>
      <c r="AG65" s="7">
        <f t="shared" si="9"/>
        <v>0.99183936245139237</v>
      </c>
      <c r="AH65">
        <f t="shared" si="18"/>
        <v>6.230837541219703E-5</v>
      </c>
    </row>
    <row r="66" spans="6:34" x14ac:dyDescent="0.45">
      <c r="F66">
        <v>54</v>
      </c>
      <c r="G66" s="2">
        <f t="shared" si="20"/>
        <v>1.1152281902889745</v>
      </c>
      <c r="H66" s="3">
        <f t="shared" si="19"/>
        <v>1.437579165145477</v>
      </c>
      <c r="I66" s="7">
        <f t="shared" si="2"/>
        <v>0.77576819233890193</v>
      </c>
      <c r="J66">
        <f t="shared" si="10"/>
        <v>1.2506885464323566E-2</v>
      </c>
      <c r="M66">
        <f t="shared" si="11"/>
        <v>54</v>
      </c>
      <c r="N66" s="2">
        <f t="shared" si="3"/>
        <v>1.0035919382540586</v>
      </c>
      <c r="O66" s="3">
        <f t="shared" si="12"/>
        <v>1.0120044317299308</v>
      </c>
      <c r="P66" s="7">
        <f t="shared" si="13"/>
        <v>0.99168729581401949</v>
      </c>
      <c r="Q66" s="5">
        <f t="shared" si="14"/>
        <v>3.6845705851502295E-4</v>
      </c>
      <c r="W66">
        <v>54</v>
      </c>
      <c r="X66" s="2">
        <f t="shared" si="5"/>
        <v>1.1152281902889745</v>
      </c>
      <c r="Y66" s="3">
        <f t="shared" si="6"/>
        <v>1.437579165145477</v>
      </c>
      <c r="Z66" s="7">
        <f t="shared" si="7"/>
        <v>0.77576819233890193</v>
      </c>
      <c r="AA66">
        <f t="shared" si="15"/>
        <v>2.115135041760603E-3</v>
      </c>
      <c r="AD66">
        <f t="shared" si="16"/>
        <v>54</v>
      </c>
      <c r="AE66" s="2">
        <f t="shared" si="8"/>
        <v>1.0035919382540586</v>
      </c>
      <c r="AF66" s="3">
        <f t="shared" si="17"/>
        <v>1.0120044317299308</v>
      </c>
      <c r="AG66" s="7">
        <f t="shared" si="9"/>
        <v>0.99168729581401949</v>
      </c>
      <c r="AH66">
        <f t="shared" si="18"/>
        <v>6.2312590778275932E-5</v>
      </c>
    </row>
    <row r="67" spans="6:34" x14ac:dyDescent="0.45">
      <c r="F67">
        <v>55</v>
      </c>
      <c r="G67" s="2">
        <f t="shared" si="20"/>
        <v>1.1175253777644829</v>
      </c>
      <c r="H67" s="3">
        <f t="shared" si="19"/>
        <v>1.4472743885673598</v>
      </c>
      <c r="I67" s="7">
        <f t="shared" si="2"/>
        <v>0.7721586083415104</v>
      </c>
      <c r="J67">
        <f t="shared" si="10"/>
        <v>1.2532647600625751E-2</v>
      </c>
      <c r="M67">
        <f t="shared" si="11"/>
        <v>55</v>
      </c>
      <c r="N67" s="2">
        <f t="shared" si="3"/>
        <v>1.0036598345422478</v>
      </c>
      <c r="O67" s="3">
        <f t="shared" si="12"/>
        <v>1.0122280897432698</v>
      </c>
      <c r="P67" s="7">
        <f t="shared" si="13"/>
        <v>0.99153525249117014</v>
      </c>
      <c r="Q67" s="5">
        <f t="shared" si="14"/>
        <v>3.684819858442259E-4</v>
      </c>
      <c r="W67">
        <v>55</v>
      </c>
      <c r="X67" s="2">
        <f t="shared" si="5"/>
        <v>1.1175253777644829</v>
      </c>
      <c r="Y67" s="3">
        <f t="shared" si="6"/>
        <v>1.4472743885673598</v>
      </c>
      <c r="Z67" s="7">
        <f t="shared" si="7"/>
        <v>0.7721586083415104</v>
      </c>
      <c r="AA67">
        <f t="shared" si="15"/>
        <v>2.1194918736352373E-3</v>
      </c>
      <c r="AD67">
        <f t="shared" si="16"/>
        <v>55</v>
      </c>
      <c r="AE67" s="2">
        <f t="shared" si="8"/>
        <v>1.0036598345422478</v>
      </c>
      <c r="AF67" s="3">
        <f t="shared" si="17"/>
        <v>1.0122280897432698</v>
      </c>
      <c r="AG67" s="7">
        <f t="shared" si="9"/>
        <v>0.99153525249117014</v>
      </c>
      <c r="AH67">
        <f t="shared" si="18"/>
        <v>6.2316806429538196E-5</v>
      </c>
    </row>
    <row r="68" spans="6:34" x14ac:dyDescent="0.45">
      <c r="F68">
        <v>56</v>
      </c>
      <c r="G68" s="2">
        <f t="shared" si="20"/>
        <v>1.119827297070072</v>
      </c>
      <c r="H68" s="3">
        <f t="shared" si="19"/>
        <v>1.4570349978542294</v>
      </c>
      <c r="I68" s="7">
        <f t="shared" si="2"/>
        <v>0.76856581943415081</v>
      </c>
      <c r="J68">
        <f t="shared" si="10"/>
        <v>1.2558462802710679E-2</v>
      </c>
      <c r="M68">
        <f t="shared" si="11"/>
        <v>56</v>
      </c>
      <c r="N68" s="2">
        <f t="shared" si="3"/>
        <v>1.0037277354238434</v>
      </c>
      <c r="O68" s="3">
        <f t="shared" si="12"/>
        <v>1.0124517971861418</v>
      </c>
      <c r="P68" s="7">
        <f t="shared" si="13"/>
        <v>0.99138323247926996</v>
      </c>
      <c r="Q68" s="5">
        <f t="shared" si="14"/>
        <v>3.6850691485984435E-4</v>
      </c>
      <c r="W68">
        <v>56</v>
      </c>
      <c r="X68" s="2">
        <f t="shared" si="5"/>
        <v>1.119827297070072</v>
      </c>
      <c r="Y68" s="3">
        <f t="shared" si="6"/>
        <v>1.4570349978542294</v>
      </c>
      <c r="Z68" s="7">
        <f t="shared" si="7"/>
        <v>0.76856581943415081</v>
      </c>
      <c r="AA68">
        <f t="shared" si="15"/>
        <v>2.1238576798701882E-3</v>
      </c>
      <c r="AD68">
        <f t="shared" si="16"/>
        <v>56</v>
      </c>
      <c r="AE68" s="2">
        <f t="shared" si="8"/>
        <v>1.0037277354238434</v>
      </c>
      <c r="AF68" s="3">
        <f t="shared" si="17"/>
        <v>1.0124517971861418</v>
      </c>
      <c r="AG68" s="7">
        <f t="shared" si="9"/>
        <v>0.99138323247926996</v>
      </c>
      <c r="AH68">
        <f t="shared" si="18"/>
        <v>6.2321022366003081E-5</v>
      </c>
    </row>
    <row r="69" spans="6:34" x14ac:dyDescent="0.45">
      <c r="F69">
        <v>57</v>
      </c>
      <c r="G69" s="2">
        <f t="shared" si="20"/>
        <v>1.1221339579525369</v>
      </c>
      <c r="H69" s="3">
        <f t="shared" si="19"/>
        <v>1.4668614339769799</v>
      </c>
      <c r="I69" s="7">
        <f t="shared" si="2"/>
        <v>0.76498974747068516</v>
      </c>
      <c r="J69">
        <f t="shared" si="10"/>
        <v>1.2584331179885173E-2</v>
      </c>
      <c r="M69">
        <f t="shared" si="11"/>
        <v>57</v>
      </c>
      <c r="N69" s="2">
        <f t="shared" si="3"/>
        <v>1.0037956408991566</v>
      </c>
      <c r="O69" s="3">
        <f t="shared" si="12"/>
        <v>1.0126755540694719</v>
      </c>
      <c r="P69" s="7">
        <f t="shared" si="13"/>
        <v>0.99123123577474448</v>
      </c>
      <c r="Q69" s="5">
        <f t="shared" si="14"/>
        <v>3.6853184556199256E-4</v>
      </c>
      <c r="W69">
        <v>57</v>
      </c>
      <c r="X69" s="2">
        <f t="shared" si="5"/>
        <v>1.1221339579525369</v>
      </c>
      <c r="Y69" s="3">
        <f t="shared" si="6"/>
        <v>1.4668614339769799</v>
      </c>
      <c r="Z69" s="7">
        <f t="shared" si="7"/>
        <v>0.76498974747068516</v>
      </c>
      <c r="AA69">
        <f t="shared" si="15"/>
        <v>2.128232478951169E-3</v>
      </c>
      <c r="AD69">
        <f t="shared" si="16"/>
        <v>57</v>
      </c>
      <c r="AE69" s="2">
        <f t="shared" si="8"/>
        <v>1.0037956408991566</v>
      </c>
      <c r="AF69" s="3">
        <f t="shared" si="17"/>
        <v>1.0126755540694719</v>
      </c>
      <c r="AG69" s="7">
        <f t="shared" si="9"/>
        <v>0.99123123577474448</v>
      </c>
      <c r="AH69">
        <f t="shared" si="18"/>
        <v>6.2325238587689912E-5</v>
      </c>
    </row>
    <row r="70" spans="6:34" x14ac:dyDescent="0.45">
      <c r="F70">
        <v>58</v>
      </c>
      <c r="G70" s="2">
        <f t="shared" si="20"/>
        <v>1.1244453701787498</v>
      </c>
      <c r="H70" s="3">
        <f t="shared" si="19"/>
        <v>1.4767541408804712</v>
      </c>
      <c r="I70" s="7">
        <f t="shared" si="2"/>
        <v>0.7614303146685828</v>
      </c>
      <c r="J70">
        <f t="shared" si="10"/>
        <v>1.2610252841681213E-2</v>
      </c>
      <c r="M70">
        <f t="shared" si="11"/>
        <v>58</v>
      </c>
      <c r="N70" s="2">
        <f t="shared" si="3"/>
        <v>1.0038635509684983</v>
      </c>
      <c r="O70" s="3">
        <f t="shared" si="12"/>
        <v>1.012899360404186</v>
      </c>
      <c r="P70" s="7">
        <f t="shared" si="13"/>
        <v>0.991079262374021</v>
      </c>
      <c r="Q70" s="5">
        <f t="shared" si="14"/>
        <v>3.6855677795078471E-4</v>
      </c>
      <c r="W70">
        <v>58</v>
      </c>
      <c r="X70" s="2">
        <f t="shared" si="5"/>
        <v>1.1244453701787498</v>
      </c>
      <c r="Y70" s="3">
        <f t="shared" si="6"/>
        <v>1.4767541408804712</v>
      </c>
      <c r="Z70" s="7">
        <f t="shared" si="7"/>
        <v>0.7614303146685828</v>
      </c>
      <c r="AA70">
        <f t="shared" si="15"/>
        <v>2.1326162894019698E-3</v>
      </c>
      <c r="AD70">
        <f t="shared" si="16"/>
        <v>58</v>
      </c>
      <c r="AE70" s="2">
        <f t="shared" si="8"/>
        <v>1.0038635509684983</v>
      </c>
      <c r="AF70" s="3">
        <f t="shared" si="17"/>
        <v>1.012899360404186</v>
      </c>
      <c r="AG70" s="7">
        <f t="shared" si="9"/>
        <v>0.991079262374021</v>
      </c>
      <c r="AH70">
        <f t="shared" si="18"/>
        <v>6.2329455094618002E-5</v>
      </c>
    </row>
    <row r="71" spans="6:34" x14ac:dyDescent="0.45">
      <c r="F71">
        <v>59</v>
      </c>
      <c r="G71" s="2">
        <f t="shared" si="20"/>
        <v>1.1267615435357006</v>
      </c>
      <c r="H71" s="3">
        <f t="shared" si="19"/>
        <v>1.4867135655035861</v>
      </c>
      <c r="I71" s="7">
        <f t="shared" si="2"/>
        <v>0.75788744360722837</v>
      </c>
      <c r="J71">
        <f t="shared" si="10"/>
        <v>1.2636227897856395E-2</v>
      </c>
      <c r="M71">
        <f t="shared" si="11"/>
        <v>59</v>
      </c>
      <c r="N71" s="2">
        <f t="shared" si="3"/>
        <v>1.0039314656321789</v>
      </c>
      <c r="O71" s="3">
        <f t="shared" si="12"/>
        <v>1.0131232162012136</v>
      </c>
      <c r="P71" s="7">
        <f t="shared" si="13"/>
        <v>0.99092731227352593</v>
      </c>
      <c r="Q71" s="5">
        <f t="shared" si="14"/>
        <v>3.6858171202633469E-4</v>
      </c>
      <c r="W71">
        <v>59</v>
      </c>
      <c r="X71" s="2">
        <f t="shared" si="5"/>
        <v>1.1267615435357006</v>
      </c>
      <c r="Y71" s="3">
        <f t="shared" si="6"/>
        <v>1.4867135655035861</v>
      </c>
      <c r="Z71" s="7">
        <f t="shared" si="7"/>
        <v>0.75788744360722837</v>
      </c>
      <c r="AA71">
        <f t="shared" si="15"/>
        <v>2.1370091297845373E-3</v>
      </c>
      <c r="AD71">
        <f t="shared" si="16"/>
        <v>59</v>
      </c>
      <c r="AE71" s="2">
        <f t="shared" si="8"/>
        <v>1.0039314656321789</v>
      </c>
      <c r="AF71" s="3">
        <f t="shared" si="17"/>
        <v>1.0131232162012136</v>
      </c>
      <c r="AG71" s="7">
        <f t="shared" si="9"/>
        <v>0.99092731227352593</v>
      </c>
      <c r="AH71">
        <f t="shared" si="18"/>
        <v>6.2333671886806595E-5</v>
      </c>
    </row>
    <row r="72" spans="6:34" x14ac:dyDescent="0.45">
      <c r="F72">
        <v>60</v>
      </c>
      <c r="G72" s="2">
        <f t="shared" si="20"/>
        <v>1.1290824878305394</v>
      </c>
      <c r="H72" s="3">
        <f t="shared" si="19"/>
        <v>1.4967401577994215</v>
      </c>
      <c r="I72" s="7">
        <f t="shared" si="2"/>
        <v>0.75436105722623903</v>
      </c>
      <c r="J72">
        <f t="shared" si="10"/>
        <v>1.2662256458394399E-2</v>
      </c>
      <c r="M72">
        <f t="shared" si="11"/>
        <v>60</v>
      </c>
      <c r="N72" s="2">
        <f t="shared" si="3"/>
        <v>1.0039993848905095</v>
      </c>
      <c r="O72" s="3">
        <f t="shared" si="12"/>
        <v>1.0133471214714855</v>
      </c>
      <c r="P72" s="7">
        <f t="shared" si="13"/>
        <v>0.99077538546968769</v>
      </c>
      <c r="Q72" s="5">
        <f t="shared" si="14"/>
        <v>3.6860664778875677E-4</v>
      </c>
      <c r="W72">
        <v>60</v>
      </c>
      <c r="X72" s="2">
        <f t="shared" si="5"/>
        <v>1.1290824878305394</v>
      </c>
      <c r="Y72" s="3">
        <f t="shared" si="6"/>
        <v>1.4967401577994215</v>
      </c>
      <c r="Z72" s="7">
        <f t="shared" si="7"/>
        <v>0.75436105722623903</v>
      </c>
      <c r="AA72">
        <f t="shared" si="15"/>
        <v>2.1414110186990525E-3</v>
      </c>
      <c r="AD72">
        <f t="shared" si="16"/>
        <v>60</v>
      </c>
      <c r="AE72" s="2">
        <f t="shared" si="8"/>
        <v>1.0039993848905095</v>
      </c>
      <c r="AF72" s="3">
        <f t="shared" si="17"/>
        <v>1.0133471214714855</v>
      </c>
      <c r="AG72" s="7">
        <f t="shared" si="9"/>
        <v>0.99077538546968769</v>
      </c>
      <c r="AH72">
        <f t="shared" si="18"/>
        <v>6.2337888964275045E-5</v>
      </c>
    </row>
    <row r="73" spans="6:34" x14ac:dyDescent="0.45">
      <c r="F73">
        <v>61</v>
      </c>
      <c r="G73" s="2">
        <f t="shared" si="20"/>
        <v>1.1314082128906171</v>
      </c>
      <c r="H73" s="3">
        <f t="shared" si="19"/>
        <v>1.5068343707556175</v>
      </c>
      <c r="I73" s="7">
        <f t="shared" si="2"/>
        <v>0.75085107882378666</v>
      </c>
      <c r="J73">
        <f t="shared" si="10"/>
        <v>1.268833863350545E-2</v>
      </c>
      <c r="M73">
        <f t="shared" si="11"/>
        <v>61</v>
      </c>
      <c r="N73" s="2">
        <f t="shared" si="3"/>
        <v>1.0040673087438006</v>
      </c>
      <c r="O73" s="3">
        <f t="shared" si="12"/>
        <v>1.0135710762259362</v>
      </c>
      <c r="P73" s="7">
        <f t="shared" si="13"/>
        <v>0.99062348195893357</v>
      </c>
      <c r="Q73" s="5">
        <f t="shared" si="14"/>
        <v>3.6863158523816491E-4</v>
      </c>
      <c r="W73">
        <v>61</v>
      </c>
      <c r="X73" s="2">
        <f t="shared" si="5"/>
        <v>1.1314082128906171</v>
      </c>
      <c r="Y73" s="3">
        <f t="shared" si="6"/>
        <v>1.5068343707556175</v>
      </c>
      <c r="Z73" s="7">
        <f t="shared" si="7"/>
        <v>0.75085107882378666</v>
      </c>
      <c r="AA73">
        <f t="shared" si="15"/>
        <v>2.1458219747840096E-3</v>
      </c>
      <c r="AD73">
        <f t="shared" si="16"/>
        <v>61</v>
      </c>
      <c r="AE73" s="2">
        <f t="shared" si="8"/>
        <v>1.0040673087438006</v>
      </c>
      <c r="AF73" s="3">
        <f t="shared" si="17"/>
        <v>1.0135710762259362</v>
      </c>
      <c r="AG73" s="7">
        <f t="shared" si="9"/>
        <v>0.99062348195893357</v>
      </c>
      <c r="AH73">
        <f t="shared" si="18"/>
        <v>6.2342106327042596E-5</v>
      </c>
    </row>
    <row r="74" spans="6:34" x14ac:dyDescent="0.45">
      <c r="F74">
        <v>62</v>
      </c>
      <c r="G74" s="2">
        <f t="shared" si="20"/>
        <v>1.133738728563527</v>
      </c>
      <c r="H74" s="3">
        <f t="shared" si="19"/>
        <v>1.5169966604148235</v>
      </c>
      <c r="I74" s="7">
        <f t="shared" si="2"/>
        <v>0.74735743205492988</v>
      </c>
      <c r="J74">
        <f t="shared" si="10"/>
        <v>1.271447453362679E-2</v>
      </c>
      <c r="M74">
        <f t="shared" si="11"/>
        <v>62</v>
      </c>
      <c r="N74" s="2">
        <f t="shared" si="3"/>
        <v>1.0041352371923633</v>
      </c>
      <c r="O74" s="3">
        <f t="shared" si="12"/>
        <v>1.0137950804755016</v>
      </c>
      <c r="P74" s="7">
        <f t="shared" si="13"/>
        <v>0.99047160173769289</v>
      </c>
      <c r="Q74" s="5">
        <f t="shared" si="14"/>
        <v>3.6865652437467338E-4</v>
      </c>
      <c r="W74">
        <v>62</v>
      </c>
      <c r="X74" s="2">
        <f t="shared" si="5"/>
        <v>1.133738728563527</v>
      </c>
      <c r="Y74" s="3">
        <f t="shared" si="6"/>
        <v>1.5169966604148235</v>
      </c>
      <c r="Z74" s="7">
        <f t="shared" si="7"/>
        <v>0.74735743205492988</v>
      </c>
      <c r="AA74">
        <f t="shared" si="15"/>
        <v>2.1502420167162951E-3</v>
      </c>
      <c r="AD74">
        <f t="shared" si="16"/>
        <v>62</v>
      </c>
      <c r="AE74" s="2">
        <f t="shared" si="8"/>
        <v>1.0041352371923633</v>
      </c>
      <c r="AF74" s="3">
        <f t="shared" si="17"/>
        <v>1.0137950804755016</v>
      </c>
      <c r="AG74" s="7">
        <f t="shared" si="9"/>
        <v>0.99047160173769289</v>
      </c>
      <c r="AH74">
        <f t="shared" si="18"/>
        <v>6.2346323975128574E-5</v>
      </c>
    </row>
    <row r="75" spans="6:34" x14ac:dyDescent="0.45">
      <c r="F75">
        <v>63</v>
      </c>
      <c r="G75" s="2">
        <f t="shared" si="20"/>
        <v>1.1360740447171476</v>
      </c>
      <c r="H75" s="3">
        <f t="shared" si="19"/>
        <v>1.5272274858952997</v>
      </c>
      <c r="I75" s="7">
        <f t="shared" si="2"/>
        <v>0.74388004092995486</v>
      </c>
      <c r="J75">
        <f t="shared" si="10"/>
        <v>1.2740664269423146E-2</v>
      </c>
      <c r="M75">
        <f t="shared" si="11"/>
        <v>63</v>
      </c>
      <c r="N75" s="2">
        <f t="shared" si="3"/>
        <v>1.0042031702365086</v>
      </c>
      <c r="O75" s="3">
        <f t="shared" si="12"/>
        <v>1.0140191342311202</v>
      </c>
      <c r="P75" s="7">
        <f t="shared" si="13"/>
        <v>0.99031974480239515</v>
      </c>
      <c r="Q75" s="5">
        <f t="shared" si="14"/>
        <v>3.6868146519839634E-4</v>
      </c>
      <c r="W75">
        <v>63</v>
      </c>
      <c r="X75" s="2">
        <f t="shared" si="5"/>
        <v>1.1360740447171476</v>
      </c>
      <c r="Y75" s="3">
        <f t="shared" si="6"/>
        <v>1.5272274858952997</v>
      </c>
      <c r="Z75" s="7">
        <f t="shared" si="7"/>
        <v>0.74388004092995486</v>
      </c>
      <c r="AA75">
        <f t="shared" si="15"/>
        <v>2.1546711632112673E-3</v>
      </c>
      <c r="AD75">
        <f t="shared" si="16"/>
        <v>63</v>
      </c>
      <c r="AE75" s="2">
        <f t="shared" si="8"/>
        <v>1.0042031702365086</v>
      </c>
      <c r="AF75" s="3">
        <f t="shared" si="17"/>
        <v>1.0140191342311202</v>
      </c>
      <c r="AG75" s="7">
        <f t="shared" si="9"/>
        <v>0.99031974480239515</v>
      </c>
      <c r="AH75">
        <f t="shared" si="18"/>
        <v>6.2350541908552318E-5</v>
      </c>
    </row>
    <row r="76" spans="6:34" x14ac:dyDescent="0.45">
      <c r="F76">
        <v>64</v>
      </c>
      <c r="G76" s="2">
        <f t="shared" si="20"/>
        <v>1.1384141712396831</v>
      </c>
      <c r="H76" s="3">
        <f t="shared" si="19"/>
        <v>1.5375273094116597</v>
      </c>
      <c r="I76" s="7">
        <f t="shared" si="2"/>
        <v>0.74041882981272145</v>
      </c>
      <c r="J76">
        <f t="shared" si="10"/>
        <v>1.2766907951787197E-2</v>
      </c>
      <c r="M76">
        <f t="shared" si="11"/>
        <v>64</v>
      </c>
      <c r="N76" s="2">
        <f t="shared" si="3"/>
        <v>1.0042711078765474</v>
      </c>
      <c r="O76" s="3">
        <f t="shared" si="12"/>
        <v>1.0142432375037331</v>
      </c>
      <c r="P76" s="7">
        <f t="shared" si="13"/>
        <v>0.99016791114947011</v>
      </c>
      <c r="Q76" s="5">
        <f t="shared" si="14"/>
        <v>3.6870640770944786E-4</v>
      </c>
      <c r="W76">
        <v>64</v>
      </c>
      <c r="X76" s="2">
        <f t="shared" si="5"/>
        <v>1.1384141712396831</v>
      </c>
      <c r="Y76" s="3">
        <f t="shared" si="6"/>
        <v>1.5375273094116597</v>
      </c>
      <c r="Z76" s="7">
        <f t="shared" si="7"/>
        <v>0.74041882981272145</v>
      </c>
      <c r="AA76">
        <f t="shared" si="15"/>
        <v>2.1591094330228344E-3</v>
      </c>
      <c r="AD76">
        <f t="shared" si="16"/>
        <v>64</v>
      </c>
      <c r="AE76" s="2">
        <f t="shared" si="8"/>
        <v>1.0042711078765474</v>
      </c>
      <c r="AF76" s="3">
        <f t="shared" si="17"/>
        <v>1.0142432375037331</v>
      </c>
      <c r="AG76" s="7">
        <f t="shared" si="9"/>
        <v>0.99016791114947011</v>
      </c>
      <c r="AH76">
        <f t="shared" si="18"/>
        <v>6.2354760127333086E-5</v>
      </c>
    </row>
    <row r="77" spans="6:34" x14ac:dyDescent="0.45">
      <c r="F77">
        <v>65</v>
      </c>
      <c r="G77" s="2">
        <f t="shared" si="20"/>
        <v>1.1407591180397054</v>
      </c>
      <c r="H77" s="3">
        <f t="shared" si="19"/>
        <v>1.5478965962957554</v>
      </c>
      <c r="I77" s="7">
        <f t="shared" si="2"/>
        <v>0.73697372341901668</v>
      </c>
      <c r="J77">
        <f t="shared" si="10"/>
        <v>1.279320569184003E-2</v>
      </c>
      <c r="M77">
        <f t="shared" si="11"/>
        <v>65</v>
      </c>
      <c r="N77" s="2">
        <f t="shared" si="3"/>
        <v>1.0043390501127902</v>
      </c>
      <c r="O77" s="3">
        <f t="shared" si="12"/>
        <v>1.0144673903042842</v>
      </c>
      <c r="P77" s="7">
        <f t="shared" si="13"/>
        <v>0.99001610077534774</v>
      </c>
      <c r="Q77" s="5">
        <f t="shared" si="14"/>
        <v>3.6873135190794204E-4</v>
      </c>
      <c r="W77">
        <v>65</v>
      </c>
      <c r="X77" s="2">
        <f t="shared" si="5"/>
        <v>1.1407591180397054</v>
      </c>
      <c r="Y77" s="3">
        <f t="shared" si="6"/>
        <v>1.5478965962957554</v>
      </c>
      <c r="Z77" s="7">
        <f t="shared" si="7"/>
        <v>0.73697372341901668</v>
      </c>
      <c r="AA77">
        <f t="shared" si="15"/>
        <v>2.163556844943534E-3</v>
      </c>
      <c r="AD77">
        <f t="shared" si="16"/>
        <v>65</v>
      </c>
      <c r="AE77" s="2">
        <f t="shared" si="8"/>
        <v>1.0043390501127902</v>
      </c>
      <c r="AF77" s="3">
        <f t="shared" si="17"/>
        <v>1.0144673903042842</v>
      </c>
      <c r="AG77" s="7">
        <f t="shared" si="9"/>
        <v>0.99001610077534774</v>
      </c>
      <c r="AH77">
        <f t="shared" si="18"/>
        <v>6.2358978631490191E-5</v>
      </c>
    </row>
    <row r="78" spans="6:34" x14ac:dyDescent="0.45">
      <c r="F78">
        <v>66</v>
      </c>
      <c r="G78" s="2">
        <f t="shared" ref="G78:G109" si="21">$G$13*(1+$D$5)^F77</f>
        <v>1.1431088950461974</v>
      </c>
      <c r="H78" s="3">
        <f t="shared" si="19"/>
        <v>1.5583358150176965</v>
      </c>
      <c r="I78" s="7">
        <f t="shared" ref="I78:I141" si="22">G78/H78</f>
        <v>0.73354464681492049</v>
      </c>
      <c r="J78">
        <f t="shared" si="10"/>
        <v>1.281955760093164E-2</v>
      </c>
      <c r="M78">
        <f t="shared" si="11"/>
        <v>66</v>
      </c>
      <c r="N78" s="2">
        <f t="shared" ref="N78:N141" si="23">$N$13*(1+$N$5)^M77</f>
        <v>1.0044069969455485</v>
      </c>
      <c r="O78" s="3">
        <f t="shared" si="12"/>
        <v>1.0146915926437194</v>
      </c>
      <c r="P78" s="7">
        <f t="shared" si="13"/>
        <v>0.989864313676459</v>
      </c>
      <c r="Q78" s="5">
        <f t="shared" si="14"/>
        <v>3.6875629779399316E-4</v>
      </c>
      <c r="W78">
        <v>66</v>
      </c>
      <c r="X78" s="2">
        <f t="shared" ref="X78:X141" si="24">$G$13*(1+$D$5)^W77</f>
        <v>1.1431088950461974</v>
      </c>
      <c r="Y78" s="3">
        <f t="shared" ref="Y78:Y141" si="25">(1+$D$6)^W78</f>
        <v>1.5583358150176965</v>
      </c>
      <c r="Z78" s="7">
        <f t="shared" ref="Z78:Z141" si="26">X78/Y78</f>
        <v>0.73354464681492049</v>
      </c>
      <c r="AA78">
        <f t="shared" si="15"/>
        <v>2.1680134178046154E-3</v>
      </c>
      <c r="AD78">
        <f t="shared" si="16"/>
        <v>66</v>
      </c>
      <c r="AE78" s="2">
        <f t="shared" ref="AE78:AE141" si="27">$N$13*(1+$N$5)^AD77</f>
        <v>1.0044069969455485</v>
      </c>
      <c r="AF78" s="3">
        <f t="shared" si="17"/>
        <v>1.0146915926437194</v>
      </c>
      <c r="AG78" s="7">
        <f t="shared" ref="AG78:AG141" si="28">AE78/AF78</f>
        <v>0.989864313676459</v>
      </c>
      <c r="AH78">
        <f t="shared" si="18"/>
        <v>6.2363197421042959E-5</v>
      </c>
    </row>
    <row r="79" spans="6:34" x14ac:dyDescent="0.45">
      <c r="F79">
        <v>67</v>
      </c>
      <c r="G79" s="2">
        <f t="shared" si="21"/>
        <v>1.1454635122085934</v>
      </c>
      <c r="H79" s="3">
        <f t="shared" si="19"/>
        <v>1.5688454372070173</v>
      </c>
      <c r="I79" s="7">
        <f t="shared" si="22"/>
        <v>0.7301315254151729</v>
      </c>
      <c r="J79">
        <f t="shared" ref="J79:J142" si="29">$J$13*G79</f>
        <v>1.2845963790641377E-2</v>
      </c>
      <c r="M79">
        <f t="shared" ref="M79:M142" si="30">M78+1</f>
        <v>67</v>
      </c>
      <c r="N79" s="2">
        <f t="shared" si="23"/>
        <v>1.004474948375133</v>
      </c>
      <c r="O79" s="3">
        <f t="shared" ref="O79:O142" si="31">(1+$N$6)^M79</f>
        <v>1.0149158445329869</v>
      </c>
      <c r="P79" s="7">
        <f t="shared" ref="P79:P142" si="32">N79/O79</f>
        <v>0.98971254984923573</v>
      </c>
      <c r="Q79" s="5">
        <f t="shared" ref="Q79:Q142" si="33">$Q$13*N79</f>
        <v>3.6878124536771534E-4</v>
      </c>
      <c r="W79">
        <v>67</v>
      </c>
      <c r="X79" s="2">
        <f t="shared" si="24"/>
        <v>1.1454635122085934</v>
      </c>
      <c r="Y79" s="3">
        <f t="shared" si="25"/>
        <v>1.5688454372070173</v>
      </c>
      <c r="Z79" s="7">
        <f t="shared" si="26"/>
        <v>0.7301315254151729</v>
      </c>
      <c r="AA79">
        <f t="shared" ref="AA79:AA142" si="34">$AA$13*X79</f>
        <v>2.1724791704761152E-3</v>
      </c>
      <c r="AD79">
        <f t="shared" ref="AD79:AD142" si="35">AD78+1</f>
        <v>67</v>
      </c>
      <c r="AE79" s="2">
        <f t="shared" si="27"/>
        <v>1.004474948375133</v>
      </c>
      <c r="AF79" s="3">
        <f t="shared" ref="AF79:AF142" si="36">(1+$N$6)^AD79</f>
        <v>1.0149158445329869</v>
      </c>
      <c r="AG79" s="7">
        <f t="shared" si="28"/>
        <v>0.98971254984923573</v>
      </c>
      <c r="AH79">
        <f t="shared" ref="AH79:AH142" si="37">$AH$13*AE79</f>
        <v>6.2367416496010675E-5</v>
      </c>
    </row>
    <row r="80" spans="6:34" x14ac:dyDescent="0.45">
      <c r="F80">
        <v>68</v>
      </c>
      <c r="G80" s="2">
        <f t="shared" si="21"/>
        <v>1.1478229794968222</v>
      </c>
      <c r="H80" s="3">
        <f t="shared" ref="H80:H143" si="38">(1+$D$6)^F80</f>
        <v>1.5794259376739839</v>
      </c>
      <c r="I80" s="7">
        <f t="shared" si="22"/>
        <v>0.72673428498155346</v>
      </c>
      <c r="J80">
        <f t="shared" si="29"/>
        <v>1.2872424372778428E-2</v>
      </c>
      <c r="M80">
        <f t="shared" si="30"/>
        <v>68</v>
      </c>
      <c r="N80" s="2">
        <f t="shared" si="23"/>
        <v>1.0045429044018546</v>
      </c>
      <c r="O80" s="3">
        <f t="shared" si="31"/>
        <v>1.0151401459830369</v>
      </c>
      <c r="P80" s="7">
        <f t="shared" si="32"/>
        <v>0.98956080929011014</v>
      </c>
      <c r="Q80" s="5">
        <f t="shared" si="33"/>
        <v>3.6880619462922274E-4</v>
      </c>
      <c r="W80">
        <v>68</v>
      </c>
      <c r="X80" s="2">
        <f t="shared" si="24"/>
        <v>1.1478229794968222</v>
      </c>
      <c r="Y80" s="3">
        <f t="shared" si="25"/>
        <v>1.5794259376739839</v>
      </c>
      <c r="Z80" s="7">
        <f t="shared" si="26"/>
        <v>0.72673428498155346</v>
      </c>
      <c r="AA80">
        <f t="shared" si="34"/>
        <v>2.1769541218669398E-3</v>
      </c>
      <c r="AD80">
        <f t="shared" si="35"/>
        <v>68</v>
      </c>
      <c r="AE80" s="2">
        <f t="shared" si="27"/>
        <v>1.0045429044018546</v>
      </c>
      <c r="AF80" s="3">
        <f t="shared" si="36"/>
        <v>1.0151401459830369</v>
      </c>
      <c r="AG80" s="7">
        <f t="shared" si="28"/>
        <v>0.98956080929011014</v>
      </c>
      <c r="AH80">
        <f t="shared" si="37"/>
        <v>6.2371635856412665E-5</v>
      </c>
    </row>
    <row r="81" spans="6:34" x14ac:dyDescent="0.45">
      <c r="F81">
        <v>69</v>
      </c>
      <c r="G81" s="2">
        <f t="shared" si="21"/>
        <v>1.1501873069013486</v>
      </c>
      <c r="H81" s="3">
        <f t="shared" si="38"/>
        <v>1.5900777944310456</v>
      </c>
      <c r="I81" s="7">
        <f t="shared" si="22"/>
        <v>0.72335285162126517</v>
      </c>
      <c r="J81">
        <f t="shared" si="29"/>
        <v>1.2898939459382284E-2</v>
      </c>
      <c r="M81">
        <f t="shared" si="30"/>
        <v>69</v>
      </c>
      <c r="N81" s="2">
        <f t="shared" si="23"/>
        <v>1.0046108650260244</v>
      </c>
      <c r="O81" s="3">
        <f t="shared" si="31"/>
        <v>1.0153644970048237</v>
      </c>
      <c r="P81" s="7">
        <f t="shared" si="32"/>
        <v>0.98940909199551397</v>
      </c>
      <c r="Q81" s="5">
        <f t="shared" si="33"/>
        <v>3.6883114557862952E-4</v>
      </c>
      <c r="W81">
        <v>69</v>
      </c>
      <c r="X81" s="2">
        <f t="shared" si="24"/>
        <v>1.1501873069013486</v>
      </c>
      <c r="Y81" s="3">
        <f t="shared" si="25"/>
        <v>1.5900777944310456</v>
      </c>
      <c r="Z81" s="7">
        <f t="shared" si="26"/>
        <v>0.72335285162126517</v>
      </c>
      <c r="AA81">
        <f t="shared" si="34"/>
        <v>2.1814382909249447E-3</v>
      </c>
      <c r="AD81">
        <f t="shared" si="35"/>
        <v>69</v>
      </c>
      <c r="AE81" s="2">
        <f t="shared" si="27"/>
        <v>1.0046108650260244</v>
      </c>
      <c r="AF81" s="3">
        <f t="shared" si="36"/>
        <v>1.0153644970048237</v>
      </c>
      <c r="AG81" s="7">
        <f t="shared" si="28"/>
        <v>0.98940909199551397</v>
      </c>
      <c r="AH81">
        <f t="shared" si="37"/>
        <v>6.2375855502268227E-5</v>
      </c>
    </row>
    <row r="82" spans="6:34" x14ac:dyDescent="0.45">
      <c r="F82">
        <v>70</v>
      </c>
      <c r="G82" s="2">
        <f t="shared" si="21"/>
        <v>1.1525565044332167</v>
      </c>
      <c r="H82" s="3">
        <f t="shared" si="38"/>
        <v>1.60080148871443</v>
      </c>
      <c r="I82" s="7">
        <f t="shared" si="22"/>
        <v>0.71998715178532879</v>
      </c>
      <c r="J82">
        <f t="shared" si="29"/>
        <v>1.2925509162723224E-2</v>
      </c>
      <c r="M82">
        <f t="shared" si="30"/>
        <v>70</v>
      </c>
      <c r="N82" s="2">
        <f t="shared" si="23"/>
        <v>1.0046788302479535</v>
      </c>
      <c r="O82" s="3">
        <f t="shared" si="31"/>
        <v>1.0155888976093019</v>
      </c>
      <c r="P82" s="7">
        <f t="shared" si="32"/>
        <v>0.98925739796188128</v>
      </c>
      <c r="Q82" s="5">
        <f t="shared" si="33"/>
        <v>3.6885609821604996E-4</v>
      </c>
      <c r="W82">
        <v>70</v>
      </c>
      <c r="X82" s="2">
        <f t="shared" si="24"/>
        <v>1.1525565044332167</v>
      </c>
      <c r="Y82" s="3">
        <f t="shared" si="25"/>
        <v>1.60080148871443</v>
      </c>
      <c r="Z82" s="7">
        <f t="shared" si="26"/>
        <v>0.71998715178532879</v>
      </c>
      <c r="AA82">
        <f t="shared" si="34"/>
        <v>2.1859316966370158E-3</v>
      </c>
      <c r="AD82">
        <f t="shared" si="35"/>
        <v>70</v>
      </c>
      <c r="AE82" s="2">
        <f t="shared" si="27"/>
        <v>1.0046788302479535</v>
      </c>
      <c r="AF82" s="3">
        <f t="shared" si="36"/>
        <v>1.0155888976093019</v>
      </c>
      <c r="AG82" s="7">
        <f t="shared" si="28"/>
        <v>0.98925739796188128</v>
      </c>
      <c r="AH82">
        <f t="shared" si="37"/>
        <v>6.2380075433596675E-5</v>
      </c>
    </row>
    <row r="83" spans="6:34" x14ac:dyDescent="0.45">
      <c r="F83">
        <v>71</v>
      </c>
      <c r="G83" s="2">
        <f t="shared" si="21"/>
        <v>1.1549305821240914</v>
      </c>
      <c r="H83" s="3">
        <f t="shared" si="38"/>
        <v>1.6115975050058866</v>
      </c>
      <c r="I83" s="7">
        <f t="shared" si="22"/>
        <v>0.71663711226698179</v>
      </c>
      <c r="J83">
        <f t="shared" si="29"/>
        <v>1.2952133595302786E-2</v>
      </c>
      <c r="M83">
        <f t="shared" si="30"/>
        <v>71</v>
      </c>
      <c r="N83" s="2">
        <f t="shared" si="23"/>
        <v>1.0047468000679529</v>
      </c>
      <c r="O83" s="3">
        <f t="shared" si="31"/>
        <v>1.0158133478074298</v>
      </c>
      <c r="P83" s="7">
        <f t="shared" si="32"/>
        <v>0.98910572718564549</v>
      </c>
      <c r="Q83" s="5">
        <f t="shared" si="33"/>
        <v>3.6888105254159824E-4</v>
      </c>
      <c r="W83">
        <v>71</v>
      </c>
      <c r="X83" s="2">
        <f t="shared" si="24"/>
        <v>1.1549305821240914</v>
      </c>
      <c r="Y83" s="3">
        <f t="shared" si="25"/>
        <v>1.6115975050058866</v>
      </c>
      <c r="Z83" s="7">
        <f t="shared" si="26"/>
        <v>0.71663711226698179</v>
      </c>
      <c r="AA83">
        <f t="shared" si="34"/>
        <v>2.1904343580291473E-3</v>
      </c>
      <c r="AD83">
        <f t="shared" si="35"/>
        <v>71</v>
      </c>
      <c r="AE83" s="2">
        <f t="shared" si="27"/>
        <v>1.0047468000679529</v>
      </c>
      <c r="AF83" s="3">
        <f t="shared" si="36"/>
        <v>1.0158133478074298</v>
      </c>
      <c r="AG83" s="7">
        <f t="shared" si="28"/>
        <v>0.98910572718564549</v>
      </c>
      <c r="AH83">
        <f t="shared" si="37"/>
        <v>6.2384295650417347E-5</v>
      </c>
    </row>
    <row r="84" spans="6:34" x14ac:dyDescent="0.45">
      <c r="F84">
        <v>72</v>
      </c>
      <c r="G84" s="2">
        <f t="shared" si="21"/>
        <v>1.1573095500263013</v>
      </c>
      <c r="H84" s="3">
        <f t="shared" si="38"/>
        <v>1.6224663310545722</v>
      </c>
      <c r="I84" s="7">
        <f t="shared" si="22"/>
        <v>0.71330266020008692</v>
      </c>
      <c r="J84">
        <f t="shared" si="29"/>
        <v>1.297881286985424E-2</v>
      </c>
      <c r="M84">
        <f t="shared" si="30"/>
        <v>72</v>
      </c>
      <c r="N84" s="2">
        <f t="shared" si="23"/>
        <v>1.0048147744863336</v>
      </c>
      <c r="O84" s="3">
        <f t="shared" si="31"/>
        <v>1.0160378476101681</v>
      </c>
      <c r="P84" s="7">
        <f t="shared" si="32"/>
        <v>0.98895407966324045</v>
      </c>
      <c r="Q84" s="5">
        <f t="shared" si="33"/>
        <v>3.6890600855538845E-4</v>
      </c>
      <c r="W84">
        <v>72</v>
      </c>
      <c r="X84" s="2">
        <f t="shared" si="24"/>
        <v>1.1573095500263013</v>
      </c>
      <c r="Y84" s="3">
        <f t="shared" si="25"/>
        <v>1.6224663310545722</v>
      </c>
      <c r="Z84" s="7">
        <f t="shared" si="26"/>
        <v>0.71330266020008692</v>
      </c>
      <c r="AA84">
        <f t="shared" si="34"/>
        <v>2.1949462941665259E-3</v>
      </c>
      <c r="AD84">
        <f t="shared" si="35"/>
        <v>72</v>
      </c>
      <c r="AE84" s="2">
        <f t="shared" si="27"/>
        <v>1.0048147744863336</v>
      </c>
      <c r="AF84" s="3">
        <f t="shared" si="36"/>
        <v>1.0160378476101681</v>
      </c>
      <c r="AG84" s="7">
        <f t="shared" si="28"/>
        <v>0.98895407966324045</v>
      </c>
      <c r="AH84">
        <f t="shared" si="37"/>
        <v>6.2388516152749515E-5</v>
      </c>
    </row>
    <row r="85" spans="6:34" x14ac:dyDescent="0.45">
      <c r="F85">
        <v>73</v>
      </c>
      <c r="G85" s="2">
        <f t="shared" si="21"/>
        <v>1.1596934182128809</v>
      </c>
      <c r="H85" s="3">
        <f t="shared" si="38"/>
        <v>1.6334084578990888</v>
      </c>
      <c r="I85" s="7">
        <f t="shared" si="22"/>
        <v>0.70998372305754653</v>
      </c>
      <c r="J85">
        <f t="shared" si="29"/>
        <v>1.3005547099343068E-2</v>
      </c>
      <c r="M85">
        <f t="shared" si="30"/>
        <v>73</v>
      </c>
      <c r="N85" s="2">
        <f t="shared" si="23"/>
        <v>1.0048827535034071</v>
      </c>
      <c r="O85" s="3">
        <f t="shared" si="31"/>
        <v>1.0162623970284794</v>
      </c>
      <c r="P85" s="7">
        <f t="shared" si="32"/>
        <v>0.98880245539110168</v>
      </c>
      <c r="Q85" s="5">
        <f t="shared" si="33"/>
        <v>3.6893096625753498E-4</v>
      </c>
      <c r="W85">
        <v>73</v>
      </c>
      <c r="X85" s="2">
        <f t="shared" si="24"/>
        <v>1.1596934182128809</v>
      </c>
      <c r="Y85" s="3">
        <f t="shared" si="25"/>
        <v>1.6334084578990888</v>
      </c>
      <c r="Z85" s="7">
        <f t="shared" si="26"/>
        <v>0.70998372305754653</v>
      </c>
      <c r="AA85">
        <f t="shared" si="34"/>
        <v>2.1994675241536069E-3</v>
      </c>
      <c r="AD85">
        <f t="shared" si="35"/>
        <v>73</v>
      </c>
      <c r="AE85" s="2">
        <f t="shared" si="27"/>
        <v>1.0048827535034071</v>
      </c>
      <c r="AF85" s="3">
        <f t="shared" si="36"/>
        <v>1.0162623970284794</v>
      </c>
      <c r="AG85" s="7">
        <f t="shared" si="28"/>
        <v>0.98880245539110168</v>
      </c>
      <c r="AH85">
        <f t="shared" si="37"/>
        <v>6.2392736940612532E-5</v>
      </c>
    </row>
    <row r="86" spans="6:34" x14ac:dyDescent="0.45">
      <c r="F86">
        <v>74</v>
      </c>
      <c r="G86" s="2">
        <f t="shared" si="21"/>
        <v>1.1620821967776136</v>
      </c>
      <c r="H86" s="3">
        <f t="shared" si="38"/>
        <v>1.6444243798896681</v>
      </c>
      <c r="I86" s="7">
        <f t="shared" si="22"/>
        <v>0.70668022864972546</v>
      </c>
      <c r="J86">
        <f t="shared" si="29"/>
        <v>1.3032336396967442E-2</v>
      </c>
      <c r="M86">
        <f t="shared" si="30"/>
        <v>74</v>
      </c>
      <c r="N86" s="2">
        <f t="shared" si="23"/>
        <v>1.0049507371194839</v>
      </c>
      <c r="O86" s="3">
        <f t="shared" si="31"/>
        <v>1.0164869960733296</v>
      </c>
      <c r="P86" s="7">
        <f t="shared" si="32"/>
        <v>0.98865085436566325</v>
      </c>
      <c r="Q86" s="5">
        <f t="shared" si="33"/>
        <v>3.6895592564815195E-4</v>
      </c>
      <c r="W86">
        <v>74</v>
      </c>
      <c r="X86" s="2">
        <f t="shared" si="24"/>
        <v>1.1620821967776136</v>
      </c>
      <c r="Y86" s="3">
        <f t="shared" si="25"/>
        <v>1.6444243798896681</v>
      </c>
      <c r="Z86" s="7">
        <f t="shared" si="26"/>
        <v>0.70668022864972546</v>
      </c>
      <c r="AA86">
        <f t="shared" si="34"/>
        <v>2.2039980671341997E-3</v>
      </c>
      <c r="AD86">
        <f t="shared" si="35"/>
        <v>74</v>
      </c>
      <c r="AE86" s="2">
        <f t="shared" si="27"/>
        <v>1.0049507371194839</v>
      </c>
      <c r="AF86" s="3">
        <f t="shared" si="36"/>
        <v>1.0164869960733296</v>
      </c>
      <c r="AG86" s="7">
        <f t="shared" si="28"/>
        <v>0.98865085436566325</v>
      </c>
      <c r="AH86">
        <f t="shared" si="37"/>
        <v>6.2396958014025684E-5</v>
      </c>
    </row>
    <row r="87" spans="6:34" x14ac:dyDescent="0.45">
      <c r="F87">
        <v>75</v>
      </c>
      <c r="G87" s="2">
        <f t="shared" si="21"/>
        <v>1.1644758958350747</v>
      </c>
      <c r="H87" s="3">
        <f t="shared" si="38"/>
        <v>1.6555145947105041</v>
      </c>
      <c r="I87" s="7">
        <f t="shared" si="22"/>
        <v>0.70339210512288108</v>
      </c>
      <c r="J87">
        <f t="shared" si="29"/>
        <v>1.3059180876158708E-2</v>
      </c>
      <c r="M87">
        <f t="shared" si="30"/>
        <v>75</v>
      </c>
      <c r="N87" s="2">
        <f t="shared" si="23"/>
        <v>1.0050187253348755</v>
      </c>
      <c r="O87" s="3">
        <f t="shared" si="31"/>
        <v>1.0167116447556854</v>
      </c>
      <c r="P87" s="7">
        <f t="shared" si="32"/>
        <v>0.98849927658336223</v>
      </c>
      <c r="Q87" s="5">
        <f t="shared" si="33"/>
        <v>3.6898088672735353E-4</v>
      </c>
      <c r="W87">
        <v>75</v>
      </c>
      <c r="X87" s="2">
        <f t="shared" si="24"/>
        <v>1.1644758958350747</v>
      </c>
      <c r="Y87" s="3">
        <f t="shared" si="25"/>
        <v>1.6555145947105041</v>
      </c>
      <c r="Z87" s="7">
        <f t="shared" si="26"/>
        <v>0.70339210512288108</v>
      </c>
      <c r="AA87">
        <f t="shared" si="34"/>
        <v>2.208537942291546E-3</v>
      </c>
      <c r="AD87">
        <f t="shared" si="35"/>
        <v>75</v>
      </c>
      <c r="AE87" s="2">
        <f t="shared" si="27"/>
        <v>1.0050187253348755</v>
      </c>
      <c r="AF87" s="3">
        <f t="shared" si="36"/>
        <v>1.0167116447556854</v>
      </c>
      <c r="AG87" s="7">
        <f t="shared" si="28"/>
        <v>0.98849927658336223</v>
      </c>
      <c r="AH87">
        <f t="shared" si="37"/>
        <v>6.240117937300831E-5</v>
      </c>
    </row>
    <row r="88" spans="6:34" x14ac:dyDescent="0.45">
      <c r="F88">
        <v>76</v>
      </c>
      <c r="G88" s="2">
        <f t="shared" si="21"/>
        <v>1.1668745255206734</v>
      </c>
      <c r="H88" s="3">
        <f t="shared" si="38"/>
        <v>1.6666796034022386</v>
      </c>
      <c r="I88" s="7">
        <f t="shared" si="22"/>
        <v>0.70011928095760012</v>
      </c>
      <c r="J88">
        <f t="shared" si="29"/>
        <v>1.3086080650581856E-2</v>
      </c>
      <c r="M88">
        <f t="shared" si="30"/>
        <v>76</v>
      </c>
      <c r="N88" s="2">
        <f t="shared" si="23"/>
        <v>1.005086718149893</v>
      </c>
      <c r="O88" s="3">
        <f t="shared" si="31"/>
        <v>1.0169363430865175</v>
      </c>
      <c r="P88" s="7">
        <f t="shared" si="32"/>
        <v>0.98834772204063481</v>
      </c>
      <c r="Q88" s="5">
        <f t="shared" si="33"/>
        <v>3.6900584949525414E-4</v>
      </c>
      <c r="W88">
        <v>76</v>
      </c>
      <c r="X88" s="2">
        <f t="shared" si="24"/>
        <v>1.1668745255206734</v>
      </c>
      <c r="Y88" s="3">
        <f t="shared" si="25"/>
        <v>1.6666796034022386</v>
      </c>
      <c r="Z88" s="7">
        <f t="shared" si="26"/>
        <v>0.70011928095760012</v>
      </c>
      <c r="AA88">
        <f t="shared" si="34"/>
        <v>2.2130871688484021E-3</v>
      </c>
      <c r="AD88">
        <f t="shared" si="35"/>
        <v>76</v>
      </c>
      <c r="AE88" s="2">
        <f t="shared" si="27"/>
        <v>1.005086718149893</v>
      </c>
      <c r="AF88" s="3">
        <f t="shared" si="36"/>
        <v>1.0169363430865175</v>
      </c>
      <c r="AG88" s="7">
        <f t="shared" si="28"/>
        <v>0.98834772204063481</v>
      </c>
      <c r="AH88">
        <f t="shared" si="37"/>
        <v>6.2405401017579735E-5</v>
      </c>
    </row>
    <row r="89" spans="6:34" x14ac:dyDescent="0.45">
      <c r="F89">
        <v>77</v>
      </c>
      <c r="G89" s="2">
        <f t="shared" si="21"/>
        <v>1.1692780959906965</v>
      </c>
      <c r="H89" s="3">
        <f t="shared" si="38"/>
        <v>1.6779199103845983</v>
      </c>
      <c r="I89" s="7">
        <f t="shared" si="22"/>
        <v>0.69686168496724299</v>
      </c>
      <c r="J89">
        <f t="shared" si="29"/>
        <v>1.3113035834136012E-2</v>
      </c>
      <c r="M89">
        <f t="shared" si="30"/>
        <v>77</v>
      </c>
      <c r="N89" s="2">
        <f t="shared" si="23"/>
        <v>1.0051547155648477</v>
      </c>
      <c r="O89" s="3">
        <f t="shared" si="31"/>
        <v>1.0171610910767988</v>
      </c>
      <c r="P89" s="7">
        <f t="shared" si="32"/>
        <v>0.9881961907339174</v>
      </c>
      <c r="Q89" s="5">
        <f t="shared" si="33"/>
        <v>3.690308139519679E-4</v>
      </c>
      <c r="W89">
        <v>77</v>
      </c>
      <c r="X89" s="2">
        <f t="shared" si="24"/>
        <v>1.1692780959906965</v>
      </c>
      <c r="Y89" s="3">
        <f t="shared" si="25"/>
        <v>1.6779199103845983</v>
      </c>
      <c r="Z89" s="7">
        <f t="shared" si="26"/>
        <v>0.69686168496724299</v>
      </c>
      <c r="AA89">
        <f t="shared" si="34"/>
        <v>2.2176457660671198E-3</v>
      </c>
      <c r="AD89">
        <f t="shared" si="35"/>
        <v>77</v>
      </c>
      <c r="AE89" s="2">
        <f t="shared" si="27"/>
        <v>1.0051547155648477</v>
      </c>
      <c r="AF89" s="3">
        <f t="shared" si="36"/>
        <v>1.0171610910767988</v>
      </c>
      <c r="AG89" s="7">
        <f t="shared" si="28"/>
        <v>0.9881961907339174</v>
      </c>
      <c r="AH89">
        <f t="shared" si="37"/>
        <v>6.2409622947759273E-5</v>
      </c>
    </row>
    <row r="90" spans="6:34" x14ac:dyDescent="0.45">
      <c r="F90">
        <v>78</v>
      </c>
      <c r="G90" s="2">
        <f t="shared" si="21"/>
        <v>1.1716866174223506</v>
      </c>
      <c r="H90" s="3">
        <f t="shared" si="38"/>
        <v>1.6892360234791823</v>
      </c>
      <c r="I90" s="7">
        <f t="shared" si="22"/>
        <v>0.69361924629639538</v>
      </c>
      <c r="J90">
        <f t="shared" si="29"/>
        <v>1.3140046540954912E-2</v>
      </c>
      <c r="M90">
        <f t="shared" si="30"/>
        <v>78</v>
      </c>
      <c r="N90" s="2">
        <f t="shared" si="23"/>
        <v>1.0052227175800506</v>
      </c>
      <c r="O90" s="3">
        <f t="shared" si="31"/>
        <v>1.0173858887375036</v>
      </c>
      <c r="P90" s="7">
        <f t="shared" si="32"/>
        <v>0.98804468265964784</v>
      </c>
      <c r="Q90" s="5">
        <f t="shared" si="33"/>
        <v>3.6905578009760904E-4</v>
      </c>
      <c r="W90">
        <v>78</v>
      </c>
      <c r="X90" s="2">
        <f t="shared" si="24"/>
        <v>1.1716866174223506</v>
      </c>
      <c r="Y90" s="3">
        <f t="shared" si="25"/>
        <v>1.6892360234791823</v>
      </c>
      <c r="Z90" s="7">
        <f t="shared" si="26"/>
        <v>0.69361924629639538</v>
      </c>
      <c r="AA90">
        <f t="shared" si="34"/>
        <v>2.2222137532497276E-3</v>
      </c>
      <c r="AD90">
        <f t="shared" si="35"/>
        <v>78</v>
      </c>
      <c r="AE90" s="2">
        <f t="shared" si="27"/>
        <v>1.0052227175800506</v>
      </c>
      <c r="AF90" s="3">
        <f t="shared" si="36"/>
        <v>1.0173858887375036</v>
      </c>
      <c r="AG90" s="7">
        <f t="shared" si="28"/>
        <v>0.98804468265964784</v>
      </c>
      <c r="AH90">
        <f t="shared" si="37"/>
        <v>6.2413845163566221E-5</v>
      </c>
    </row>
    <row r="91" spans="6:34" x14ac:dyDescent="0.45">
      <c r="F91">
        <v>79</v>
      </c>
      <c r="G91" s="2">
        <f t="shared" si="21"/>
        <v>1.1741001000138065</v>
      </c>
      <c r="H91" s="3">
        <f t="shared" si="38"/>
        <v>1.7006284539324064</v>
      </c>
      <c r="I91" s="7">
        <f t="shared" si="22"/>
        <v>0.6903918944193278</v>
      </c>
      <c r="J91">
        <f t="shared" si="29"/>
        <v>1.3167112885407391E-2</v>
      </c>
      <c r="M91">
        <f t="shared" si="30"/>
        <v>79</v>
      </c>
      <c r="N91" s="2">
        <f t="shared" si="23"/>
        <v>1.0052907241958129</v>
      </c>
      <c r="O91" s="3">
        <f t="shared" si="31"/>
        <v>1.0176107360796096</v>
      </c>
      <c r="P91" s="7">
        <f t="shared" si="32"/>
        <v>0.98789319781426432</v>
      </c>
      <c r="Q91" s="5">
        <f t="shared" si="33"/>
        <v>3.6908074793229188E-4</v>
      </c>
      <c r="W91">
        <v>79</v>
      </c>
      <c r="X91" s="2">
        <f t="shared" si="24"/>
        <v>1.1741001000138065</v>
      </c>
      <c r="Y91" s="3">
        <f t="shared" si="25"/>
        <v>1.7006284539324064</v>
      </c>
      <c r="Z91" s="7">
        <f t="shared" si="26"/>
        <v>0.6903918944193278</v>
      </c>
      <c r="AA91">
        <f t="shared" si="34"/>
        <v>2.2267911497380146E-3</v>
      </c>
      <c r="AD91">
        <f t="shared" si="35"/>
        <v>79</v>
      </c>
      <c r="AE91" s="2">
        <f t="shared" si="27"/>
        <v>1.0052907241958129</v>
      </c>
      <c r="AF91" s="3">
        <f t="shared" si="36"/>
        <v>1.0176107360796096</v>
      </c>
      <c r="AG91" s="7">
        <f t="shared" si="28"/>
        <v>0.98789319781426432</v>
      </c>
      <c r="AH91">
        <f t="shared" si="37"/>
        <v>6.2418067665019947E-5</v>
      </c>
    </row>
    <row r="92" spans="6:34" x14ac:dyDescent="0.45">
      <c r="F92">
        <v>80</v>
      </c>
      <c r="G92" s="2">
        <f t="shared" si="21"/>
        <v>1.1765185539842411</v>
      </c>
      <c r="H92" s="3">
        <f t="shared" si="38"/>
        <v>1.712097716438598</v>
      </c>
      <c r="I92" s="7">
        <f t="shared" si="22"/>
        <v>0.68717955913846074</v>
      </c>
      <c r="J92">
        <f t="shared" si="29"/>
        <v>1.3194234982097869E-2</v>
      </c>
      <c r="M92">
        <f t="shared" si="30"/>
        <v>80</v>
      </c>
      <c r="N92" s="2">
        <f t="shared" si="23"/>
        <v>1.005358735412446</v>
      </c>
      <c r="O92" s="3">
        <f t="shared" si="31"/>
        <v>1.0178356331140965</v>
      </c>
      <c r="P92" s="7">
        <f t="shared" si="32"/>
        <v>0.98774173619420547</v>
      </c>
      <c r="Q92" s="5">
        <f t="shared" si="33"/>
        <v>3.6910571745613069E-4</v>
      </c>
      <c r="W92">
        <v>80</v>
      </c>
      <c r="X92" s="2">
        <f t="shared" si="24"/>
        <v>1.1765185539842411</v>
      </c>
      <c r="Y92" s="3">
        <f t="shared" si="25"/>
        <v>1.712097716438598</v>
      </c>
      <c r="Z92" s="7">
        <f t="shared" si="26"/>
        <v>0.68717955913846074</v>
      </c>
      <c r="AA92">
        <f t="shared" si="34"/>
        <v>2.23137797491361E-3</v>
      </c>
      <c r="AD92">
        <f t="shared" si="35"/>
        <v>80</v>
      </c>
      <c r="AE92" s="2">
        <f t="shared" si="27"/>
        <v>1.005358735412446</v>
      </c>
      <c r="AF92" s="3">
        <f t="shared" si="36"/>
        <v>1.0178356331140965</v>
      </c>
      <c r="AG92" s="7">
        <f t="shared" si="28"/>
        <v>0.98774173619420547</v>
      </c>
      <c r="AH92">
        <f t="shared" si="37"/>
        <v>6.2422290452139736E-5</v>
      </c>
    </row>
    <row r="93" spans="6:34" x14ac:dyDescent="0.45">
      <c r="F93">
        <v>81</v>
      </c>
      <c r="G93" s="2">
        <f t="shared" si="21"/>
        <v>1.1789419895738806</v>
      </c>
      <c r="H93" s="3">
        <f t="shared" si="38"/>
        <v>1.7236443291632528</v>
      </c>
      <c r="I93" s="7">
        <f t="shared" si="22"/>
        <v>0.68398217058283761</v>
      </c>
      <c r="J93">
        <f t="shared" si="29"/>
        <v>1.3221412945866821E-2</v>
      </c>
      <c r="M93">
        <f t="shared" si="30"/>
        <v>81</v>
      </c>
      <c r="N93" s="2">
        <f t="shared" si="23"/>
        <v>1.005426751230261</v>
      </c>
      <c r="O93" s="3">
        <f t="shared" si="31"/>
        <v>1.0180605798519469</v>
      </c>
      <c r="P93" s="7">
        <f t="shared" si="32"/>
        <v>0.98759029779591001</v>
      </c>
      <c r="Q93" s="5">
        <f t="shared" si="33"/>
        <v>3.691306886692397E-4</v>
      </c>
      <c r="W93">
        <v>81</v>
      </c>
      <c r="X93" s="2">
        <f t="shared" si="24"/>
        <v>1.1789419895738806</v>
      </c>
      <c r="Y93" s="3">
        <f t="shared" si="25"/>
        <v>1.7236443291632528</v>
      </c>
      <c r="Z93" s="7">
        <f t="shared" si="26"/>
        <v>0.68398217058283761</v>
      </c>
      <c r="AA93">
        <f t="shared" si="34"/>
        <v>2.2359742481980653E-3</v>
      </c>
      <c r="AD93">
        <f t="shared" si="35"/>
        <v>81</v>
      </c>
      <c r="AE93" s="2">
        <f t="shared" si="27"/>
        <v>1.005426751230261</v>
      </c>
      <c r="AF93" s="3">
        <f t="shared" si="36"/>
        <v>1.0180605798519469</v>
      </c>
      <c r="AG93" s="7">
        <f t="shared" si="28"/>
        <v>0.98759029779591001</v>
      </c>
      <c r="AH93">
        <f t="shared" si="37"/>
        <v>6.242651352494494E-5</v>
      </c>
    </row>
    <row r="94" spans="6:34" x14ac:dyDescent="0.45">
      <c r="F94">
        <v>82</v>
      </c>
      <c r="G94" s="2">
        <f t="shared" si="21"/>
        <v>1.1813704170440456</v>
      </c>
      <c r="H94" s="3">
        <f t="shared" si="38"/>
        <v>1.7352688137664418</v>
      </c>
      <c r="I94" s="7">
        <f t="shared" si="22"/>
        <v>0.68079965920660634</v>
      </c>
      <c r="J94">
        <f t="shared" si="29"/>
        <v>1.3248646891791286E-2</v>
      </c>
      <c r="M94">
        <f t="shared" si="30"/>
        <v>82</v>
      </c>
      <c r="N94" s="2">
        <f t="shared" si="23"/>
        <v>1.0054947716495695</v>
      </c>
      <c r="O94" s="3">
        <f t="shared" si="31"/>
        <v>1.0182855763041454</v>
      </c>
      <c r="P94" s="7">
        <f t="shared" si="32"/>
        <v>0.9874388826158178</v>
      </c>
      <c r="Q94" s="5">
        <f t="shared" si="33"/>
        <v>3.6915566157173324E-4</v>
      </c>
      <c r="W94">
        <v>82</v>
      </c>
      <c r="X94" s="2">
        <f t="shared" si="24"/>
        <v>1.1813704170440456</v>
      </c>
      <c r="Y94" s="3">
        <f t="shared" si="25"/>
        <v>1.7352688137664418</v>
      </c>
      <c r="Z94" s="7">
        <f t="shared" si="26"/>
        <v>0.68079965920660634</v>
      </c>
      <c r="AA94">
        <f t="shared" si="34"/>
        <v>2.240579989052938E-3</v>
      </c>
      <c r="AD94">
        <f t="shared" si="35"/>
        <v>82</v>
      </c>
      <c r="AE94" s="2">
        <f t="shared" si="27"/>
        <v>1.0054947716495695</v>
      </c>
      <c r="AF94" s="3">
        <f t="shared" si="36"/>
        <v>1.0182855763041454</v>
      </c>
      <c r="AG94" s="7">
        <f t="shared" si="28"/>
        <v>0.9874388826158178</v>
      </c>
      <c r="AH94">
        <f t="shared" si="37"/>
        <v>6.2430736883454873E-5</v>
      </c>
    </row>
    <row r="95" spans="6:34" x14ac:dyDescent="0.45">
      <c r="F95">
        <v>83</v>
      </c>
      <c r="G95" s="2">
        <f t="shared" si="21"/>
        <v>1.1838038466771921</v>
      </c>
      <c r="H95" s="3">
        <f t="shared" si="38"/>
        <v>1.7469716954263805</v>
      </c>
      <c r="I95" s="7">
        <f t="shared" si="22"/>
        <v>0.67763195578750524</v>
      </c>
      <c r="J95">
        <f t="shared" si="29"/>
        <v>1.3275936935185337E-2</v>
      </c>
      <c r="M95">
        <f t="shared" si="30"/>
        <v>83</v>
      </c>
      <c r="N95" s="2">
        <f t="shared" si="23"/>
        <v>1.0055627966706826</v>
      </c>
      <c r="O95" s="3">
        <f t="shared" si="31"/>
        <v>1.0185106224816789</v>
      </c>
      <c r="P95" s="7">
        <f t="shared" si="32"/>
        <v>0.98728749065036958</v>
      </c>
      <c r="Q95" s="5">
        <f t="shared" si="33"/>
        <v>3.6918063616372563E-4</v>
      </c>
      <c r="W95">
        <v>83</v>
      </c>
      <c r="X95" s="2">
        <f t="shared" si="24"/>
        <v>1.1838038466771921</v>
      </c>
      <c r="Y95" s="3">
        <f t="shared" si="25"/>
        <v>1.7469716954263805</v>
      </c>
      <c r="Z95" s="7">
        <f t="shared" si="26"/>
        <v>0.67763195578750524</v>
      </c>
      <c r="AA95">
        <f t="shared" si="34"/>
        <v>2.245195216979873E-3</v>
      </c>
      <c r="AD95">
        <f t="shared" si="35"/>
        <v>83</v>
      </c>
      <c r="AE95" s="2">
        <f t="shared" si="27"/>
        <v>1.0055627966706826</v>
      </c>
      <c r="AF95" s="3">
        <f t="shared" si="36"/>
        <v>1.0185106224816789</v>
      </c>
      <c r="AG95" s="7">
        <f t="shared" si="28"/>
        <v>0.98728749065036958</v>
      </c>
      <c r="AH95">
        <f t="shared" si="37"/>
        <v>6.2434960527688887E-5</v>
      </c>
    </row>
    <row r="96" spans="6:34" x14ac:dyDescent="0.45">
      <c r="F96">
        <v>84</v>
      </c>
      <c r="G96" s="2">
        <f t="shared" si="21"/>
        <v>1.186242288776957</v>
      </c>
      <c r="H96" s="3">
        <f t="shared" si="38"/>
        <v>1.7587535028631558</v>
      </c>
      <c r="I96" s="7">
        <f t="shared" si="22"/>
        <v>0.67447899142535817</v>
      </c>
      <c r="J96">
        <f t="shared" si="29"/>
        <v>1.3303283191600576E-2</v>
      </c>
      <c r="M96">
        <f t="shared" si="30"/>
        <v>84</v>
      </c>
      <c r="N96" s="2">
        <f t="shared" si="23"/>
        <v>1.0056308262939113</v>
      </c>
      <c r="O96" s="3">
        <f t="shared" si="31"/>
        <v>1.018735718395537</v>
      </c>
      <c r="P96" s="7">
        <f t="shared" si="32"/>
        <v>0.9871361218960053</v>
      </c>
      <c r="Q96" s="5">
        <f t="shared" si="33"/>
        <v>3.6920561244533105E-4</v>
      </c>
      <c r="W96">
        <v>84</v>
      </c>
      <c r="X96" s="2">
        <f t="shared" si="24"/>
        <v>1.186242288776957</v>
      </c>
      <c r="Y96" s="3">
        <f t="shared" si="25"/>
        <v>1.7587535028631558</v>
      </c>
      <c r="Z96" s="7">
        <f t="shared" si="26"/>
        <v>0.67447899142535817</v>
      </c>
      <c r="AA96">
        <f t="shared" si="34"/>
        <v>2.2498199515206853E-3</v>
      </c>
      <c r="AD96">
        <f t="shared" si="35"/>
        <v>84</v>
      </c>
      <c r="AE96" s="2">
        <f t="shared" si="27"/>
        <v>1.0056308262939113</v>
      </c>
      <c r="AF96" s="3">
        <f t="shared" si="36"/>
        <v>1.018735718395537</v>
      </c>
      <c r="AG96" s="7">
        <f t="shared" si="28"/>
        <v>0.9871361218960053</v>
      </c>
      <c r="AH96">
        <f t="shared" si="37"/>
        <v>6.2439184457666267E-5</v>
      </c>
    </row>
    <row r="97" spans="6:34" x14ac:dyDescent="0.45">
      <c r="F97">
        <v>85</v>
      </c>
      <c r="G97" s="2">
        <f t="shared" si="21"/>
        <v>1.1886857536682014</v>
      </c>
      <c r="H97" s="3">
        <f t="shared" si="38"/>
        <v>1.7706147683626119</v>
      </c>
      <c r="I97" s="7">
        <f t="shared" si="22"/>
        <v>0.67134069754057613</v>
      </c>
      <c r="J97">
        <f t="shared" si="29"/>
        <v>1.3330685776826627E-2</v>
      </c>
      <c r="M97">
        <f t="shared" si="30"/>
        <v>85</v>
      </c>
      <c r="N97" s="2">
        <f t="shared" si="23"/>
        <v>1.0056988605195676</v>
      </c>
      <c r="O97" s="3">
        <f t="shared" si="31"/>
        <v>1.0189608640567118</v>
      </c>
      <c r="P97" s="7">
        <f t="shared" si="32"/>
        <v>0.98698477634916693</v>
      </c>
      <c r="Q97" s="5">
        <f t="shared" si="33"/>
        <v>3.6923059041666398E-4</v>
      </c>
      <c r="W97">
        <v>85</v>
      </c>
      <c r="X97" s="2">
        <f t="shared" si="24"/>
        <v>1.1886857536682014</v>
      </c>
      <c r="Y97" s="3">
        <f t="shared" si="25"/>
        <v>1.7706147683626119</v>
      </c>
      <c r="Z97" s="7">
        <f t="shared" si="26"/>
        <v>0.67134069754057613</v>
      </c>
      <c r="AA97">
        <f t="shared" si="34"/>
        <v>2.2544542122574442E-3</v>
      </c>
      <c r="AD97">
        <f t="shared" si="35"/>
        <v>85</v>
      </c>
      <c r="AE97" s="2">
        <f t="shared" si="27"/>
        <v>1.0056988605195676</v>
      </c>
      <c r="AF97" s="3">
        <f t="shared" si="36"/>
        <v>1.0189608640567118</v>
      </c>
      <c r="AG97" s="7">
        <f t="shared" si="28"/>
        <v>0.98698477634916693</v>
      </c>
      <c r="AH97">
        <f t="shared" si="37"/>
        <v>6.2443408673406393E-5</v>
      </c>
    </row>
    <row r="98" spans="6:34" x14ac:dyDescent="0.45">
      <c r="F98">
        <v>86</v>
      </c>
      <c r="G98" s="2">
        <f t="shared" si="21"/>
        <v>1.1911342516970522</v>
      </c>
      <c r="H98" s="3">
        <f t="shared" si="38"/>
        <v>1.7825560278003996</v>
      </c>
      <c r="I98" s="7">
        <f t="shared" si="22"/>
        <v>0.66821700587266397</v>
      </c>
      <c r="J98">
        <f t="shared" si="29"/>
        <v>1.3358144806891608E-2</v>
      </c>
      <c r="M98">
        <f t="shared" si="30"/>
        <v>86</v>
      </c>
      <c r="N98" s="2">
        <f t="shared" si="23"/>
        <v>1.0057668993479623</v>
      </c>
      <c r="O98" s="3">
        <f t="shared" si="31"/>
        <v>1.0191860594761977</v>
      </c>
      <c r="P98" s="7">
        <f t="shared" si="32"/>
        <v>0.98683345400629585</v>
      </c>
      <c r="Q98" s="5">
        <f t="shared" si="33"/>
        <v>3.6925557007783853E-4</v>
      </c>
      <c r="W98">
        <v>86</v>
      </c>
      <c r="X98" s="2">
        <f t="shared" si="24"/>
        <v>1.1911342516970522</v>
      </c>
      <c r="Y98" s="3">
        <f t="shared" si="25"/>
        <v>1.7825560278003996</v>
      </c>
      <c r="Z98" s="7">
        <f t="shared" si="26"/>
        <v>0.66821700587266397</v>
      </c>
      <c r="AA98">
        <f t="shared" si="34"/>
        <v>2.2590980188125515E-3</v>
      </c>
      <c r="AD98">
        <f t="shared" si="35"/>
        <v>86</v>
      </c>
      <c r="AE98" s="2">
        <f t="shared" si="27"/>
        <v>1.0057668993479623</v>
      </c>
      <c r="AF98" s="3">
        <f t="shared" si="36"/>
        <v>1.0191860594761977</v>
      </c>
      <c r="AG98" s="7">
        <f t="shared" si="28"/>
        <v>0.98683345400629585</v>
      </c>
      <c r="AH98">
        <f t="shared" si="37"/>
        <v>6.2447633174928565E-5</v>
      </c>
    </row>
    <row r="99" spans="6:34" x14ac:dyDescent="0.45">
      <c r="F99">
        <v>87</v>
      </c>
      <c r="G99" s="2">
        <f t="shared" si="21"/>
        <v>1.1935877932309498</v>
      </c>
      <c r="H99" s="3">
        <f t="shared" si="38"/>
        <v>1.7945778206661858</v>
      </c>
      <c r="I99" s="7">
        <f t="shared" si="22"/>
        <v>0.66510784847873827</v>
      </c>
      <c r="J99">
        <f t="shared" si="29"/>
        <v>1.3385660398062655E-2</v>
      </c>
      <c r="M99">
        <f t="shared" si="30"/>
        <v>87</v>
      </c>
      <c r="N99" s="2">
        <f t="shared" si="23"/>
        <v>1.0058349427794073</v>
      </c>
      <c r="O99" s="3">
        <f t="shared" si="31"/>
        <v>1.0194113046649915</v>
      </c>
      <c r="P99" s="7">
        <f t="shared" si="32"/>
        <v>0.98668215486383504</v>
      </c>
      <c r="Q99" s="5">
        <f t="shared" si="33"/>
        <v>3.6928055142896926E-4</v>
      </c>
      <c r="W99">
        <v>87</v>
      </c>
      <c r="X99" s="2">
        <f t="shared" si="24"/>
        <v>1.1935877932309498</v>
      </c>
      <c r="Y99" s="3">
        <f t="shared" si="25"/>
        <v>1.7945778206661858</v>
      </c>
      <c r="Z99" s="7">
        <f t="shared" si="26"/>
        <v>0.66510784847873827</v>
      </c>
      <c r="AA99">
        <f t="shared" si="34"/>
        <v>2.2637513908488312E-3</v>
      </c>
      <c r="AD99">
        <f t="shared" si="35"/>
        <v>87</v>
      </c>
      <c r="AE99" s="2">
        <f t="shared" si="27"/>
        <v>1.0058349427794073</v>
      </c>
      <c r="AF99" s="3">
        <f t="shared" si="36"/>
        <v>1.0194113046649915</v>
      </c>
      <c r="AG99" s="7">
        <f t="shared" si="28"/>
        <v>0.98668215486383504</v>
      </c>
      <c r="AH99">
        <f t="shared" si="37"/>
        <v>6.2451857962252149E-5</v>
      </c>
    </row>
    <row r="100" spans="6:34" x14ac:dyDescent="0.45">
      <c r="F100">
        <v>88</v>
      </c>
      <c r="G100" s="2">
        <f t="shared" si="21"/>
        <v>1.1960463886586885</v>
      </c>
      <c r="H100" s="3">
        <f t="shared" si="38"/>
        <v>1.8066806900880259</v>
      </c>
      <c r="I100" s="7">
        <f t="shared" si="22"/>
        <v>0.66201315773204739</v>
      </c>
      <c r="J100">
        <f t="shared" si="29"/>
        <v>1.3413232666846383E-2</v>
      </c>
      <c r="M100">
        <f t="shared" si="30"/>
        <v>88</v>
      </c>
      <c r="N100" s="2">
        <f t="shared" si="23"/>
        <v>1.0059029908142134</v>
      </c>
      <c r="O100" s="3">
        <f t="shared" si="31"/>
        <v>1.0196365996340921</v>
      </c>
      <c r="P100" s="7">
        <f t="shared" si="32"/>
        <v>0.98653087891822711</v>
      </c>
      <c r="Q100" s="5">
        <f t="shared" si="33"/>
        <v>3.6930553447017027E-4</v>
      </c>
      <c r="W100">
        <v>88</v>
      </c>
      <c r="X100" s="2">
        <f t="shared" si="24"/>
        <v>1.1960463886586885</v>
      </c>
      <c r="Y100" s="3">
        <f t="shared" si="25"/>
        <v>1.8066806900880259</v>
      </c>
      <c r="Z100" s="7">
        <f t="shared" si="26"/>
        <v>0.66201315773204739</v>
      </c>
      <c r="AA100">
        <f t="shared" si="34"/>
        <v>2.2684143480696086E-3</v>
      </c>
      <c r="AD100">
        <f t="shared" si="35"/>
        <v>88</v>
      </c>
      <c r="AE100" s="2">
        <f t="shared" si="27"/>
        <v>1.0059029908142134</v>
      </c>
      <c r="AF100" s="3">
        <f t="shared" si="36"/>
        <v>1.0196365996340921</v>
      </c>
      <c r="AG100" s="7">
        <f t="shared" si="28"/>
        <v>0.98653087891822711</v>
      </c>
      <c r="AH100">
        <f t="shared" si="37"/>
        <v>6.245608303539643E-5</v>
      </c>
    </row>
    <row r="101" spans="6:34" x14ac:dyDescent="0.45">
      <c r="F101">
        <v>89</v>
      </c>
      <c r="G101" s="2">
        <f t="shared" si="21"/>
        <v>1.198510048390462</v>
      </c>
      <c r="H101" s="3">
        <f t="shared" si="38"/>
        <v>1.8188651828569038</v>
      </c>
      <c r="I101" s="7">
        <f t="shared" si="22"/>
        <v>0.65893286632050119</v>
      </c>
      <c r="J101">
        <f t="shared" si="29"/>
        <v>1.3440861729989392E-2</v>
      </c>
      <c r="M101">
        <f t="shared" si="30"/>
        <v>89</v>
      </c>
      <c r="N101" s="2">
        <f t="shared" si="23"/>
        <v>1.0059710434526925</v>
      </c>
      <c r="O101" s="3">
        <f t="shared" si="31"/>
        <v>1.0198619443945018</v>
      </c>
      <c r="P101" s="7">
        <f t="shared" si="32"/>
        <v>0.98637962616591557</v>
      </c>
      <c r="Q101" s="5">
        <f t="shared" si="33"/>
        <v>3.6933051920155601E-4</v>
      </c>
      <c r="W101">
        <v>89</v>
      </c>
      <c r="X101" s="2">
        <f t="shared" si="24"/>
        <v>1.198510048390462</v>
      </c>
      <c r="Y101" s="3">
        <f t="shared" si="25"/>
        <v>1.8188651828569038</v>
      </c>
      <c r="Z101" s="7">
        <f t="shared" si="26"/>
        <v>0.65893286632050119</v>
      </c>
      <c r="AA101">
        <f t="shared" si="34"/>
        <v>2.2730869102187941E-3</v>
      </c>
      <c r="AD101">
        <f t="shared" si="35"/>
        <v>89</v>
      </c>
      <c r="AE101" s="2">
        <f t="shared" si="27"/>
        <v>1.0059710434526925</v>
      </c>
      <c r="AF101" s="3">
        <f t="shared" si="36"/>
        <v>1.0198619443945018</v>
      </c>
      <c r="AG101" s="7">
        <f t="shared" si="28"/>
        <v>0.98637962616591557</v>
      </c>
      <c r="AH101">
        <f t="shared" si="37"/>
        <v>6.2460308394380787E-5</v>
      </c>
    </row>
    <row r="102" spans="6:34" x14ac:dyDescent="0.45">
      <c r="F102">
        <v>90</v>
      </c>
      <c r="G102" s="2">
        <f t="shared" si="21"/>
        <v>1.2009787828579079</v>
      </c>
      <c r="H102" s="3">
        <f t="shared" si="38"/>
        <v>1.831131849451433</v>
      </c>
      <c r="I102" s="7">
        <f t="shared" si="22"/>
        <v>0.65586690724520735</v>
      </c>
      <c r="J102">
        <f t="shared" si="29"/>
        <v>1.3468547704478768E-2</v>
      </c>
      <c r="M102">
        <f t="shared" si="30"/>
        <v>90</v>
      </c>
      <c r="N102" s="2">
        <f t="shared" si="23"/>
        <v>1.0060391006951561</v>
      </c>
      <c r="O102" s="3">
        <f t="shared" si="31"/>
        <v>1.0200873389572247</v>
      </c>
      <c r="P102" s="7">
        <f t="shared" si="32"/>
        <v>0.98622839660334449</v>
      </c>
      <c r="Q102" s="5">
        <f t="shared" si="33"/>
        <v>3.6935550562324095E-4</v>
      </c>
      <c r="W102">
        <v>90</v>
      </c>
      <c r="X102" s="2">
        <f t="shared" si="24"/>
        <v>1.2009787828579079</v>
      </c>
      <c r="Y102" s="3">
        <f t="shared" si="25"/>
        <v>1.831131849451433</v>
      </c>
      <c r="Z102" s="7">
        <f t="shared" si="26"/>
        <v>0.65586690724520735</v>
      </c>
      <c r="AA102">
        <f t="shared" si="34"/>
        <v>2.2777690970809681E-3</v>
      </c>
      <c r="AD102">
        <f t="shared" si="35"/>
        <v>90</v>
      </c>
      <c r="AE102" s="2">
        <f t="shared" si="27"/>
        <v>1.0060391006951561</v>
      </c>
      <c r="AF102" s="3">
        <f t="shared" si="36"/>
        <v>1.0200873389572247</v>
      </c>
      <c r="AG102" s="7">
        <f t="shared" si="28"/>
        <v>0.98622839660334449</v>
      </c>
      <c r="AH102">
        <f t="shared" si="37"/>
        <v>6.2464534039224562E-5</v>
      </c>
    </row>
    <row r="103" spans="6:34" x14ac:dyDescent="0.45">
      <c r="F103">
        <v>91</v>
      </c>
      <c r="G103" s="2">
        <f t="shared" si="21"/>
        <v>1.2034526025141501</v>
      </c>
      <c r="H103" s="3">
        <f t="shared" si="38"/>
        <v>1.8434812440627277</v>
      </c>
      <c r="I103" s="7">
        <f t="shared" si="22"/>
        <v>0.6528152138190132</v>
      </c>
      <c r="J103">
        <f t="shared" si="29"/>
        <v>1.3496290707542559E-2</v>
      </c>
      <c r="M103">
        <f t="shared" si="30"/>
        <v>91</v>
      </c>
      <c r="N103" s="2">
        <f t="shared" si="23"/>
        <v>1.0061071625419153</v>
      </c>
      <c r="O103" s="3">
        <f t="shared" si="31"/>
        <v>1.0203127833332668</v>
      </c>
      <c r="P103" s="7">
        <f t="shared" si="32"/>
        <v>0.98607719022695861</v>
      </c>
      <c r="Q103" s="5">
        <f t="shared" si="33"/>
        <v>3.6938049373533917E-4</v>
      </c>
      <c r="W103">
        <v>91</v>
      </c>
      <c r="X103" s="2">
        <f t="shared" si="24"/>
        <v>1.2034526025141501</v>
      </c>
      <c r="Y103" s="3">
        <f t="shared" si="25"/>
        <v>1.8434812440627277</v>
      </c>
      <c r="Z103" s="7">
        <f t="shared" si="26"/>
        <v>0.6528152138190132</v>
      </c>
      <c r="AA103">
        <f t="shared" si="34"/>
        <v>2.2824609284814619E-3</v>
      </c>
      <c r="AD103">
        <f t="shared" si="35"/>
        <v>91</v>
      </c>
      <c r="AE103" s="2">
        <f t="shared" si="27"/>
        <v>1.0061071625419153</v>
      </c>
      <c r="AF103" s="3">
        <f t="shared" si="36"/>
        <v>1.0203127833332668</v>
      </c>
      <c r="AG103" s="7">
        <f t="shared" si="28"/>
        <v>0.98607719022695861</v>
      </c>
      <c r="AH103">
        <f t="shared" si="37"/>
        <v>6.2468759969947066E-5</v>
      </c>
    </row>
    <row r="104" spans="6:34" x14ac:dyDescent="0.45">
      <c r="F104">
        <v>92</v>
      </c>
      <c r="G104" s="2">
        <f t="shared" si="21"/>
        <v>1.2059315178338454</v>
      </c>
      <c r="H104" s="3">
        <f t="shared" si="38"/>
        <v>1.8559139246194398</v>
      </c>
      <c r="I104" s="7">
        <f t="shared" si="22"/>
        <v>0.6497777196650566</v>
      </c>
      <c r="J104">
        <f t="shared" si="29"/>
        <v>1.3524090856650297E-2</v>
      </c>
      <c r="M104">
        <f t="shared" si="30"/>
        <v>92</v>
      </c>
      <c r="N104" s="2">
        <f t="shared" si="23"/>
        <v>1.0061752289932819</v>
      </c>
      <c r="O104" s="3">
        <f t="shared" si="31"/>
        <v>1.0205382775336374</v>
      </c>
      <c r="P104" s="7">
        <f t="shared" si="32"/>
        <v>0.9859260070332031</v>
      </c>
      <c r="Q104" s="5">
        <f t="shared" si="33"/>
        <v>3.6940548353796526E-4</v>
      </c>
      <c r="W104">
        <v>92</v>
      </c>
      <c r="X104" s="2">
        <f t="shared" si="24"/>
        <v>1.2059315178338454</v>
      </c>
      <c r="Y104" s="3">
        <f t="shared" si="25"/>
        <v>1.8559139246194398</v>
      </c>
      <c r="Z104" s="7">
        <f t="shared" si="26"/>
        <v>0.6497777196650566</v>
      </c>
      <c r="AA104">
        <f t="shared" si="34"/>
        <v>2.2871624242864473E-3</v>
      </c>
      <c r="AD104">
        <f t="shared" si="35"/>
        <v>92</v>
      </c>
      <c r="AE104" s="2">
        <f t="shared" si="27"/>
        <v>1.0061752289932819</v>
      </c>
      <c r="AF104" s="3">
        <f t="shared" si="36"/>
        <v>1.0205382775336374</v>
      </c>
      <c r="AG104" s="7">
        <f t="shared" si="28"/>
        <v>0.9859260070332031</v>
      </c>
      <c r="AH104">
        <f t="shared" si="37"/>
        <v>6.2472986186567651E-5</v>
      </c>
    </row>
    <row r="105" spans="6:34" x14ac:dyDescent="0.45">
      <c r="F105">
        <v>93</v>
      </c>
      <c r="G105" s="2">
        <f t="shared" si="21"/>
        <v>1.2084155393132261</v>
      </c>
      <c r="H105" s="3">
        <f t="shared" si="38"/>
        <v>1.8684304528129654</v>
      </c>
      <c r="I105" s="7">
        <f t="shared" si="22"/>
        <v>0.64675435871532094</v>
      </c>
      <c r="J105">
        <f t="shared" si="29"/>
        <v>1.3551948269513473E-2</v>
      </c>
      <c r="M105">
        <f t="shared" si="30"/>
        <v>93</v>
      </c>
      <c r="N105" s="2">
        <f t="shared" si="23"/>
        <v>1.0062433000495674</v>
      </c>
      <c r="O105" s="3">
        <f t="shared" si="31"/>
        <v>1.0207638215693482</v>
      </c>
      <c r="P105" s="7">
        <f t="shared" si="32"/>
        <v>0.98577484701852325</v>
      </c>
      <c r="Q105" s="5">
        <f t="shared" si="33"/>
        <v>3.6943047503123355E-4</v>
      </c>
      <c r="W105">
        <v>93</v>
      </c>
      <c r="X105" s="2">
        <f t="shared" si="24"/>
        <v>1.2084155393132261</v>
      </c>
      <c r="Y105" s="3">
        <f t="shared" si="25"/>
        <v>1.8684304528129654</v>
      </c>
      <c r="Z105" s="7">
        <f t="shared" si="26"/>
        <v>0.64675435871532094</v>
      </c>
      <c r="AA105">
        <f t="shared" si="34"/>
        <v>2.291873604403014E-3</v>
      </c>
      <c r="AD105">
        <f t="shared" si="35"/>
        <v>93</v>
      </c>
      <c r="AE105" s="2">
        <f t="shared" si="27"/>
        <v>1.0062433000495674</v>
      </c>
      <c r="AF105" s="3">
        <f t="shared" si="36"/>
        <v>1.0207638215693482</v>
      </c>
      <c r="AG105" s="7">
        <f t="shared" si="28"/>
        <v>0.98577484701852325</v>
      </c>
      <c r="AH105">
        <f t="shared" si="37"/>
        <v>6.2477212689105658E-5</v>
      </c>
    </row>
    <row r="106" spans="6:34" x14ac:dyDescent="0.45">
      <c r="F106">
        <v>94</v>
      </c>
      <c r="G106" s="2">
        <f t="shared" si="21"/>
        <v>1.2109046774701449</v>
      </c>
      <c r="H106" s="3">
        <f t="shared" si="38"/>
        <v>1.8810313941228223</v>
      </c>
      <c r="I106" s="7">
        <f t="shared" si="22"/>
        <v>0.64374506520919805</v>
      </c>
      <c r="J106">
        <f t="shared" si="29"/>
        <v>1.3579863064086048E-2</v>
      </c>
      <c r="M106">
        <f t="shared" si="30"/>
        <v>94</v>
      </c>
      <c r="N106" s="2">
        <f t="shared" si="23"/>
        <v>1.0063113757110831</v>
      </c>
      <c r="O106" s="3">
        <f t="shared" si="31"/>
        <v>1.0209894154514125</v>
      </c>
      <c r="P106" s="7">
        <f t="shared" si="32"/>
        <v>0.98562371017936579</v>
      </c>
      <c r="Q106" s="5">
        <f t="shared" si="33"/>
        <v>3.6945546821525826E-4</v>
      </c>
      <c r="W106">
        <v>94</v>
      </c>
      <c r="X106" s="2">
        <f t="shared" si="24"/>
        <v>1.2109046774701449</v>
      </c>
      <c r="Y106" s="3">
        <f t="shared" si="25"/>
        <v>1.8810313941228223</v>
      </c>
      <c r="Z106" s="7">
        <f t="shared" si="26"/>
        <v>0.64374506520919805</v>
      </c>
      <c r="AA106">
        <f t="shared" si="34"/>
        <v>2.2965944887792578E-3</v>
      </c>
      <c r="AD106">
        <f t="shared" si="35"/>
        <v>94</v>
      </c>
      <c r="AE106" s="2">
        <f t="shared" si="27"/>
        <v>1.0063113757110831</v>
      </c>
      <c r="AF106" s="3">
        <f t="shared" si="36"/>
        <v>1.0209894154514125</v>
      </c>
      <c r="AG106" s="7">
        <f t="shared" si="28"/>
        <v>0.98562371017936579</v>
      </c>
      <c r="AH106">
        <f t="shared" si="37"/>
        <v>6.248143947758044E-5</v>
      </c>
    </row>
    <row r="107" spans="6:34" x14ac:dyDescent="0.45">
      <c r="F107">
        <v>95</v>
      </c>
      <c r="G107" s="2">
        <f t="shared" si="21"/>
        <v>1.2133989428441201</v>
      </c>
      <c r="H107" s="3">
        <f t="shared" si="38"/>
        <v>1.893717317842196</v>
      </c>
      <c r="I107" s="7">
        <f t="shared" si="22"/>
        <v>0.64074977369205899</v>
      </c>
      <c r="J107">
        <f t="shared" si="29"/>
        <v>1.3607835358564951E-2</v>
      </c>
      <c r="M107">
        <f t="shared" si="30"/>
        <v>95</v>
      </c>
      <c r="N107" s="2">
        <f t="shared" si="23"/>
        <v>1.0063794559781409</v>
      </c>
      <c r="O107" s="3">
        <f t="shared" si="31"/>
        <v>1.0212150591908471</v>
      </c>
      <c r="P107" s="7">
        <f t="shared" si="32"/>
        <v>0.98547259651217733</v>
      </c>
      <c r="Q107" s="5">
        <f t="shared" si="33"/>
        <v>3.69480463090154E-4</v>
      </c>
      <c r="W107">
        <v>95</v>
      </c>
      <c r="X107" s="2">
        <f t="shared" si="24"/>
        <v>1.2133989428441201</v>
      </c>
      <c r="Y107" s="3">
        <f t="shared" si="25"/>
        <v>1.893717317842196</v>
      </c>
      <c r="Z107" s="7">
        <f t="shared" si="26"/>
        <v>0.64074977369205899</v>
      </c>
      <c r="AA107">
        <f t="shared" si="34"/>
        <v>2.3013250974043666E-3</v>
      </c>
      <c r="AD107">
        <f t="shared" si="35"/>
        <v>95</v>
      </c>
      <c r="AE107" s="2">
        <f t="shared" si="27"/>
        <v>1.0063794559781409</v>
      </c>
      <c r="AF107" s="3">
        <f t="shared" si="36"/>
        <v>1.0212150591908471</v>
      </c>
      <c r="AG107" s="7">
        <f t="shared" si="28"/>
        <v>0.98547259651217733</v>
      </c>
      <c r="AH107">
        <f t="shared" si="37"/>
        <v>6.2485666552011335E-5</v>
      </c>
    </row>
    <row r="108" spans="6:34" x14ac:dyDescent="0.45">
      <c r="F108">
        <v>96</v>
      </c>
      <c r="G108" s="2">
        <f t="shared" si="21"/>
        <v>1.2158983459963795</v>
      </c>
      <c r="H108" s="3">
        <f t="shared" si="38"/>
        <v>1.9064887971036599</v>
      </c>
      <c r="I108" s="7">
        <f t="shared" si="22"/>
        <v>0.63776841901382986</v>
      </c>
      <c r="J108">
        <f t="shared" si="29"/>
        <v>1.3635865271390574E-2</v>
      </c>
      <c r="M108">
        <f t="shared" si="30"/>
        <v>96</v>
      </c>
      <c r="N108" s="2">
        <f t="shared" si="23"/>
        <v>1.006447540851052</v>
      </c>
      <c r="O108" s="3">
        <f t="shared" si="31"/>
        <v>1.0214407527986702</v>
      </c>
      <c r="P108" s="7">
        <f t="shared" si="32"/>
        <v>0.98532150601340518</v>
      </c>
      <c r="Q108" s="5">
        <f t="shared" si="33"/>
        <v>3.6950545965603503E-4</v>
      </c>
      <c r="W108">
        <v>96</v>
      </c>
      <c r="X108" s="2">
        <f t="shared" si="24"/>
        <v>1.2158983459963795</v>
      </c>
      <c r="Y108" s="3">
        <f t="shared" si="25"/>
        <v>1.9064887971036599</v>
      </c>
      <c r="Z108" s="7">
        <f t="shared" si="26"/>
        <v>0.63776841901382986</v>
      </c>
      <c r="AA108">
        <f t="shared" si="34"/>
        <v>2.3060654503087E-3</v>
      </c>
      <c r="AD108">
        <f t="shared" si="35"/>
        <v>96</v>
      </c>
      <c r="AE108" s="2">
        <f t="shared" si="27"/>
        <v>1.006447540851052</v>
      </c>
      <c r="AF108" s="3">
        <f t="shared" si="36"/>
        <v>1.0214407527986702</v>
      </c>
      <c r="AG108" s="7">
        <f t="shared" si="28"/>
        <v>0.98532150601340518</v>
      </c>
      <c r="AH108">
        <f t="shared" si="37"/>
        <v>6.2489893912417684E-5</v>
      </c>
    </row>
    <row r="109" spans="6:34" x14ac:dyDescent="0.45">
      <c r="F109">
        <v>97</v>
      </c>
      <c r="G109" s="2">
        <f t="shared" si="21"/>
        <v>1.2184028975099044</v>
      </c>
      <c r="H109" s="3">
        <f t="shared" si="38"/>
        <v>1.9193464089050705</v>
      </c>
      <c r="I109" s="7">
        <f t="shared" si="22"/>
        <v>0.6348009363275734</v>
      </c>
      <c r="J109">
        <f t="shared" si="29"/>
        <v>1.3663952921247271E-2</v>
      </c>
      <c r="M109">
        <f t="shared" si="30"/>
        <v>97</v>
      </c>
      <c r="N109" s="2">
        <f t="shared" si="23"/>
        <v>1.0065156303301281</v>
      </c>
      <c r="O109" s="3">
        <f t="shared" si="31"/>
        <v>1.0216664962859037</v>
      </c>
      <c r="P109" s="7">
        <f t="shared" si="32"/>
        <v>0.98517043867949672</v>
      </c>
      <c r="Q109" s="5">
        <f t="shared" si="33"/>
        <v>3.6953045791301569E-4</v>
      </c>
      <c r="W109">
        <v>97</v>
      </c>
      <c r="X109" s="2">
        <f t="shared" si="24"/>
        <v>1.2184028975099044</v>
      </c>
      <c r="Y109" s="3">
        <f t="shared" si="25"/>
        <v>1.9193464089050705</v>
      </c>
      <c r="Z109" s="7">
        <f t="shared" si="26"/>
        <v>0.6348009363275734</v>
      </c>
      <c r="AA109">
        <f t="shared" si="34"/>
        <v>2.3108155675638765E-3</v>
      </c>
      <c r="AD109">
        <f t="shared" si="35"/>
        <v>97</v>
      </c>
      <c r="AE109" s="2">
        <f t="shared" si="27"/>
        <v>1.0065156303301281</v>
      </c>
      <c r="AF109" s="3">
        <f t="shared" si="36"/>
        <v>1.0216664962859037</v>
      </c>
      <c r="AG109" s="7">
        <f t="shared" si="28"/>
        <v>0.98517043867949672</v>
      </c>
      <c r="AH109">
        <f t="shared" si="37"/>
        <v>6.2494121558818826E-5</v>
      </c>
    </row>
    <row r="110" spans="6:34" x14ac:dyDescent="0.45">
      <c r="F110">
        <v>98</v>
      </c>
      <c r="G110" s="2">
        <f t="shared" ref="G110:G141" si="39">$G$13*(1+$D$5)^F109</f>
        <v>1.2209126079894768</v>
      </c>
      <c r="H110" s="3">
        <f t="shared" si="38"/>
        <v>1.9322907341356323</v>
      </c>
      <c r="I110" s="7">
        <f t="shared" si="22"/>
        <v>0.63184726108808109</v>
      </c>
      <c r="J110">
        <f t="shared" si="29"/>
        <v>1.3692098427063879E-2</v>
      </c>
      <c r="M110">
        <f t="shared" si="30"/>
        <v>98</v>
      </c>
      <c r="N110" s="2">
        <f t="shared" si="23"/>
        <v>1.0065837244156812</v>
      </c>
      <c r="O110" s="3">
        <f t="shared" si="31"/>
        <v>1.0218922896635705</v>
      </c>
      <c r="P110" s="7">
        <f t="shared" si="32"/>
        <v>0.98501939450690135</v>
      </c>
      <c r="Q110" s="5">
        <f t="shared" si="33"/>
        <v>3.6955545786121057E-4</v>
      </c>
      <c r="W110">
        <v>98</v>
      </c>
      <c r="X110" s="2">
        <f t="shared" si="24"/>
        <v>1.2209126079894768</v>
      </c>
      <c r="Y110" s="3">
        <f t="shared" si="25"/>
        <v>1.9322907341356323</v>
      </c>
      <c r="Z110" s="7">
        <f t="shared" si="26"/>
        <v>0.63184726108808109</v>
      </c>
      <c r="AA110">
        <f t="shared" si="34"/>
        <v>2.3155754692828615E-3</v>
      </c>
      <c r="AD110">
        <f t="shared" si="35"/>
        <v>98</v>
      </c>
      <c r="AE110" s="2">
        <f t="shared" si="27"/>
        <v>1.0065837244156812</v>
      </c>
      <c r="AF110" s="3">
        <f t="shared" si="36"/>
        <v>1.0218922896635705</v>
      </c>
      <c r="AG110" s="7">
        <f t="shared" si="28"/>
        <v>0.98501939450690135</v>
      </c>
      <c r="AH110">
        <f t="shared" si="37"/>
        <v>6.249834949123414E-5</v>
      </c>
    </row>
    <row r="111" spans="6:34" x14ac:dyDescent="0.45">
      <c r="F111">
        <v>99</v>
      </c>
      <c r="G111" s="2">
        <f t="shared" si="39"/>
        <v>1.2234274880617217</v>
      </c>
      <c r="H111" s="3">
        <f t="shared" si="38"/>
        <v>1.9453223576021443</v>
      </c>
      <c r="I111" s="7">
        <f t="shared" si="22"/>
        <v>0.62890732905046687</v>
      </c>
      <c r="J111">
        <f t="shared" si="29"/>
        <v>1.3720301908014201E-2</v>
      </c>
      <c r="M111">
        <f t="shared" si="30"/>
        <v>99</v>
      </c>
      <c r="N111" s="2">
        <f t="shared" si="23"/>
        <v>1.0066518231080226</v>
      </c>
      <c r="O111" s="3">
        <f t="shared" si="31"/>
        <v>1.0221181329426972</v>
      </c>
      <c r="P111" s="7">
        <f t="shared" si="32"/>
        <v>0.98486837349206713</v>
      </c>
      <c r="Q111" s="5">
        <f t="shared" si="33"/>
        <v>3.6958045950073395E-4</v>
      </c>
      <c r="W111">
        <v>99</v>
      </c>
      <c r="X111" s="2">
        <f t="shared" si="24"/>
        <v>1.2234274880617217</v>
      </c>
      <c r="Y111" s="3">
        <f t="shared" si="25"/>
        <v>1.9453223576021443</v>
      </c>
      <c r="Z111" s="7">
        <f t="shared" si="26"/>
        <v>0.62890732905046687</v>
      </c>
      <c r="AA111">
        <f t="shared" si="34"/>
        <v>2.3203451756200486E-3</v>
      </c>
      <c r="AD111">
        <f t="shared" si="35"/>
        <v>99</v>
      </c>
      <c r="AE111" s="2">
        <f t="shared" si="27"/>
        <v>1.0066518231080226</v>
      </c>
      <c r="AF111" s="3">
        <f t="shared" si="36"/>
        <v>1.0221181329426972</v>
      </c>
      <c r="AG111" s="7">
        <f t="shared" si="28"/>
        <v>0.98486837349206713</v>
      </c>
      <c r="AH111">
        <f t="shared" si="37"/>
        <v>6.250257770968294E-5</v>
      </c>
    </row>
    <row r="112" spans="6:34" x14ac:dyDescent="0.45">
      <c r="F112">
        <v>100</v>
      </c>
      <c r="G112" s="2">
        <f t="shared" si="39"/>
        <v>1.2259475483751539</v>
      </c>
      <c r="H112" s="3">
        <f t="shared" si="38"/>
        <v>1.9584418680554192</v>
      </c>
      <c r="I112" s="7">
        <f t="shared" si="22"/>
        <v>0.62598107626877109</v>
      </c>
      <c r="J112">
        <f t="shared" si="29"/>
        <v>1.3748563483517521E-2</v>
      </c>
      <c r="M112">
        <f t="shared" si="30"/>
        <v>100</v>
      </c>
      <c r="N112" s="2">
        <f t="shared" si="23"/>
        <v>1.0067199264074638</v>
      </c>
      <c r="O112" s="3">
        <f t="shared" si="31"/>
        <v>1.0223440261343115</v>
      </c>
      <c r="P112" s="7">
        <f t="shared" si="32"/>
        <v>0.98471737563144413</v>
      </c>
      <c r="Q112" s="5">
        <f t="shared" si="33"/>
        <v>3.6960546283170028E-4</v>
      </c>
      <c r="W112">
        <v>100</v>
      </c>
      <c r="X112" s="2">
        <f t="shared" si="24"/>
        <v>1.2259475483751539</v>
      </c>
      <c r="Y112" s="3">
        <f t="shared" si="25"/>
        <v>1.9584418680554192</v>
      </c>
      <c r="Z112" s="7">
        <f t="shared" si="26"/>
        <v>0.62598107626877109</v>
      </c>
      <c r="AA112">
        <f t="shared" si="34"/>
        <v>2.3251247067713455E-3</v>
      </c>
      <c r="AD112">
        <f t="shared" si="35"/>
        <v>100</v>
      </c>
      <c r="AE112" s="2">
        <f t="shared" si="27"/>
        <v>1.0067199264074638</v>
      </c>
      <c r="AF112" s="3">
        <f t="shared" si="36"/>
        <v>1.0223440261343115</v>
      </c>
      <c r="AG112" s="7">
        <f t="shared" si="28"/>
        <v>0.98471737563144413</v>
      </c>
      <c r="AH112">
        <f t="shared" si="37"/>
        <v>6.2506806214184592E-5</v>
      </c>
    </row>
    <row r="113" spans="6:34" x14ac:dyDescent="0.45">
      <c r="F113">
        <v>101</v>
      </c>
      <c r="G113" s="2">
        <f t="shared" si="39"/>
        <v>1.228472799600222</v>
      </c>
      <c r="H113" s="3">
        <f t="shared" si="38"/>
        <v>1.9716498582168833</v>
      </c>
      <c r="I113" s="7">
        <f t="shared" si="22"/>
        <v>0.6230684390945691</v>
      </c>
      <c r="J113">
        <f t="shared" si="29"/>
        <v>1.3776883273239109E-2</v>
      </c>
      <c r="M113">
        <f t="shared" si="30"/>
        <v>101</v>
      </c>
      <c r="N113" s="2">
        <f t="shared" si="23"/>
        <v>1.006788034314317</v>
      </c>
      <c r="O113" s="3">
        <f t="shared" si="31"/>
        <v>1.0225699692494452</v>
      </c>
      <c r="P113" s="7">
        <f t="shared" si="32"/>
        <v>0.98456640092148218</v>
      </c>
      <c r="Q113" s="5">
        <f t="shared" si="33"/>
        <v>3.6963046785422403E-4</v>
      </c>
      <c r="W113">
        <v>101</v>
      </c>
      <c r="X113" s="2">
        <f t="shared" si="24"/>
        <v>1.228472799600222</v>
      </c>
      <c r="Y113" s="3">
        <f t="shared" si="25"/>
        <v>1.9716498582168833</v>
      </c>
      <c r="Z113" s="7">
        <f t="shared" si="26"/>
        <v>0.6230684390945691</v>
      </c>
      <c r="AA113">
        <f t="shared" si="34"/>
        <v>2.3299140829742609E-3</v>
      </c>
      <c r="AD113">
        <f t="shared" si="35"/>
        <v>101</v>
      </c>
      <c r="AE113" s="2">
        <f t="shared" si="27"/>
        <v>1.006788034314317</v>
      </c>
      <c r="AF113" s="3">
        <f t="shared" si="36"/>
        <v>1.0225699692494452</v>
      </c>
      <c r="AG113" s="7">
        <f t="shared" si="28"/>
        <v>0.98456640092148218</v>
      </c>
      <c r="AH113">
        <f t="shared" si="37"/>
        <v>6.2511035004758476E-5</v>
      </c>
    </row>
    <row r="114" spans="6:34" x14ac:dyDescent="0.45">
      <c r="F114">
        <v>102</v>
      </c>
      <c r="G114" s="2">
        <f t="shared" si="39"/>
        <v>1.2310032524293537</v>
      </c>
      <c r="H114" s="3">
        <f t="shared" si="38"/>
        <v>1.9849469248053526</v>
      </c>
      <c r="I114" s="7">
        <f t="shared" si="22"/>
        <v>0.62016935417558738</v>
      </c>
      <c r="J114">
        <f t="shared" si="29"/>
        <v>1.3805261397090715E-2</v>
      </c>
      <c r="M114">
        <f t="shared" si="30"/>
        <v>102</v>
      </c>
      <c r="N114" s="2">
        <f t="shared" si="23"/>
        <v>1.0068561468288932</v>
      </c>
      <c r="O114" s="3">
        <f t="shared" si="31"/>
        <v>1.0227959622991309</v>
      </c>
      <c r="P114" s="7">
        <f t="shared" si="32"/>
        <v>0.98441544935863179</v>
      </c>
      <c r="Q114" s="5">
        <f t="shared" si="33"/>
        <v>3.6965547456841954E-4</v>
      </c>
      <c r="W114">
        <v>102</v>
      </c>
      <c r="X114" s="2">
        <f t="shared" si="24"/>
        <v>1.2310032524293537</v>
      </c>
      <c r="Y114" s="3">
        <f t="shared" si="25"/>
        <v>1.9849469248053526</v>
      </c>
      <c r="Z114" s="7">
        <f t="shared" si="26"/>
        <v>0.62016935417558738</v>
      </c>
      <c r="AA114">
        <f t="shared" si="34"/>
        <v>2.3347133245079886E-3</v>
      </c>
      <c r="AD114">
        <f t="shared" si="35"/>
        <v>102</v>
      </c>
      <c r="AE114" s="2">
        <f t="shared" si="27"/>
        <v>1.0068561468288932</v>
      </c>
      <c r="AF114" s="3">
        <f t="shared" si="36"/>
        <v>1.0227959622991309</v>
      </c>
      <c r="AG114" s="7">
        <f t="shared" si="28"/>
        <v>0.98441544935863179</v>
      </c>
      <c r="AH114">
        <f t="shared" si="37"/>
        <v>6.2515264081423891E-5</v>
      </c>
    </row>
    <row r="115" spans="6:34" x14ac:dyDescent="0.45">
      <c r="F115">
        <v>103</v>
      </c>
      <c r="G115" s="2">
        <f t="shared" si="39"/>
        <v>1.233538917577002</v>
      </c>
      <c r="H115" s="3">
        <f t="shared" si="38"/>
        <v>1.9983336685639963</v>
      </c>
      <c r="I115" s="7">
        <f t="shared" si="22"/>
        <v>0.61728375845432448</v>
      </c>
      <c r="J115">
        <f t="shared" si="29"/>
        <v>1.3833697975231101E-2</v>
      </c>
      <c r="M115">
        <f t="shared" si="30"/>
        <v>103</v>
      </c>
      <c r="N115" s="2">
        <f t="shared" si="23"/>
        <v>1.006924263951505</v>
      </c>
      <c r="O115" s="3">
        <f t="shared" si="31"/>
        <v>1.0230220052944052</v>
      </c>
      <c r="P115" s="7">
        <f t="shared" si="32"/>
        <v>0.98426452093934425</v>
      </c>
      <c r="Q115" s="5">
        <f t="shared" si="33"/>
        <v>3.6968048297440146E-4</v>
      </c>
      <c r="W115">
        <v>103</v>
      </c>
      <c r="X115" s="2">
        <f t="shared" si="24"/>
        <v>1.233538917577002</v>
      </c>
      <c r="Y115" s="3">
        <f t="shared" si="25"/>
        <v>1.9983336685639963</v>
      </c>
      <c r="Z115" s="7">
        <f t="shared" si="26"/>
        <v>0.61728375845432448</v>
      </c>
      <c r="AA115">
        <f t="shared" si="34"/>
        <v>2.3395224516934948E-3</v>
      </c>
      <c r="AD115">
        <f t="shared" si="35"/>
        <v>103</v>
      </c>
      <c r="AE115" s="2">
        <f t="shared" si="27"/>
        <v>1.006924263951505</v>
      </c>
      <c r="AF115" s="3">
        <f t="shared" si="36"/>
        <v>1.0230220052944052</v>
      </c>
      <c r="AG115" s="7">
        <f t="shared" si="28"/>
        <v>0.98426452093934425</v>
      </c>
      <c r="AH115">
        <f t="shared" si="37"/>
        <v>6.2519493444200243E-5</v>
      </c>
    </row>
    <row r="116" spans="6:34" x14ac:dyDescent="0.45">
      <c r="F116">
        <v>104</v>
      </c>
      <c r="G116" s="2">
        <f t="shared" si="39"/>
        <v>1.23607980577969</v>
      </c>
      <c r="H116" s="3">
        <f t="shared" si="38"/>
        <v>2.0118106942874721</v>
      </c>
      <c r="I116" s="7">
        <f t="shared" si="22"/>
        <v>0.61441158916668126</v>
      </c>
      <c r="J116">
        <f t="shared" si="29"/>
        <v>1.3862193128066537E-2</v>
      </c>
      <c r="M116">
        <f t="shared" si="30"/>
        <v>104</v>
      </c>
      <c r="N116" s="2">
        <f t="shared" si="23"/>
        <v>1.0069923856824632</v>
      </c>
      <c r="O116" s="3">
        <f t="shared" si="31"/>
        <v>1.0232480982463052</v>
      </c>
      <c r="P116" s="7">
        <f t="shared" si="32"/>
        <v>0.98411361566007116</v>
      </c>
      <c r="Q116" s="5">
        <f t="shared" si="33"/>
        <v>3.6970549307228397E-4</v>
      </c>
      <c r="W116">
        <v>104</v>
      </c>
      <c r="X116" s="2">
        <f t="shared" si="24"/>
        <v>1.23607980577969</v>
      </c>
      <c r="Y116" s="3">
        <f t="shared" si="25"/>
        <v>2.0118106942874721</v>
      </c>
      <c r="Z116" s="7">
        <f t="shared" si="26"/>
        <v>0.61441158916668126</v>
      </c>
      <c r="AA116">
        <f t="shared" si="34"/>
        <v>2.3443414848936055E-3</v>
      </c>
      <c r="AD116">
        <f t="shared" si="35"/>
        <v>104</v>
      </c>
      <c r="AE116" s="2">
        <f t="shared" si="27"/>
        <v>1.0069923856824632</v>
      </c>
      <c r="AF116" s="3">
        <f t="shared" si="36"/>
        <v>1.0232480982463052</v>
      </c>
      <c r="AG116" s="7">
        <f t="shared" si="28"/>
        <v>0.98411361566007116</v>
      </c>
      <c r="AH116">
        <f t="shared" si="37"/>
        <v>6.2523723093106846E-5</v>
      </c>
    </row>
    <row r="117" spans="6:34" x14ac:dyDescent="0.45">
      <c r="F117">
        <v>105</v>
      </c>
      <c r="G117" s="2">
        <f t="shared" si="39"/>
        <v>1.238625927796055</v>
      </c>
      <c r="H117" s="3">
        <f t="shared" si="38"/>
        <v>2.0253786108492537</v>
      </c>
      <c r="I117" s="7">
        <f t="shared" si="22"/>
        <v>0.61155278384059342</v>
      </c>
      <c r="J117">
        <f t="shared" si="29"/>
        <v>1.3890746976251291E-2</v>
      </c>
      <c r="M117">
        <f t="shared" si="30"/>
        <v>105</v>
      </c>
      <c r="N117" s="2">
        <f t="shared" si="23"/>
        <v>1.0070605120220806</v>
      </c>
      <c r="O117" s="3">
        <f t="shared" si="31"/>
        <v>1.0234742411658726</v>
      </c>
      <c r="P117" s="7">
        <f t="shared" si="32"/>
        <v>0.98396273351726504</v>
      </c>
      <c r="Q117" s="5">
        <f t="shared" si="33"/>
        <v>3.6973050486218182E-4</v>
      </c>
      <c r="W117">
        <v>105</v>
      </c>
      <c r="X117" s="2">
        <f t="shared" si="24"/>
        <v>1.238625927796055</v>
      </c>
      <c r="Y117" s="3">
        <f t="shared" si="25"/>
        <v>2.0253786108492537</v>
      </c>
      <c r="Z117" s="7">
        <f t="shared" si="26"/>
        <v>0.61155278384059342</v>
      </c>
      <c r="AA117">
        <f t="shared" si="34"/>
        <v>2.3491704445130859E-3</v>
      </c>
      <c r="AD117">
        <f t="shared" si="35"/>
        <v>105</v>
      </c>
      <c r="AE117" s="2">
        <f t="shared" si="27"/>
        <v>1.0070605120220806</v>
      </c>
      <c r="AF117" s="3">
        <f t="shared" si="36"/>
        <v>1.0234742411658726</v>
      </c>
      <c r="AG117" s="7">
        <f t="shared" si="28"/>
        <v>0.98396273351726504</v>
      </c>
      <c r="AH117">
        <f t="shared" si="37"/>
        <v>6.2527953028163107E-5</v>
      </c>
    </row>
    <row r="118" spans="6:34" x14ac:dyDescent="0.45">
      <c r="F118">
        <v>106</v>
      </c>
      <c r="G118" s="2">
        <f t="shared" si="39"/>
        <v>1.2411772944068971</v>
      </c>
      <c r="H118" s="3">
        <f t="shared" si="38"/>
        <v>2.0390380312291385</v>
      </c>
      <c r="I118" s="7">
        <f t="shared" si="22"/>
        <v>0.6087072802946748</v>
      </c>
      <c r="J118">
        <f t="shared" si="29"/>
        <v>1.3919359640688184E-2</v>
      </c>
      <c r="M118">
        <f t="shared" si="30"/>
        <v>106</v>
      </c>
      <c r="N118" s="2">
        <f t="shared" si="23"/>
        <v>1.0071286429706683</v>
      </c>
      <c r="O118" s="3">
        <f t="shared" si="31"/>
        <v>1.0237004340641502</v>
      </c>
      <c r="P118" s="7">
        <f t="shared" si="32"/>
        <v>0.98381187450737817</v>
      </c>
      <c r="Q118" s="5">
        <f t="shared" si="33"/>
        <v>3.6975551834420934E-4</v>
      </c>
      <c r="W118">
        <v>106</v>
      </c>
      <c r="X118" s="2">
        <f t="shared" si="24"/>
        <v>1.2411772944068971</v>
      </c>
      <c r="Y118" s="3">
        <f t="shared" si="25"/>
        <v>2.0390380312291385</v>
      </c>
      <c r="Z118" s="7">
        <f t="shared" si="26"/>
        <v>0.6087072802946748</v>
      </c>
      <c r="AA118">
        <f t="shared" si="34"/>
        <v>2.3540093509987368E-3</v>
      </c>
      <c r="AD118">
        <f t="shared" si="35"/>
        <v>106</v>
      </c>
      <c r="AE118" s="2">
        <f t="shared" si="27"/>
        <v>1.0071286429706683</v>
      </c>
      <c r="AF118" s="3">
        <f t="shared" si="36"/>
        <v>1.0237004340641502</v>
      </c>
      <c r="AG118" s="7">
        <f t="shared" si="28"/>
        <v>0.98381187450737817</v>
      </c>
      <c r="AH118">
        <f t="shared" si="37"/>
        <v>6.2532183249388337E-5</v>
      </c>
    </row>
    <row r="119" spans="6:34" x14ac:dyDescent="0.45">
      <c r="F119">
        <v>107</v>
      </c>
      <c r="G119" s="2">
        <f t="shared" si="39"/>
        <v>1.2437339164152215</v>
      </c>
      <c r="H119" s="3">
        <f t="shared" si="38"/>
        <v>2.0527895725409397</v>
      </c>
      <c r="I119" s="7">
        <f t="shared" si="22"/>
        <v>0.60587501663686338</v>
      </c>
      <c r="J119">
        <f t="shared" si="29"/>
        <v>1.3948031242529055E-2</v>
      </c>
      <c r="M119">
        <f t="shared" si="30"/>
        <v>107</v>
      </c>
      <c r="N119" s="2">
        <f t="shared" si="23"/>
        <v>1.0071967785285381</v>
      </c>
      <c r="O119" s="3">
        <f t="shared" si="31"/>
        <v>1.0239266769521833</v>
      </c>
      <c r="P119" s="7">
        <f t="shared" si="32"/>
        <v>0.98366103862686394</v>
      </c>
      <c r="Q119" s="5">
        <f t="shared" si="33"/>
        <v>3.6978053351848091E-4</v>
      </c>
      <c r="W119">
        <v>107</v>
      </c>
      <c r="X119" s="2">
        <f t="shared" si="24"/>
        <v>1.2437339164152215</v>
      </c>
      <c r="Y119" s="3">
        <f t="shared" si="25"/>
        <v>2.0527895725409397</v>
      </c>
      <c r="Z119" s="7">
        <f t="shared" si="26"/>
        <v>0.60587501663686338</v>
      </c>
      <c r="AA119">
        <f t="shared" si="34"/>
        <v>2.3588582248394727E-3</v>
      </c>
      <c r="AD119">
        <f t="shared" si="35"/>
        <v>107</v>
      </c>
      <c r="AE119" s="2">
        <f t="shared" si="27"/>
        <v>1.0071967785285381</v>
      </c>
      <c r="AF119" s="3">
        <f t="shared" si="36"/>
        <v>1.0239266769521833</v>
      </c>
      <c r="AG119" s="7">
        <f t="shared" si="28"/>
        <v>0.98366103862686394</v>
      </c>
      <c r="AH119">
        <f t="shared" si="37"/>
        <v>6.2536413756801918E-5</v>
      </c>
    </row>
    <row r="120" spans="6:34" x14ac:dyDescent="0.45">
      <c r="F120">
        <v>108</v>
      </c>
      <c r="G120" s="2">
        <f t="shared" si="39"/>
        <v>1.2462958046462871</v>
      </c>
      <c r="H120" s="3">
        <f t="shared" si="38"/>
        <v>2.0666338560603665</v>
      </c>
      <c r="I120" s="7">
        <f t="shared" si="22"/>
        <v>0.60305593126307644</v>
      </c>
      <c r="J120">
        <f t="shared" si="29"/>
        <v>1.3976761903175317E-2</v>
      </c>
      <c r="M120">
        <f t="shared" si="30"/>
        <v>108</v>
      </c>
      <c r="N120" s="2">
        <f t="shared" si="23"/>
        <v>1.0072649186960021</v>
      </c>
      <c r="O120" s="3">
        <f t="shared" si="31"/>
        <v>1.0241529698410199</v>
      </c>
      <c r="P120" s="7">
        <f t="shared" si="32"/>
        <v>0.98351022587217674</v>
      </c>
      <c r="Q120" s="5">
        <f t="shared" si="33"/>
        <v>3.698055503851112E-4</v>
      </c>
      <c r="W120">
        <v>108</v>
      </c>
      <c r="X120" s="2">
        <f t="shared" si="24"/>
        <v>1.2462958046462871</v>
      </c>
      <c r="Y120" s="3">
        <f t="shared" si="25"/>
        <v>2.0666338560603665</v>
      </c>
      <c r="Z120" s="7">
        <f t="shared" si="26"/>
        <v>0.60305593126307644</v>
      </c>
      <c r="AA120">
        <f t="shared" si="34"/>
        <v>2.3637170865664137E-3</v>
      </c>
      <c r="AD120">
        <f t="shared" si="35"/>
        <v>108</v>
      </c>
      <c r="AE120" s="2">
        <f t="shared" si="27"/>
        <v>1.0072649186960021</v>
      </c>
      <c r="AF120" s="3">
        <f t="shared" si="36"/>
        <v>1.0241529698410199</v>
      </c>
      <c r="AG120" s="7">
        <f t="shared" si="28"/>
        <v>0.98351022587217674</v>
      </c>
      <c r="AH120">
        <f t="shared" si="37"/>
        <v>6.2540644550423215E-5</v>
      </c>
    </row>
    <row r="121" spans="6:34" x14ac:dyDescent="0.45">
      <c r="F121">
        <v>109</v>
      </c>
      <c r="G121" s="2">
        <f t="shared" si="39"/>
        <v>1.2488629699476503</v>
      </c>
      <c r="H121" s="3">
        <f t="shared" si="38"/>
        <v>2.0805715072530955</v>
      </c>
      <c r="I121" s="7">
        <f t="shared" si="22"/>
        <v>0.60024996285586918</v>
      </c>
      <c r="J121">
        <f t="shared" si="29"/>
        <v>1.4005551744278434E-2</v>
      </c>
      <c r="M121">
        <f t="shared" si="30"/>
        <v>109</v>
      </c>
      <c r="N121" s="2">
        <f t="shared" si="23"/>
        <v>1.0073330634733719</v>
      </c>
      <c r="O121" s="3">
        <f t="shared" si="31"/>
        <v>1.0243793127417109</v>
      </c>
      <c r="P121" s="7">
        <f t="shared" si="32"/>
        <v>0.98335943623977007</v>
      </c>
      <c r="Q121" s="5">
        <f t="shared" si="33"/>
        <v>3.6983056894421452E-4</v>
      </c>
      <c r="W121">
        <v>109</v>
      </c>
      <c r="X121" s="2">
        <f t="shared" si="24"/>
        <v>1.2488629699476503</v>
      </c>
      <c r="Y121" s="3">
        <f t="shared" si="25"/>
        <v>2.0805715072530955</v>
      </c>
      <c r="Z121" s="7">
        <f t="shared" si="26"/>
        <v>0.60024996285586918</v>
      </c>
      <c r="AA121">
        <f t="shared" si="34"/>
        <v>2.3685859567529701E-3</v>
      </c>
      <c r="AD121">
        <f t="shared" si="35"/>
        <v>109</v>
      </c>
      <c r="AE121" s="2">
        <f t="shared" si="27"/>
        <v>1.0073330634733719</v>
      </c>
      <c r="AF121" s="3">
        <f t="shared" si="36"/>
        <v>1.0243793127417109</v>
      </c>
      <c r="AG121" s="7">
        <f t="shared" si="28"/>
        <v>0.98335943623977007</v>
      </c>
      <c r="AH121">
        <f t="shared" si="37"/>
        <v>6.2544875630271568E-5</v>
      </c>
    </row>
    <row r="122" spans="6:34" x14ac:dyDescent="0.45">
      <c r="F122">
        <v>110</v>
      </c>
      <c r="G122" s="2">
        <f t="shared" si="39"/>
        <v>1.251435423189212</v>
      </c>
      <c r="H122" s="3">
        <f t="shared" si="38"/>
        <v>2.0946031558030249</v>
      </c>
      <c r="I122" s="7">
        <f t="shared" si="22"/>
        <v>0.59745705038310182</v>
      </c>
      <c r="J122">
        <f t="shared" si="29"/>
        <v>1.4034400887740456E-2</v>
      </c>
      <c r="M122">
        <f t="shared" si="30"/>
        <v>110</v>
      </c>
      <c r="N122" s="2">
        <f t="shared" si="23"/>
        <v>1.0074012128609597</v>
      </c>
      <c r="O122" s="3">
        <f t="shared" si="31"/>
        <v>1.0246057056653088</v>
      </c>
      <c r="P122" s="7">
        <f t="shared" si="32"/>
        <v>0.98320866972609944</v>
      </c>
      <c r="Q122" s="5">
        <f t="shared" si="33"/>
        <v>3.6985558919590559E-4</v>
      </c>
      <c r="W122">
        <v>110</v>
      </c>
      <c r="X122" s="2">
        <f t="shared" si="24"/>
        <v>1.251435423189212</v>
      </c>
      <c r="Y122" s="3">
        <f t="shared" si="25"/>
        <v>2.0946031558030249</v>
      </c>
      <c r="Z122" s="7">
        <f t="shared" si="26"/>
        <v>0.59745705038310182</v>
      </c>
      <c r="AA122">
        <f t="shared" si="34"/>
        <v>2.37346485601493E-3</v>
      </c>
      <c r="AD122">
        <f t="shared" si="35"/>
        <v>110</v>
      </c>
      <c r="AE122" s="2">
        <f t="shared" si="27"/>
        <v>1.0074012128609597</v>
      </c>
      <c r="AF122" s="3">
        <f t="shared" si="36"/>
        <v>1.0246057056653088</v>
      </c>
      <c r="AG122" s="7">
        <f t="shared" si="28"/>
        <v>0.98320866972609944</v>
      </c>
      <c r="AH122">
        <f t="shared" si="37"/>
        <v>6.2549106996366384E-5</v>
      </c>
    </row>
    <row r="123" spans="6:34" x14ac:dyDescent="0.45">
      <c r="F123">
        <v>111</v>
      </c>
      <c r="G123" s="2">
        <f t="shared" si="39"/>
        <v>1.2540131752632633</v>
      </c>
      <c r="H123" s="3">
        <f t="shared" si="38"/>
        <v>2.1087294356407242</v>
      </c>
      <c r="I123" s="7">
        <f t="shared" si="22"/>
        <v>0.59467713309661241</v>
      </c>
      <c r="J123">
        <f t="shared" si="29"/>
        <v>1.406330945571454E-2</v>
      </c>
      <c r="M123">
        <f t="shared" si="30"/>
        <v>111</v>
      </c>
      <c r="N123" s="2">
        <f t="shared" si="23"/>
        <v>1.0074693668590771</v>
      </c>
      <c r="O123" s="3">
        <f t="shared" si="31"/>
        <v>1.0248321486228686</v>
      </c>
      <c r="P123" s="7">
        <f t="shared" si="32"/>
        <v>0.98305792632762057</v>
      </c>
      <c r="Q123" s="5">
        <f t="shared" si="33"/>
        <v>3.6988061114029869E-4</v>
      </c>
      <c r="W123">
        <v>111</v>
      </c>
      <c r="X123" s="2">
        <f t="shared" si="24"/>
        <v>1.2540131752632633</v>
      </c>
      <c r="Y123" s="3">
        <f t="shared" si="25"/>
        <v>2.1087294356407242</v>
      </c>
      <c r="Z123" s="7">
        <f t="shared" si="26"/>
        <v>0.59467713309661241</v>
      </c>
      <c r="AA123">
        <f t="shared" si="34"/>
        <v>2.3783538050105471E-3</v>
      </c>
      <c r="AD123">
        <f t="shared" si="35"/>
        <v>111</v>
      </c>
      <c r="AE123" s="2">
        <f t="shared" si="27"/>
        <v>1.0074693668590771</v>
      </c>
      <c r="AF123" s="3">
        <f t="shared" si="36"/>
        <v>1.0248321486228686</v>
      </c>
      <c r="AG123" s="7">
        <f t="shared" si="28"/>
        <v>0.98305792632762057</v>
      </c>
      <c r="AH123">
        <f t="shared" si="37"/>
        <v>6.2553338648726976E-5</v>
      </c>
    </row>
    <row r="124" spans="6:34" x14ac:dyDescent="0.45">
      <c r="F124">
        <v>112</v>
      </c>
      <c r="G124" s="2">
        <f t="shared" si="39"/>
        <v>1.2565962370845312</v>
      </c>
      <c r="H124" s="3">
        <f t="shared" si="38"/>
        <v>2.122950984972074</v>
      </c>
      <c r="I124" s="7">
        <f t="shared" si="22"/>
        <v>0.59191015053089457</v>
      </c>
      <c r="J124">
        <f t="shared" si="29"/>
        <v>1.4092277570605442E-2</v>
      </c>
      <c r="M124">
        <f t="shared" si="30"/>
        <v>112</v>
      </c>
      <c r="N124" s="2">
        <f t="shared" si="23"/>
        <v>1.0075375254680361</v>
      </c>
      <c r="O124" s="3">
        <f t="shared" si="31"/>
        <v>1.0250586416254486</v>
      </c>
      <c r="P124" s="7">
        <f t="shared" si="32"/>
        <v>0.98290720604078907</v>
      </c>
      <c r="Q124" s="5">
        <f t="shared" si="33"/>
        <v>3.6990563477750846E-4</v>
      </c>
      <c r="W124">
        <v>112</v>
      </c>
      <c r="X124" s="2">
        <f t="shared" si="24"/>
        <v>1.2565962370845312</v>
      </c>
      <c r="Y124" s="3">
        <f t="shared" si="25"/>
        <v>2.122950984972074</v>
      </c>
      <c r="Z124" s="7">
        <f t="shared" si="26"/>
        <v>0.59191015053089457</v>
      </c>
      <c r="AA124">
        <f t="shared" si="34"/>
        <v>2.3832528244406262E-3</v>
      </c>
      <c r="AD124">
        <f t="shared" si="35"/>
        <v>112</v>
      </c>
      <c r="AE124" s="2">
        <f t="shared" si="27"/>
        <v>1.0075375254680361</v>
      </c>
      <c r="AF124" s="3">
        <f t="shared" si="36"/>
        <v>1.0250586416254486</v>
      </c>
      <c r="AG124" s="7">
        <f t="shared" si="28"/>
        <v>0.98290720604078907</v>
      </c>
      <c r="AH124">
        <f t="shared" si="37"/>
        <v>6.2557570587372751E-5</v>
      </c>
    </row>
    <row r="125" spans="6:34" x14ac:dyDescent="0.45">
      <c r="F125">
        <v>113</v>
      </c>
      <c r="G125" s="2">
        <f t="shared" si="39"/>
        <v>1.2591846195902257</v>
      </c>
      <c r="H125" s="3">
        <f t="shared" si="38"/>
        <v>2.1372684463071008</v>
      </c>
      <c r="I125" s="7">
        <f t="shared" si="22"/>
        <v>0.58915604250178288</v>
      </c>
      <c r="J125">
        <f t="shared" si="29"/>
        <v>1.4121305355070066E-2</v>
      </c>
      <c r="M125">
        <f t="shared" si="30"/>
        <v>113</v>
      </c>
      <c r="N125" s="2">
        <f t="shared" si="23"/>
        <v>1.0076056886881488</v>
      </c>
      <c r="O125" s="3">
        <f t="shared" si="31"/>
        <v>1.0252851846841087</v>
      </c>
      <c r="P125" s="7">
        <f t="shared" si="32"/>
        <v>0.98275650886206167</v>
      </c>
      <c r="Q125" s="5">
        <f t="shared" si="33"/>
        <v>3.6993066010764945E-4</v>
      </c>
      <c r="W125">
        <v>113</v>
      </c>
      <c r="X125" s="2">
        <f t="shared" si="24"/>
        <v>1.2591846195902257</v>
      </c>
      <c r="Y125" s="3">
        <f t="shared" si="25"/>
        <v>2.1372684463071008</v>
      </c>
      <c r="Z125" s="7">
        <f t="shared" si="26"/>
        <v>0.58915604250178288</v>
      </c>
      <c r="AA125">
        <f t="shared" si="34"/>
        <v>2.3881619350486138E-3</v>
      </c>
      <c r="AD125">
        <f t="shared" si="35"/>
        <v>113</v>
      </c>
      <c r="AE125" s="2">
        <f t="shared" si="27"/>
        <v>1.0076056886881488</v>
      </c>
      <c r="AF125" s="3">
        <f t="shared" si="36"/>
        <v>1.0252851846841087</v>
      </c>
      <c r="AG125" s="7">
        <f t="shared" si="28"/>
        <v>0.98275650886206167</v>
      </c>
      <c r="AH125">
        <f t="shared" si="37"/>
        <v>6.2561802812323062E-5</v>
      </c>
    </row>
    <row r="126" spans="6:34" x14ac:dyDescent="0.45">
      <c r="F126">
        <v>114</v>
      </c>
      <c r="G126" s="2">
        <f t="shared" si="39"/>
        <v>1.2617783337400859</v>
      </c>
      <c r="H126" s="3">
        <f t="shared" si="38"/>
        <v>2.1516824664890017</v>
      </c>
      <c r="I126" s="7">
        <f t="shared" si="22"/>
        <v>0.58641474910514424</v>
      </c>
      <c r="J126">
        <f t="shared" si="29"/>
        <v>1.4150392932017964E-2</v>
      </c>
      <c r="M126">
        <f t="shared" si="30"/>
        <v>114</v>
      </c>
      <c r="N126" s="2">
        <f t="shared" si="23"/>
        <v>1.007673856519727</v>
      </c>
      <c r="O126" s="3">
        <f t="shared" si="31"/>
        <v>1.0255117778099119</v>
      </c>
      <c r="P126" s="7">
        <f t="shared" si="32"/>
        <v>0.9826058347878952</v>
      </c>
      <c r="Q126" s="5">
        <f t="shared" si="33"/>
        <v>3.6995568713083611E-4</v>
      </c>
      <c r="W126">
        <v>114</v>
      </c>
      <c r="X126" s="2">
        <f t="shared" si="24"/>
        <v>1.2617783337400859</v>
      </c>
      <c r="Y126" s="3">
        <f t="shared" si="25"/>
        <v>2.1516824664890017</v>
      </c>
      <c r="Z126" s="7">
        <f t="shared" si="26"/>
        <v>0.58641474910514424</v>
      </c>
      <c r="AA126">
        <f t="shared" si="34"/>
        <v>2.3930811576206852E-3</v>
      </c>
      <c r="AD126">
        <f t="shared" si="35"/>
        <v>114</v>
      </c>
      <c r="AE126" s="2">
        <f t="shared" si="27"/>
        <v>1.007673856519727</v>
      </c>
      <c r="AF126" s="3">
        <f t="shared" si="36"/>
        <v>1.0255117778099119</v>
      </c>
      <c r="AG126" s="7">
        <f t="shared" si="28"/>
        <v>0.9826058347878952</v>
      </c>
      <c r="AH126">
        <f t="shared" si="37"/>
        <v>6.2566035323597275E-5</v>
      </c>
    </row>
    <row r="127" spans="6:34" x14ac:dyDescent="0.45">
      <c r="F127">
        <v>115</v>
      </c>
      <c r="G127" s="2">
        <f t="shared" si="39"/>
        <v>1.2643773905164255</v>
      </c>
      <c r="H127" s="3">
        <f t="shared" si="38"/>
        <v>2.1661936967233713</v>
      </c>
      <c r="I127" s="7">
        <f t="shared" si="22"/>
        <v>0.58368621071557381</v>
      </c>
      <c r="J127">
        <f t="shared" si="29"/>
        <v>1.4179540424611862E-2</v>
      </c>
      <c r="M127">
        <f t="shared" si="30"/>
        <v>115</v>
      </c>
      <c r="N127" s="2">
        <f t="shared" si="23"/>
        <v>1.0077420289630827</v>
      </c>
      <c r="O127" s="3">
        <f t="shared" si="31"/>
        <v>1.0257384210139229</v>
      </c>
      <c r="P127" s="7">
        <f t="shared" si="32"/>
        <v>0.98245518381474772</v>
      </c>
      <c r="Q127" s="5">
        <f t="shared" si="33"/>
        <v>3.6998071584718302E-4</v>
      </c>
      <c r="W127">
        <v>115</v>
      </c>
      <c r="X127" s="2">
        <f t="shared" si="24"/>
        <v>1.2643773905164255</v>
      </c>
      <c r="Y127" s="3">
        <f t="shared" si="25"/>
        <v>2.1661936967233713</v>
      </c>
      <c r="Z127" s="7">
        <f t="shared" si="26"/>
        <v>0.58368621071557381</v>
      </c>
      <c r="AA127">
        <f t="shared" si="34"/>
        <v>2.3980105129858295E-3</v>
      </c>
      <c r="AD127">
        <f t="shared" si="35"/>
        <v>115</v>
      </c>
      <c r="AE127" s="2">
        <f t="shared" si="27"/>
        <v>1.0077420289630827</v>
      </c>
      <c r="AF127" s="3">
        <f t="shared" si="36"/>
        <v>1.0257384210139229</v>
      </c>
      <c r="AG127" s="7">
        <f t="shared" si="28"/>
        <v>0.98245518381474772</v>
      </c>
      <c r="AH127">
        <f t="shared" si="37"/>
        <v>6.2570268121214771E-5</v>
      </c>
    </row>
    <row r="128" spans="6:34" x14ac:dyDescent="0.45">
      <c r="F128">
        <v>116</v>
      </c>
      <c r="G128" s="2">
        <f t="shared" si="39"/>
        <v>1.26698180092418</v>
      </c>
      <c r="H128" s="3">
        <f t="shared" si="38"/>
        <v>2.180802792607619</v>
      </c>
      <c r="I128" s="7">
        <f t="shared" si="22"/>
        <v>0.58097036798509905</v>
      </c>
      <c r="J128">
        <f t="shared" si="29"/>
        <v>1.4208747956268175E-2</v>
      </c>
      <c r="M128">
        <f t="shared" si="30"/>
        <v>116</v>
      </c>
      <c r="N128" s="2">
        <f t="shared" si="23"/>
        <v>1.0078102060185281</v>
      </c>
      <c r="O128" s="3">
        <f t="shared" si="31"/>
        <v>1.0259651143072093</v>
      </c>
      <c r="P128" s="7">
        <f t="shared" si="32"/>
        <v>0.98230455593907751</v>
      </c>
      <c r="Q128" s="5">
        <f t="shared" si="33"/>
        <v>3.7000574625680485E-4</v>
      </c>
      <c r="W128">
        <v>116</v>
      </c>
      <c r="X128" s="2">
        <f t="shared" si="24"/>
        <v>1.26698180092418</v>
      </c>
      <c r="Y128" s="3">
        <f t="shared" si="25"/>
        <v>2.180802792607619</v>
      </c>
      <c r="Z128" s="7">
        <f t="shared" si="26"/>
        <v>0.58097036798509905</v>
      </c>
      <c r="AA128">
        <f t="shared" si="34"/>
        <v>2.4029500220159412E-3</v>
      </c>
      <c r="AD128">
        <f t="shared" si="35"/>
        <v>116</v>
      </c>
      <c r="AE128" s="2">
        <f t="shared" si="27"/>
        <v>1.0078102060185281</v>
      </c>
      <c r="AF128" s="3">
        <f t="shared" si="36"/>
        <v>1.0259651143072093</v>
      </c>
      <c r="AG128" s="7">
        <f t="shared" si="28"/>
        <v>0.98230455593907751</v>
      </c>
      <c r="AH128">
        <f t="shared" si="37"/>
        <v>6.2574501205194929E-5</v>
      </c>
    </row>
    <row r="129" spans="6:34" x14ac:dyDescent="0.45">
      <c r="F129">
        <v>117</v>
      </c>
      <c r="G129" s="2">
        <f t="shared" si="39"/>
        <v>1.2695915759909546</v>
      </c>
      <c r="H129" s="3">
        <f t="shared" si="38"/>
        <v>2.1955104141605903</v>
      </c>
      <c r="I129" s="7">
        <f t="shared" si="22"/>
        <v>0.57826716184188887</v>
      </c>
      <c r="J129">
        <f t="shared" si="29"/>
        <v>1.4238015650657554E-2</v>
      </c>
      <c r="M129">
        <f t="shared" si="30"/>
        <v>117</v>
      </c>
      <c r="N129" s="2">
        <f t="shared" si="23"/>
        <v>1.0078783876863748</v>
      </c>
      <c r="O129" s="3">
        <f t="shared" si="31"/>
        <v>1.0261918577008411</v>
      </c>
      <c r="P129" s="7">
        <f t="shared" si="32"/>
        <v>0.98215395115734283</v>
      </c>
      <c r="Q129" s="5">
        <f t="shared" si="33"/>
        <v>3.7003077835981587E-4</v>
      </c>
      <c r="W129">
        <v>117</v>
      </c>
      <c r="X129" s="2">
        <f t="shared" si="24"/>
        <v>1.2695915759909546</v>
      </c>
      <c r="Y129" s="3">
        <f t="shared" si="25"/>
        <v>2.1955104141605903</v>
      </c>
      <c r="Z129" s="7">
        <f t="shared" si="26"/>
        <v>0.57826716184188887</v>
      </c>
      <c r="AA129">
        <f t="shared" si="34"/>
        <v>2.4078997056259095E-3</v>
      </c>
      <c r="AD129">
        <f t="shared" si="35"/>
        <v>117</v>
      </c>
      <c r="AE129" s="2">
        <f t="shared" si="27"/>
        <v>1.0078783876863748</v>
      </c>
      <c r="AF129" s="3">
        <f t="shared" si="36"/>
        <v>1.0261918577008411</v>
      </c>
      <c r="AG129" s="7">
        <f t="shared" si="28"/>
        <v>0.98215395115734283</v>
      </c>
      <c r="AH129">
        <f t="shared" si="37"/>
        <v>6.2578734575557089E-5</v>
      </c>
    </row>
    <row r="130" spans="6:34" x14ac:dyDescent="0.45">
      <c r="F130">
        <v>118</v>
      </c>
      <c r="G130" s="2">
        <f t="shared" si="39"/>
        <v>1.2722067267670674</v>
      </c>
      <c r="H130" s="3">
        <f t="shared" si="38"/>
        <v>2.2103172258523851</v>
      </c>
      <c r="I130" s="7">
        <f t="shared" si="22"/>
        <v>0.57557653348896765</v>
      </c>
      <c r="J130">
        <f t="shared" si="29"/>
        <v>1.4267343631705365E-2</v>
      </c>
      <c r="M130">
        <f t="shared" si="30"/>
        <v>118</v>
      </c>
      <c r="N130" s="2">
        <f t="shared" si="23"/>
        <v>1.0079465739669351</v>
      </c>
      <c r="O130" s="3">
        <f t="shared" si="31"/>
        <v>1.0264186512058906</v>
      </c>
      <c r="P130" s="7">
        <f t="shared" si="32"/>
        <v>0.98200336946600342</v>
      </c>
      <c r="Q130" s="5">
        <f t="shared" si="33"/>
        <v>3.7005581215633084E-4</v>
      </c>
      <c r="W130">
        <v>118</v>
      </c>
      <c r="X130" s="2">
        <f t="shared" si="24"/>
        <v>1.2722067267670674</v>
      </c>
      <c r="Y130" s="3">
        <f t="shared" si="25"/>
        <v>2.2103172258523851</v>
      </c>
      <c r="Z130" s="7">
        <f t="shared" si="26"/>
        <v>0.57557653348896765</v>
      </c>
      <c r="AA130">
        <f t="shared" si="34"/>
        <v>2.4128595847737011E-3</v>
      </c>
      <c r="AD130">
        <f t="shared" si="35"/>
        <v>118</v>
      </c>
      <c r="AE130" s="2">
        <f t="shared" si="27"/>
        <v>1.0079465739669351</v>
      </c>
      <c r="AF130" s="3">
        <f t="shared" si="36"/>
        <v>1.0264186512058906</v>
      </c>
      <c r="AG130" s="7">
        <f t="shared" si="28"/>
        <v>0.98200336946600342</v>
      </c>
      <c r="AH130">
        <f t="shared" si="37"/>
        <v>6.2582968232320659E-5</v>
      </c>
    </row>
    <row r="131" spans="6:34" x14ac:dyDescent="0.45">
      <c r="F131">
        <v>119</v>
      </c>
      <c r="G131" s="2">
        <f t="shared" si="39"/>
        <v>1.2748272643256002</v>
      </c>
      <c r="H131" s="3">
        <f t="shared" si="38"/>
        <v>2.2252238966343776</v>
      </c>
      <c r="I131" s="7">
        <f t="shared" si="22"/>
        <v>0.57289842440293759</v>
      </c>
      <c r="J131">
        <f t="shared" si="29"/>
        <v>1.4296732023592263E-2</v>
      </c>
      <c r="M131">
        <f t="shared" si="30"/>
        <v>119</v>
      </c>
      <c r="N131" s="2">
        <f t="shared" si="23"/>
        <v>1.0080147648605213</v>
      </c>
      <c r="O131" s="3">
        <f t="shared" si="31"/>
        <v>1.0266454948334334</v>
      </c>
      <c r="P131" s="7">
        <f t="shared" si="32"/>
        <v>0.98185281086151865</v>
      </c>
      <c r="Q131" s="5">
        <f t="shared" si="33"/>
        <v>3.7008084764646442E-4</v>
      </c>
      <c r="W131">
        <v>119</v>
      </c>
      <c r="X131" s="2">
        <f t="shared" si="24"/>
        <v>1.2748272643256002</v>
      </c>
      <c r="Y131" s="3">
        <f t="shared" si="25"/>
        <v>2.2252238966343776</v>
      </c>
      <c r="Z131" s="7">
        <f t="shared" si="26"/>
        <v>0.57289842440293759</v>
      </c>
      <c r="AA131">
        <f t="shared" si="34"/>
        <v>2.417829680460456E-3</v>
      </c>
      <c r="AD131">
        <f t="shared" si="35"/>
        <v>119</v>
      </c>
      <c r="AE131" s="2">
        <f t="shared" si="27"/>
        <v>1.0080147648605213</v>
      </c>
      <c r="AF131" s="3">
        <f t="shared" si="36"/>
        <v>1.0266454948334334</v>
      </c>
      <c r="AG131" s="7">
        <f t="shared" si="28"/>
        <v>0.98185281086151865</v>
      </c>
      <c r="AH131">
        <f t="shared" si="37"/>
        <v>6.2587202175505005E-5</v>
      </c>
    </row>
    <row r="132" spans="6:34" x14ac:dyDescent="0.45">
      <c r="F132">
        <v>120</v>
      </c>
      <c r="G132" s="2">
        <f t="shared" si="39"/>
        <v>1.2774531997624425</v>
      </c>
      <c r="H132" s="3">
        <f t="shared" si="38"/>
        <v>2.2402310999694368</v>
      </c>
      <c r="I132" s="7">
        <f t="shared" si="22"/>
        <v>0.57023277633270542</v>
      </c>
      <c r="J132">
        <f t="shared" si="29"/>
        <v>1.4326180950754681E-2</v>
      </c>
      <c r="M132">
        <f t="shared" si="30"/>
        <v>120</v>
      </c>
      <c r="N132" s="2">
        <f t="shared" si="23"/>
        <v>1.0080829603674448</v>
      </c>
      <c r="O132" s="3">
        <f t="shared" si="31"/>
        <v>1.0268723885945454</v>
      </c>
      <c r="P132" s="7">
        <f t="shared" si="32"/>
        <v>0.98170227534034948</v>
      </c>
      <c r="Q132" s="5">
        <f t="shared" si="33"/>
        <v>3.7010588483033088E-4</v>
      </c>
      <c r="W132">
        <v>120</v>
      </c>
      <c r="X132" s="2">
        <f t="shared" si="24"/>
        <v>1.2774531997624425</v>
      </c>
      <c r="Y132" s="3">
        <f t="shared" si="25"/>
        <v>2.2402310999694368</v>
      </c>
      <c r="Z132" s="7">
        <f t="shared" si="26"/>
        <v>0.57023277633270542</v>
      </c>
      <c r="AA132">
        <f t="shared" si="34"/>
        <v>2.422810013730571E-3</v>
      </c>
      <c r="AD132">
        <f t="shared" si="35"/>
        <v>120</v>
      </c>
      <c r="AE132" s="2">
        <f t="shared" si="27"/>
        <v>1.0080829603674448</v>
      </c>
      <c r="AF132" s="3">
        <f t="shared" si="36"/>
        <v>1.0268723885945454</v>
      </c>
      <c r="AG132" s="7">
        <f t="shared" si="28"/>
        <v>0.98170227534034948</v>
      </c>
      <c r="AH132">
        <f t="shared" si="37"/>
        <v>6.2591436405129479E-5</v>
      </c>
    </row>
    <row r="133" spans="6:34" x14ac:dyDescent="0.45">
      <c r="F133">
        <v>121</v>
      </c>
      <c r="G133" s="2">
        <f t="shared" si="39"/>
        <v>1.28008454419634</v>
      </c>
      <c r="H133" s="3">
        <f t="shared" si="38"/>
        <v>2.2553395138623547</v>
      </c>
      <c r="I133" s="7">
        <f t="shared" si="22"/>
        <v>0.56757953129821526</v>
      </c>
      <c r="J133">
        <f t="shared" si="29"/>
        <v>1.4355690537885376E-2</v>
      </c>
      <c r="M133">
        <f t="shared" si="30"/>
        <v>121</v>
      </c>
      <c r="N133" s="2">
        <f t="shared" si="23"/>
        <v>1.0081511604880184</v>
      </c>
      <c r="O133" s="3">
        <f t="shared" si="31"/>
        <v>1.0270993325003079</v>
      </c>
      <c r="P133" s="7">
        <f t="shared" si="32"/>
        <v>0.98155176289895618</v>
      </c>
      <c r="Q133" s="5">
        <f t="shared" si="33"/>
        <v>3.7013092370804515E-4</v>
      </c>
      <c r="W133">
        <v>121</v>
      </c>
      <c r="X133" s="2">
        <f t="shared" si="24"/>
        <v>1.28008454419634</v>
      </c>
      <c r="Y133" s="3">
        <f t="shared" si="25"/>
        <v>2.2553395138623547</v>
      </c>
      <c r="Z133" s="7">
        <f t="shared" si="26"/>
        <v>0.56757953129821526</v>
      </c>
      <c r="AA133">
        <f t="shared" si="34"/>
        <v>2.4278006056717913E-3</v>
      </c>
      <c r="AD133">
        <f t="shared" si="35"/>
        <v>121</v>
      </c>
      <c r="AE133" s="2">
        <f t="shared" si="27"/>
        <v>1.0081511604880184</v>
      </c>
      <c r="AF133" s="3">
        <f t="shared" si="36"/>
        <v>1.0270993325003079</v>
      </c>
      <c r="AG133" s="7">
        <f t="shared" si="28"/>
        <v>0.98155176289895618</v>
      </c>
      <c r="AH133">
        <f t="shared" si="37"/>
        <v>6.2595670921213503E-5</v>
      </c>
    </row>
    <row r="134" spans="6:34" x14ac:dyDescent="0.45">
      <c r="F134">
        <v>122</v>
      </c>
      <c r="G134" s="2">
        <f t="shared" si="39"/>
        <v>1.2827213087689406</v>
      </c>
      <c r="H134" s="3">
        <f t="shared" si="38"/>
        <v>2.2705498208904777</v>
      </c>
      <c r="I134" s="7">
        <f t="shared" si="22"/>
        <v>0.56493863158918722</v>
      </c>
      <c r="J134">
        <f t="shared" si="29"/>
        <v>1.438526090993395E-2</v>
      </c>
      <c r="M134">
        <f t="shared" si="30"/>
        <v>122</v>
      </c>
      <c r="N134" s="2">
        <f t="shared" si="23"/>
        <v>1.0082193652225542</v>
      </c>
      <c r="O134" s="3">
        <f t="shared" si="31"/>
        <v>1.0273263265618022</v>
      </c>
      <c r="P134" s="7">
        <f t="shared" si="32"/>
        <v>0.98140127353380091</v>
      </c>
      <c r="Q134" s="5">
        <f t="shared" si="33"/>
        <v>3.7015596427972166E-4</v>
      </c>
      <c r="W134">
        <v>122</v>
      </c>
      <c r="X134" s="2">
        <f t="shared" si="24"/>
        <v>1.2827213087689406</v>
      </c>
      <c r="Y134" s="3">
        <f t="shared" si="25"/>
        <v>2.2705498208904777</v>
      </c>
      <c r="Z134" s="7">
        <f t="shared" si="26"/>
        <v>0.56493863158918722</v>
      </c>
      <c r="AA134">
        <f t="shared" si="34"/>
        <v>2.4328014774153001E-3</v>
      </c>
      <c r="AD134">
        <f t="shared" si="35"/>
        <v>122</v>
      </c>
      <c r="AE134" s="2">
        <f t="shared" si="27"/>
        <v>1.0082193652225542</v>
      </c>
      <c r="AF134" s="3">
        <f t="shared" si="36"/>
        <v>1.0273263265618022</v>
      </c>
      <c r="AG134" s="7">
        <f t="shared" si="28"/>
        <v>0.98140127353380091</v>
      </c>
      <c r="AH134">
        <f t="shared" si="37"/>
        <v>6.2599905723776457E-5</v>
      </c>
    </row>
    <row r="135" spans="6:34" x14ac:dyDescent="0.45">
      <c r="F135">
        <v>123</v>
      </c>
      <c r="G135" s="2">
        <f t="shared" si="39"/>
        <v>1.2853635046448428</v>
      </c>
      <c r="H135" s="3">
        <f t="shared" si="38"/>
        <v>2.2858627082345442</v>
      </c>
      <c r="I135" s="7">
        <f t="shared" si="22"/>
        <v>0.56231001976386252</v>
      </c>
      <c r="J135">
        <f t="shared" si="29"/>
        <v>1.4414892192107381E-2</v>
      </c>
      <c r="M135">
        <f t="shared" si="30"/>
        <v>123</v>
      </c>
      <c r="N135" s="2">
        <f t="shared" si="23"/>
        <v>1.008287574571364</v>
      </c>
      <c r="O135" s="3">
        <f t="shared" si="31"/>
        <v>1.0275533707901134</v>
      </c>
      <c r="P135" s="7">
        <f t="shared" si="32"/>
        <v>0.98125080724134506</v>
      </c>
      <c r="Q135" s="5">
        <f t="shared" si="33"/>
        <v>3.7018100654547502E-4</v>
      </c>
      <c r="W135">
        <v>123</v>
      </c>
      <c r="X135" s="2">
        <f t="shared" si="24"/>
        <v>1.2853635046448428</v>
      </c>
      <c r="Y135" s="3">
        <f t="shared" si="25"/>
        <v>2.2858627082345442</v>
      </c>
      <c r="Z135" s="7">
        <f t="shared" si="26"/>
        <v>0.56231001976386252</v>
      </c>
      <c r="AA135">
        <f t="shared" si="34"/>
        <v>2.4378126501358069E-3</v>
      </c>
      <c r="AD135">
        <f t="shared" si="35"/>
        <v>123</v>
      </c>
      <c r="AE135" s="2">
        <f t="shared" si="27"/>
        <v>1.008287574571364</v>
      </c>
      <c r="AF135" s="3">
        <f t="shared" si="36"/>
        <v>1.0275533707901134</v>
      </c>
      <c r="AG135" s="7">
        <f t="shared" si="28"/>
        <v>0.98125080724134506</v>
      </c>
      <c r="AH135">
        <f t="shared" si="37"/>
        <v>6.260414081283768E-5</v>
      </c>
    </row>
    <row r="136" spans="6:34" x14ac:dyDescent="0.45">
      <c r="F136">
        <v>124</v>
      </c>
      <c r="G136" s="2">
        <f t="shared" si="39"/>
        <v>1.2880111430116425</v>
      </c>
      <c r="H136" s="3">
        <f t="shared" si="38"/>
        <v>2.3012788677097276</v>
      </c>
      <c r="I136" s="7">
        <f t="shared" si="22"/>
        <v>0.55969363864775479</v>
      </c>
      <c r="J136">
        <f t="shared" si="29"/>
        <v>1.4444584509870557E-2</v>
      </c>
      <c r="M136">
        <f t="shared" si="30"/>
        <v>124</v>
      </c>
      <c r="N136" s="2">
        <f t="shared" si="23"/>
        <v>1.00835578853476</v>
      </c>
      <c r="O136" s="3">
        <f t="shared" si="31"/>
        <v>1.0277804651963283</v>
      </c>
      <c r="P136" s="7">
        <f t="shared" si="32"/>
        <v>0.98110036401805156</v>
      </c>
      <c r="Q136" s="5">
        <f t="shared" si="33"/>
        <v>3.7020605050541982E-4</v>
      </c>
      <c r="W136">
        <v>124</v>
      </c>
      <c r="X136" s="2">
        <f t="shared" si="24"/>
        <v>1.2880111430116425</v>
      </c>
      <c r="Y136" s="3">
        <f t="shared" si="25"/>
        <v>2.3012788677097276</v>
      </c>
      <c r="Z136" s="7">
        <f t="shared" si="26"/>
        <v>0.55969363864775479</v>
      </c>
      <c r="AA136">
        <f t="shared" si="34"/>
        <v>2.4428341450516383E-3</v>
      </c>
      <c r="AD136">
        <f t="shared" si="35"/>
        <v>124</v>
      </c>
      <c r="AE136" s="2">
        <f t="shared" si="27"/>
        <v>1.00835578853476</v>
      </c>
      <c r="AF136" s="3">
        <f t="shared" si="36"/>
        <v>1.0277804651963283</v>
      </c>
      <c r="AG136" s="7">
        <f t="shared" si="28"/>
        <v>0.98110036401805156</v>
      </c>
      <c r="AH136">
        <f t="shared" si="37"/>
        <v>6.260837618841658E-5</v>
      </c>
    </row>
    <row r="137" spans="6:34" x14ac:dyDescent="0.45">
      <c r="F137">
        <v>125</v>
      </c>
      <c r="G137" s="2">
        <f t="shared" si="39"/>
        <v>1.2906642350799797</v>
      </c>
      <c r="H137" s="3">
        <f t="shared" si="38"/>
        <v>2.316798995796896</v>
      </c>
      <c r="I137" s="7">
        <f t="shared" si="22"/>
        <v>0.55708943133240496</v>
      </c>
      <c r="J137">
        <f t="shared" si="29"/>
        <v>1.44743379889468E-2</v>
      </c>
      <c r="M137">
        <f t="shared" si="30"/>
        <v>125</v>
      </c>
      <c r="N137" s="2">
        <f t="shared" si="23"/>
        <v>1.0084240071130544</v>
      </c>
      <c r="O137" s="3">
        <f t="shared" si="31"/>
        <v>1.0280076097915367</v>
      </c>
      <c r="P137" s="7">
        <f t="shared" si="32"/>
        <v>0.98094994386038292</v>
      </c>
      <c r="Q137" s="5">
        <f t="shared" si="33"/>
        <v>3.7023109615967061E-4</v>
      </c>
      <c r="W137">
        <v>125</v>
      </c>
      <c r="X137" s="2">
        <f t="shared" si="24"/>
        <v>1.2906642350799797</v>
      </c>
      <c r="Y137" s="3">
        <f t="shared" si="25"/>
        <v>2.316798995796896</v>
      </c>
      <c r="Z137" s="7">
        <f t="shared" si="26"/>
        <v>0.55708943133240496</v>
      </c>
      <c r="AA137">
        <f t="shared" si="34"/>
        <v>2.4478659834248264E-3</v>
      </c>
      <c r="AD137">
        <f t="shared" si="35"/>
        <v>125</v>
      </c>
      <c r="AE137" s="2">
        <f t="shared" si="27"/>
        <v>1.0084240071130544</v>
      </c>
      <c r="AF137" s="3">
        <f t="shared" si="36"/>
        <v>1.0280076097915367</v>
      </c>
      <c r="AG137" s="7">
        <f t="shared" si="28"/>
        <v>0.98094994386038292</v>
      </c>
      <c r="AH137">
        <f t="shared" si="37"/>
        <v>6.2612611850532522E-5</v>
      </c>
    </row>
    <row r="138" spans="6:34" x14ac:dyDescent="0.45">
      <c r="F138">
        <v>126</v>
      </c>
      <c r="G138" s="2">
        <f t="shared" si="39"/>
        <v>1.2933227920835859</v>
      </c>
      <c r="H138" s="3">
        <f t="shared" si="38"/>
        <v>2.332423793674077</v>
      </c>
      <c r="I138" s="7">
        <f t="shared" si="22"/>
        <v>0.55449734117414395</v>
      </c>
      <c r="J138">
        <f t="shared" si="29"/>
        <v>1.450415275531839E-2</v>
      </c>
      <c r="M138">
        <f t="shared" si="30"/>
        <v>126</v>
      </c>
      <c r="N138" s="2">
        <f t="shared" si="23"/>
        <v>1.0084922303065595</v>
      </c>
      <c r="O138" s="3">
        <f t="shared" si="31"/>
        <v>1.0282348045868304</v>
      </c>
      <c r="P138" s="7">
        <f t="shared" si="32"/>
        <v>0.98079954676480352</v>
      </c>
      <c r="Q138" s="5">
        <f t="shared" si="33"/>
        <v>3.7025614350834216E-4</v>
      </c>
      <c r="W138">
        <v>126</v>
      </c>
      <c r="X138" s="2">
        <f t="shared" si="24"/>
        <v>1.2933227920835859</v>
      </c>
      <c r="Y138" s="3">
        <f t="shared" si="25"/>
        <v>2.332423793674077</v>
      </c>
      <c r="Z138" s="7">
        <f t="shared" si="26"/>
        <v>0.55449734117414395</v>
      </c>
      <c r="AA138">
        <f t="shared" si="34"/>
        <v>2.4529081865611981E-3</v>
      </c>
      <c r="AD138">
        <f t="shared" si="35"/>
        <v>126</v>
      </c>
      <c r="AE138" s="2">
        <f t="shared" si="27"/>
        <v>1.0084922303065595</v>
      </c>
      <c r="AF138" s="3">
        <f t="shared" si="36"/>
        <v>1.0282348045868304</v>
      </c>
      <c r="AG138" s="7">
        <f t="shared" si="28"/>
        <v>0.98079954676480352</v>
      </c>
      <c r="AH138">
        <f t="shared" si="37"/>
        <v>6.2616847799204929E-5</v>
      </c>
    </row>
    <row r="139" spans="6:34" x14ac:dyDescent="0.45">
      <c r="F139">
        <v>127</v>
      </c>
      <c r="G139" s="2">
        <f t="shared" si="39"/>
        <v>1.2959868252793341</v>
      </c>
      <c r="H139" s="3">
        <f t="shared" si="38"/>
        <v>2.3481539672481335</v>
      </c>
      <c r="I139" s="7">
        <f t="shared" si="22"/>
        <v>0.55191731179286208</v>
      </c>
      <c r="J139">
        <f t="shared" si="29"/>
        <v>1.4534028935227136E-2</v>
      </c>
      <c r="M139">
        <f t="shared" si="30"/>
        <v>127</v>
      </c>
      <c r="N139" s="2">
        <f t="shared" si="23"/>
        <v>1.0085604581155876</v>
      </c>
      <c r="O139" s="3">
        <f t="shared" si="31"/>
        <v>1.0284620495933039</v>
      </c>
      <c r="P139" s="7">
        <f t="shared" si="32"/>
        <v>0.98064917272777719</v>
      </c>
      <c r="Q139" s="5">
        <f t="shared" si="33"/>
        <v>3.7028119255154906E-4</v>
      </c>
      <c r="W139">
        <v>127</v>
      </c>
      <c r="X139" s="2">
        <f t="shared" si="24"/>
        <v>1.2959868252793341</v>
      </c>
      <c r="Y139" s="3">
        <f t="shared" si="25"/>
        <v>2.3481539672481335</v>
      </c>
      <c r="Z139" s="7">
        <f t="shared" si="26"/>
        <v>0.55191731179286208</v>
      </c>
      <c r="AA139">
        <f t="shared" si="34"/>
        <v>2.4579607758104713E-3</v>
      </c>
      <c r="AD139">
        <f t="shared" si="35"/>
        <v>127</v>
      </c>
      <c r="AE139" s="2">
        <f t="shared" si="27"/>
        <v>1.0085604581155876</v>
      </c>
      <c r="AF139" s="3">
        <f t="shared" si="36"/>
        <v>1.0284620495933039</v>
      </c>
      <c r="AG139" s="7">
        <f t="shared" si="28"/>
        <v>0.98064917272777719</v>
      </c>
      <c r="AH139">
        <f t="shared" si="37"/>
        <v>6.2621084034453138E-5</v>
      </c>
    </row>
    <row r="140" spans="6:34" x14ac:dyDescent="0.45">
      <c r="F140">
        <v>128</v>
      </c>
      <c r="G140" s="2">
        <f t="shared" si="39"/>
        <v>1.2986563459472831</v>
      </c>
      <c r="H140" s="3">
        <f t="shared" si="38"/>
        <v>2.3639902271866577</v>
      </c>
      <c r="I140" s="7">
        <f t="shared" si="22"/>
        <v>0.54934928707078057</v>
      </c>
      <c r="J140">
        <f t="shared" si="29"/>
        <v>1.4563966655174863E-2</v>
      </c>
      <c r="M140">
        <f t="shared" si="30"/>
        <v>128</v>
      </c>
      <c r="N140" s="2">
        <f t="shared" si="23"/>
        <v>1.0086286905404511</v>
      </c>
      <c r="O140" s="3">
        <f t="shared" si="31"/>
        <v>1.028689344822054</v>
      </c>
      <c r="P140" s="7">
        <f t="shared" si="32"/>
        <v>0.98049882174576908</v>
      </c>
      <c r="Q140" s="5">
        <f t="shared" si="33"/>
        <v>3.7030624328940602E-4</v>
      </c>
      <c r="W140">
        <v>128</v>
      </c>
      <c r="X140" s="2">
        <f t="shared" si="24"/>
        <v>1.2986563459472831</v>
      </c>
      <c r="Y140" s="3">
        <f t="shared" si="25"/>
        <v>2.3639902271866577</v>
      </c>
      <c r="Z140" s="7">
        <f t="shared" si="26"/>
        <v>0.54934928707078057</v>
      </c>
      <c r="AA140">
        <f t="shared" si="34"/>
        <v>2.4630237725663372E-3</v>
      </c>
      <c r="AD140">
        <f t="shared" si="35"/>
        <v>128</v>
      </c>
      <c r="AE140" s="2">
        <f t="shared" si="27"/>
        <v>1.0086286905404511</v>
      </c>
      <c r="AF140" s="3">
        <f t="shared" si="36"/>
        <v>1.028689344822054</v>
      </c>
      <c r="AG140" s="7">
        <f t="shared" si="28"/>
        <v>0.98049882174576908</v>
      </c>
      <c r="AH140">
        <f t="shared" si="37"/>
        <v>6.2625320556296599E-5</v>
      </c>
    </row>
    <row r="141" spans="6:34" x14ac:dyDescent="0.45">
      <c r="F141">
        <v>129</v>
      </c>
      <c r="G141" s="2">
        <f t="shared" si="39"/>
        <v>1.3013313653907266</v>
      </c>
      <c r="H141" s="3">
        <f t="shared" si="38"/>
        <v>2.3799332889500788</v>
      </c>
      <c r="I141" s="7">
        <f t="shared" si="22"/>
        <v>0.54679321115123203</v>
      </c>
      <c r="J141">
        <f t="shared" si="29"/>
        <v>1.4593966041923971E-2</v>
      </c>
      <c r="M141">
        <f t="shared" si="30"/>
        <v>129</v>
      </c>
      <c r="N141" s="2">
        <f t="shared" si="23"/>
        <v>1.0086969275814617</v>
      </c>
      <c r="O141" s="3">
        <f t="shared" si="31"/>
        <v>1.0289166902841806</v>
      </c>
      <c r="P141" s="7">
        <f t="shared" si="32"/>
        <v>0.98034849381524325</v>
      </c>
      <c r="Q141" s="5">
        <f t="shared" si="33"/>
        <v>3.7033129572202743E-4</v>
      </c>
      <c r="W141">
        <v>129</v>
      </c>
      <c r="X141" s="2">
        <f t="shared" si="24"/>
        <v>1.3013313653907266</v>
      </c>
      <c r="Y141" s="3">
        <f t="shared" si="25"/>
        <v>2.3799332889500788</v>
      </c>
      <c r="Z141" s="7">
        <f t="shared" si="26"/>
        <v>0.54679321115123203</v>
      </c>
      <c r="AA141">
        <f t="shared" si="34"/>
        <v>2.468097198266554E-3</v>
      </c>
      <c r="AD141">
        <f t="shared" si="35"/>
        <v>129</v>
      </c>
      <c r="AE141" s="2">
        <f t="shared" si="27"/>
        <v>1.0086969275814617</v>
      </c>
      <c r="AF141" s="3">
        <f t="shared" si="36"/>
        <v>1.0289166902841806</v>
      </c>
      <c r="AG141" s="7">
        <f t="shared" si="28"/>
        <v>0.98034849381524325</v>
      </c>
      <c r="AH141">
        <f t="shared" si="37"/>
        <v>6.2629557364754637E-5</v>
      </c>
    </row>
    <row r="142" spans="6:34" x14ac:dyDescent="0.45">
      <c r="F142">
        <v>130</v>
      </c>
      <c r="G142" s="2">
        <f t="shared" ref="G142:G173" si="40">$G$13*(1+$D$5)^F141</f>
        <v>1.3040118949362425</v>
      </c>
      <c r="H142" s="3">
        <f t="shared" si="38"/>
        <v>2.3959838728239848</v>
      </c>
      <c r="I142" s="7">
        <f t="shared" ref="I142:I192" si="41">G142/H142</f>
        <v>0.54424902843744583</v>
      </c>
      <c r="J142">
        <f t="shared" si="29"/>
        <v>1.4624027222497981E-2</v>
      </c>
      <c r="M142">
        <f t="shared" si="30"/>
        <v>130</v>
      </c>
      <c r="N142" s="2">
        <f t="shared" ref="N142:N205" si="42">$N$13*(1+$N$5)^M141</f>
        <v>1.0087651692389321</v>
      </c>
      <c r="O142" s="3">
        <f t="shared" si="31"/>
        <v>1.029144085990785</v>
      </c>
      <c r="P142" s="7">
        <f t="shared" si="32"/>
        <v>0.98019818893266675</v>
      </c>
      <c r="Q142" s="5">
        <f t="shared" si="33"/>
        <v>3.7035634984952822E-4</v>
      </c>
      <c r="W142">
        <v>130</v>
      </c>
      <c r="X142" s="2">
        <f t="shared" ref="X142:X192" si="43">$G$13*(1+$D$5)^W141</f>
        <v>1.3040118949362425</v>
      </c>
      <c r="Y142" s="3">
        <f t="shared" ref="Y142:Y192" si="44">(1+$D$6)^W142</f>
        <v>2.3959838728239848</v>
      </c>
      <c r="Z142" s="7">
        <f t="shared" ref="Z142:Z192" si="45">X142/Y142</f>
        <v>0.54424902843744583</v>
      </c>
      <c r="AA142">
        <f t="shared" si="34"/>
        <v>2.4731810743930408E-3</v>
      </c>
      <c r="AD142">
        <f t="shared" si="35"/>
        <v>130</v>
      </c>
      <c r="AE142" s="2">
        <f t="shared" ref="AE142:AE205" si="46">$N$13*(1+$N$5)^AD141</f>
        <v>1.0087651692389321</v>
      </c>
      <c r="AF142" s="3">
        <f t="shared" si="36"/>
        <v>1.029144085990785</v>
      </c>
      <c r="AG142" s="7">
        <f t="shared" ref="AG142:AG205" si="47">AE142/AF142</f>
        <v>0.98019818893266675</v>
      </c>
      <c r="AH142">
        <f t="shared" si="37"/>
        <v>6.2633794459846672E-5</v>
      </c>
    </row>
    <row r="143" spans="6:34" x14ac:dyDescent="0.45">
      <c r="F143">
        <v>131</v>
      </c>
      <c r="G143" s="2">
        <f t="shared" si="40"/>
        <v>1.3066979459337384</v>
      </c>
      <c r="H143" s="3">
        <f t="shared" si="38"/>
        <v>2.4121427039516643</v>
      </c>
      <c r="I143" s="7">
        <f t="shared" si="41"/>
        <v>0.54171668359133807</v>
      </c>
      <c r="J143">
        <f t="shared" ref="J143:J192" si="48">$J$13*G143</f>
        <v>1.4654150324182049E-2</v>
      </c>
      <c r="M143">
        <f t="shared" ref="M143:M206" si="49">M142+1</f>
        <v>131</v>
      </c>
      <c r="N143" s="2">
        <f t="shared" si="42"/>
        <v>1.0088334155131748</v>
      </c>
      <c r="O143" s="3">
        <f t="shared" ref="O143:O206" si="50">(1+$N$6)^M143</f>
        <v>1.0293715319529719</v>
      </c>
      <c r="P143" s="7">
        <f t="shared" ref="P143:P206" si="51">N143/O143</f>
        <v>0.98004790709450529</v>
      </c>
      <c r="Q143" s="5">
        <f t="shared" ref="Q143:Q206" si="52">$Q$13*N143</f>
        <v>3.7038140567202297E-4</v>
      </c>
      <c r="W143">
        <v>131</v>
      </c>
      <c r="X143" s="2">
        <f t="shared" si="43"/>
        <v>1.3066979459337384</v>
      </c>
      <c r="Y143" s="3">
        <f t="shared" si="44"/>
        <v>2.4121427039516643</v>
      </c>
      <c r="Z143" s="7">
        <f t="shared" si="45"/>
        <v>0.54171668359133807</v>
      </c>
      <c r="AA143">
        <f t="shared" ref="AA143:AA192" si="53">$AA$13*X143</f>
        <v>2.4782754224719639E-3</v>
      </c>
      <c r="AD143">
        <f t="shared" ref="AD143:AD206" si="54">AD142+1</f>
        <v>131</v>
      </c>
      <c r="AE143" s="2">
        <f t="shared" si="46"/>
        <v>1.0088334155131748</v>
      </c>
      <c r="AF143" s="3">
        <f t="shared" ref="AF143:AF206" si="55">(1+$N$6)^AD143</f>
        <v>1.0293715319529719</v>
      </c>
      <c r="AG143" s="7">
        <f t="shared" si="47"/>
        <v>0.98004790709450529</v>
      </c>
      <c r="AH143">
        <f t="shared" ref="AH143:AH206" si="56">$AH$13*AE143</f>
        <v>6.2638031841592113E-5</v>
      </c>
    </row>
    <row r="144" spans="6:34" x14ac:dyDescent="0.45">
      <c r="F144">
        <v>132</v>
      </c>
      <c r="G144" s="2">
        <f t="shared" si="40"/>
        <v>1.3093895297565017</v>
      </c>
      <c r="H144" s="3">
        <f t="shared" ref="H144:H192" si="57">(1+$D$6)^F144</f>
        <v>2.4284105123668684</v>
      </c>
      <c r="I144" s="7">
        <f t="shared" si="41"/>
        <v>0.53919612153230856</v>
      </c>
      <c r="J144">
        <f t="shared" si="48"/>
        <v>1.4684335474523526E-2</v>
      </c>
      <c r="M144">
        <f t="shared" si="49"/>
        <v>132</v>
      </c>
      <c r="N144" s="2">
        <f t="shared" si="42"/>
        <v>1.0089016664045019</v>
      </c>
      <c r="O144" s="3">
        <f t="shared" si="50"/>
        <v>1.0295990281818477</v>
      </c>
      <c r="P144" s="7">
        <f t="shared" si="51"/>
        <v>0.97989764829722603</v>
      </c>
      <c r="Q144" s="5">
        <f t="shared" si="52"/>
        <v>3.7040646318962635E-4</v>
      </c>
      <c r="W144">
        <v>132</v>
      </c>
      <c r="X144" s="2">
        <f t="shared" si="43"/>
        <v>1.3093895297565017</v>
      </c>
      <c r="Y144" s="3">
        <f t="shared" si="44"/>
        <v>2.4284105123668684</v>
      </c>
      <c r="Z144" s="7">
        <f t="shared" si="45"/>
        <v>0.53919612153230856</v>
      </c>
      <c r="AA144">
        <f t="shared" si="53"/>
        <v>2.4833802640738313E-3</v>
      </c>
      <c r="AD144">
        <f t="shared" si="54"/>
        <v>132</v>
      </c>
      <c r="AE144" s="2">
        <f t="shared" si="46"/>
        <v>1.0089016664045019</v>
      </c>
      <c r="AF144" s="3">
        <f t="shared" si="55"/>
        <v>1.0295990281818477</v>
      </c>
      <c r="AG144" s="7">
        <f t="shared" si="47"/>
        <v>0.97989764829722603</v>
      </c>
      <c r="AH144">
        <f t="shared" si="56"/>
        <v>6.2642269510010325E-5</v>
      </c>
    </row>
    <row r="145" spans="6:34" x14ac:dyDescent="0.45">
      <c r="F145">
        <v>133</v>
      </c>
      <c r="G145" s="2">
        <f t="shared" si="40"/>
        <v>1.3120866578012464</v>
      </c>
      <c r="H145" s="3">
        <f t="shared" si="57"/>
        <v>2.4447880330267919</v>
      </c>
      <c r="I145" s="7">
        <f t="shared" si="41"/>
        <v>0.53668728743604233</v>
      </c>
      <c r="J145">
        <f t="shared" si="48"/>
        <v>1.4714582801332489E-2</v>
      </c>
      <c r="M145">
        <f t="shared" si="49"/>
        <v>133</v>
      </c>
      <c r="N145" s="2">
        <f t="shared" si="42"/>
        <v>1.0089699219132258</v>
      </c>
      <c r="O145" s="3">
        <f t="shared" si="50"/>
        <v>1.0298265746885218</v>
      </c>
      <c r="P145" s="7">
        <f t="shared" si="51"/>
        <v>0.97974741253729614</v>
      </c>
      <c r="Q145" s="5">
        <f t="shared" si="52"/>
        <v>3.7043152240245301E-4</v>
      </c>
      <c r="W145">
        <v>133</v>
      </c>
      <c r="X145" s="2">
        <f t="shared" si="43"/>
        <v>1.3120866578012464</v>
      </c>
      <c r="Y145" s="3">
        <f t="shared" si="44"/>
        <v>2.4447880330267919</v>
      </c>
      <c r="Z145" s="7">
        <f t="shared" si="45"/>
        <v>0.53668728743604233</v>
      </c>
      <c r="AA145">
        <f t="shared" si="53"/>
        <v>2.4884956208135823E-3</v>
      </c>
      <c r="AD145">
        <f t="shared" si="54"/>
        <v>133</v>
      </c>
      <c r="AE145" s="2">
        <f t="shared" si="46"/>
        <v>1.0089699219132258</v>
      </c>
      <c r="AF145" s="3">
        <f t="shared" si="55"/>
        <v>1.0298265746885218</v>
      </c>
      <c r="AG145" s="7">
        <f t="shared" si="47"/>
        <v>0.97974741253729614</v>
      </c>
      <c r="AH145">
        <f t="shared" si="56"/>
        <v>6.2646507465120729E-5</v>
      </c>
    </row>
    <row r="146" spans="6:34" x14ac:dyDescent="0.45">
      <c r="F146">
        <v>134</v>
      </c>
      <c r="G146" s="2">
        <f t="shared" si="40"/>
        <v>1.3147893414881622</v>
      </c>
      <c r="H146" s="3">
        <f t="shared" si="57"/>
        <v>2.4612760058452769</v>
      </c>
      <c r="I146" s="7">
        <f t="shared" si="41"/>
        <v>0.53419012673331756</v>
      </c>
      <c r="J146">
        <f t="shared" si="48"/>
        <v>1.4744892432682276E-2</v>
      </c>
      <c r="M146">
        <f t="shared" si="49"/>
        <v>134</v>
      </c>
      <c r="N146" s="2">
        <f t="shared" si="42"/>
        <v>1.0090381820396588</v>
      </c>
      <c r="O146" s="3">
        <f t="shared" si="50"/>
        <v>1.0300541714841056</v>
      </c>
      <c r="P146" s="7">
        <f t="shared" si="51"/>
        <v>0.97959719981118376</v>
      </c>
      <c r="Q146" s="5">
        <f t="shared" si="52"/>
        <v>3.7045658331061765E-4</v>
      </c>
      <c r="W146">
        <v>134</v>
      </c>
      <c r="X146" s="2">
        <f t="shared" si="43"/>
        <v>1.3147893414881622</v>
      </c>
      <c r="Y146" s="3">
        <f t="shared" si="44"/>
        <v>2.4612760058452769</v>
      </c>
      <c r="Z146" s="7">
        <f t="shared" si="45"/>
        <v>0.53419012673331756</v>
      </c>
      <c r="AA146">
        <f t="shared" si="53"/>
        <v>2.4936215143506789E-3</v>
      </c>
      <c r="AD146">
        <f t="shared" si="54"/>
        <v>134</v>
      </c>
      <c r="AE146" s="2">
        <f t="shared" si="46"/>
        <v>1.0090381820396588</v>
      </c>
      <c r="AF146" s="3">
        <f t="shared" si="55"/>
        <v>1.0300541714841056</v>
      </c>
      <c r="AG146" s="7">
        <f t="shared" si="47"/>
        <v>0.97959719981118376</v>
      </c>
      <c r="AH146">
        <f t="shared" si="56"/>
        <v>6.2650745706942693E-5</v>
      </c>
    </row>
    <row r="147" spans="6:34" x14ac:dyDescent="0.45">
      <c r="F147">
        <v>135</v>
      </c>
      <c r="G147" s="2">
        <f t="shared" si="40"/>
        <v>1.3174975922609622</v>
      </c>
      <c r="H147" s="3">
        <f t="shared" si="57"/>
        <v>2.4778751757262447</v>
      </c>
      <c r="I147" s="7">
        <f t="shared" si="41"/>
        <v>0.53170458510881791</v>
      </c>
      <c r="J147">
        <f t="shared" si="48"/>
        <v>1.4775264496910046E-2</v>
      </c>
      <c r="M147">
        <f t="shared" si="49"/>
        <v>135</v>
      </c>
      <c r="N147" s="2">
        <f t="shared" si="42"/>
        <v>1.0091064467841133</v>
      </c>
      <c r="O147" s="3">
        <f t="shared" si="50"/>
        <v>1.0302818185797133</v>
      </c>
      <c r="P147" s="7">
        <f t="shared" si="51"/>
        <v>0.9794470101153574</v>
      </c>
      <c r="Q147" s="5">
        <f t="shared" si="52"/>
        <v>3.70481645914235E-4</v>
      </c>
      <c r="W147">
        <v>135</v>
      </c>
      <c r="X147" s="2">
        <f t="shared" si="43"/>
        <v>1.3174975922609622</v>
      </c>
      <c r="Y147" s="3">
        <f t="shared" si="44"/>
        <v>2.4778751757262447</v>
      </c>
      <c r="Z147" s="7">
        <f t="shared" si="45"/>
        <v>0.53170458510881791</v>
      </c>
      <c r="AA147">
        <f t="shared" si="53"/>
        <v>2.4987579663891986E-3</v>
      </c>
      <c r="AD147">
        <f t="shared" si="54"/>
        <v>135</v>
      </c>
      <c r="AE147" s="2">
        <f t="shared" si="46"/>
        <v>1.0091064467841133</v>
      </c>
      <c r="AF147" s="3">
        <f t="shared" si="55"/>
        <v>1.0302818185797133</v>
      </c>
      <c r="AG147" s="7">
        <f t="shared" si="47"/>
        <v>0.9794470101153574</v>
      </c>
      <c r="AH147">
        <f t="shared" si="56"/>
        <v>6.2654984235495622E-5</v>
      </c>
    </row>
    <row r="148" spans="6:34" x14ac:dyDescent="0.45">
      <c r="F148">
        <v>136</v>
      </c>
      <c r="G148" s="2">
        <f t="shared" si="40"/>
        <v>1.3202114215869318</v>
      </c>
      <c r="H148" s="3">
        <f t="shared" si="57"/>
        <v>2.4945862925973437</v>
      </c>
      <c r="I148" s="7">
        <f t="shared" si="41"/>
        <v>0.52923060849995218</v>
      </c>
      <c r="J148">
        <f t="shared" si="48"/>
        <v>1.4805699122617302E-2</v>
      </c>
      <c r="M148">
        <f t="shared" si="49"/>
        <v>136</v>
      </c>
      <c r="N148" s="2">
        <f t="shared" si="42"/>
        <v>1.0091747161469018</v>
      </c>
      <c r="O148" s="3">
        <f t="shared" si="50"/>
        <v>1.0305095159864615</v>
      </c>
      <c r="P148" s="7">
        <f t="shared" si="51"/>
        <v>0.97929684344628609</v>
      </c>
      <c r="Q148" s="5">
        <f t="shared" si="52"/>
        <v>3.705067102134197E-4</v>
      </c>
      <c r="W148">
        <v>136</v>
      </c>
      <c r="X148" s="2">
        <f t="shared" si="43"/>
        <v>1.3202114215869318</v>
      </c>
      <c r="Y148" s="3">
        <f t="shared" si="44"/>
        <v>2.4945862925973437</v>
      </c>
      <c r="Z148" s="7">
        <f t="shared" si="45"/>
        <v>0.52923060849995218</v>
      </c>
      <c r="AA148">
        <f t="shared" si="53"/>
        <v>2.5039049986779259E-3</v>
      </c>
      <c r="AD148">
        <f t="shared" si="54"/>
        <v>136</v>
      </c>
      <c r="AE148" s="2">
        <f t="shared" si="46"/>
        <v>1.0091747161469018</v>
      </c>
      <c r="AF148" s="3">
        <f t="shared" si="55"/>
        <v>1.0305095159864615</v>
      </c>
      <c r="AG148" s="7">
        <f t="shared" si="47"/>
        <v>0.97929684344628609</v>
      </c>
      <c r="AH148">
        <f t="shared" si="56"/>
        <v>6.2659223050798911E-5</v>
      </c>
    </row>
    <row r="149" spans="6:34" x14ac:dyDescent="0.45">
      <c r="F149">
        <v>137</v>
      </c>
      <c r="G149" s="2">
        <f t="shared" si="40"/>
        <v>1.3229308409569771</v>
      </c>
      <c r="H149" s="3">
        <f t="shared" si="57"/>
        <v>2.5114101114438347</v>
      </c>
      <c r="I149" s="7">
        <f t="shared" si="41"/>
        <v>0.52676814309567743</v>
      </c>
      <c r="J149">
        <f t="shared" si="48"/>
        <v>1.4836196438670445E-2</v>
      </c>
      <c r="M149">
        <f t="shared" si="49"/>
        <v>137</v>
      </c>
      <c r="N149" s="2">
        <f t="shared" si="42"/>
        <v>1.0092429901283368</v>
      </c>
      <c r="O149" s="3">
        <f t="shared" si="50"/>
        <v>1.0307372637154693</v>
      </c>
      <c r="P149" s="7">
        <f t="shared" si="51"/>
        <v>0.97914669980043934</v>
      </c>
      <c r="Q149" s="5">
        <f t="shared" si="52"/>
        <v>3.7053177620828651E-4</v>
      </c>
      <c r="W149">
        <v>137</v>
      </c>
      <c r="X149" s="2">
        <f t="shared" si="43"/>
        <v>1.3229308409569771</v>
      </c>
      <c r="Y149" s="3">
        <f t="shared" si="44"/>
        <v>2.5114101114438347</v>
      </c>
      <c r="Z149" s="7">
        <f t="shared" si="45"/>
        <v>0.52676814309567743</v>
      </c>
      <c r="AA149">
        <f t="shared" si="53"/>
        <v>2.5090626330104429E-3</v>
      </c>
      <c r="AD149">
        <f t="shared" si="54"/>
        <v>137</v>
      </c>
      <c r="AE149" s="2">
        <f t="shared" si="46"/>
        <v>1.0092429901283368</v>
      </c>
      <c r="AF149" s="3">
        <f t="shared" si="55"/>
        <v>1.0307372637154693</v>
      </c>
      <c r="AG149" s="7">
        <f t="shared" si="47"/>
        <v>0.97914669980043934</v>
      </c>
      <c r="AH149">
        <f t="shared" si="56"/>
        <v>6.2663462152871981E-5</v>
      </c>
    </row>
    <row r="150" spans="6:34" x14ac:dyDescent="0.45">
      <c r="F150">
        <v>138</v>
      </c>
      <c r="G150" s="2">
        <f t="shared" si="40"/>
        <v>1.325655861885674</v>
      </c>
      <c r="H150" s="3">
        <f t="shared" si="57"/>
        <v>2.5283473923426985</v>
      </c>
      <c r="I150" s="7">
        <f t="shared" si="41"/>
        <v>0.52431713533532942</v>
      </c>
      <c r="J150">
        <f t="shared" si="48"/>
        <v>1.4866756574201332E-2</v>
      </c>
      <c r="M150">
        <f t="shared" si="49"/>
        <v>138</v>
      </c>
      <c r="N150" s="2">
        <f t="shared" si="42"/>
        <v>1.0093112687287307</v>
      </c>
      <c r="O150" s="3">
        <f t="shared" si="50"/>
        <v>1.0309650617778583</v>
      </c>
      <c r="P150" s="7">
        <f t="shared" si="51"/>
        <v>0.97899657917428695</v>
      </c>
      <c r="Q150" s="5">
        <f t="shared" si="52"/>
        <v>3.7055684389895009E-4</v>
      </c>
      <c r="W150">
        <v>138</v>
      </c>
      <c r="X150" s="2">
        <f t="shared" si="43"/>
        <v>1.325655861885674</v>
      </c>
      <c r="Y150" s="3">
        <f t="shared" si="44"/>
        <v>2.5283473923426985</v>
      </c>
      <c r="Z150" s="7">
        <f t="shared" si="45"/>
        <v>0.52431713533532942</v>
      </c>
      <c r="AA150">
        <f t="shared" si="53"/>
        <v>2.5142308912252252E-3</v>
      </c>
      <c r="AD150">
        <f t="shared" si="54"/>
        <v>138</v>
      </c>
      <c r="AE150" s="2">
        <f t="shared" si="46"/>
        <v>1.0093112687287307</v>
      </c>
      <c r="AF150" s="3">
        <f t="shared" si="55"/>
        <v>1.0309650617778583</v>
      </c>
      <c r="AG150" s="7">
        <f t="shared" si="47"/>
        <v>0.97899657917428695</v>
      </c>
      <c r="AH150">
        <f t="shared" si="56"/>
        <v>6.2667701541734198E-5</v>
      </c>
    </row>
    <row r="151" spans="6:34" x14ac:dyDescent="0.45">
      <c r="F151">
        <v>139</v>
      </c>
      <c r="G151" s="2">
        <f t="shared" si="40"/>
        <v>1.3283864959113156</v>
      </c>
      <c r="H151" s="3">
        <f t="shared" si="57"/>
        <v>2.5453989004969757</v>
      </c>
      <c r="I151" s="7">
        <f t="shared" si="41"/>
        <v>0.52187753190745667</v>
      </c>
      <c r="J151">
        <f t="shared" si="48"/>
        <v>1.4897379658607794E-2</v>
      </c>
      <c r="M151">
        <f t="shared" si="49"/>
        <v>139</v>
      </c>
      <c r="N151" s="2">
        <f t="shared" si="42"/>
        <v>1.0093795519483959</v>
      </c>
      <c r="O151" s="3">
        <f t="shared" si="50"/>
        <v>1.0311929101847519</v>
      </c>
      <c r="P151" s="7">
        <f t="shared" si="51"/>
        <v>0.97884648156430032</v>
      </c>
      <c r="Q151" s="5">
        <f t="shared" si="52"/>
        <v>3.7058191328552526E-4</v>
      </c>
      <c r="W151">
        <v>139</v>
      </c>
      <c r="X151" s="2">
        <f t="shared" si="43"/>
        <v>1.3283864959113156</v>
      </c>
      <c r="Y151" s="3">
        <f t="shared" si="44"/>
        <v>2.5453989004969757</v>
      </c>
      <c r="Z151" s="7">
        <f t="shared" si="45"/>
        <v>0.52187753190745667</v>
      </c>
      <c r="AA151">
        <f t="shared" si="53"/>
        <v>2.5194097952057296E-3</v>
      </c>
      <c r="AD151">
        <f t="shared" si="54"/>
        <v>139</v>
      </c>
      <c r="AE151" s="2">
        <f t="shared" si="46"/>
        <v>1.0093795519483959</v>
      </c>
      <c r="AF151" s="3">
        <f t="shared" si="55"/>
        <v>1.0311929101847519</v>
      </c>
      <c r="AG151" s="7">
        <f t="shared" si="47"/>
        <v>0.97884648156430032</v>
      </c>
      <c r="AH151">
        <f t="shared" si="56"/>
        <v>6.2671941217404996E-5</v>
      </c>
    </row>
    <row r="152" spans="6:34" x14ac:dyDescent="0.45">
      <c r="F152">
        <v>140</v>
      </c>
      <c r="G152" s="2">
        <f t="shared" si="40"/>
        <v>1.3311227545959632</v>
      </c>
      <c r="H152" s="3">
        <f t="shared" si="57"/>
        <v>2.5625654062703362</v>
      </c>
      <c r="I152" s="7">
        <f t="shared" si="41"/>
        <v>0.51944927974866184</v>
      </c>
      <c r="J152">
        <f t="shared" si="48"/>
        <v>1.4928065821554213E-2</v>
      </c>
      <c r="M152">
        <f t="shared" si="49"/>
        <v>140</v>
      </c>
      <c r="N152" s="2">
        <f t="shared" si="42"/>
        <v>1.0094478397876452</v>
      </c>
      <c r="O152" s="3">
        <f t="shared" si="50"/>
        <v>1.0314208089472765</v>
      </c>
      <c r="P152" s="7">
        <f t="shared" si="51"/>
        <v>0.9786964069669507</v>
      </c>
      <c r="Q152" s="5">
        <f t="shared" si="52"/>
        <v>3.7060698436812672E-4</v>
      </c>
      <c r="W152">
        <v>140</v>
      </c>
      <c r="X152" s="2">
        <f t="shared" si="43"/>
        <v>1.3311227545959632</v>
      </c>
      <c r="Y152" s="3">
        <f t="shared" si="44"/>
        <v>2.5625654062703362</v>
      </c>
      <c r="Z152" s="7">
        <f t="shared" si="45"/>
        <v>0.51944927974866184</v>
      </c>
      <c r="AA152">
        <f t="shared" si="53"/>
        <v>2.5245993668804919E-3</v>
      </c>
      <c r="AD152">
        <f t="shared" si="54"/>
        <v>140</v>
      </c>
      <c r="AE152" s="2">
        <f t="shared" si="46"/>
        <v>1.0094478397876452</v>
      </c>
      <c r="AF152" s="3">
        <f t="shared" si="55"/>
        <v>1.0314208089472765</v>
      </c>
      <c r="AG152" s="7">
        <f t="shared" si="47"/>
        <v>0.9786964069669507</v>
      </c>
      <c r="AH152">
        <f t="shared" si="56"/>
        <v>6.2676181179903783E-5</v>
      </c>
    </row>
    <row r="153" spans="6:34" x14ac:dyDescent="0.45">
      <c r="F153">
        <v>141</v>
      </c>
      <c r="G153" s="2">
        <f t="shared" si="40"/>
        <v>1.3338646495254929</v>
      </c>
      <c r="H153" s="3">
        <f t="shared" si="57"/>
        <v>2.579847685221885</v>
      </c>
      <c r="I153" s="7">
        <f t="shared" si="41"/>
        <v>0.51703232604244664</v>
      </c>
      <c r="J153">
        <f t="shared" si="48"/>
        <v>1.495881519297205E-2</v>
      </c>
      <c r="M153">
        <f t="shared" si="49"/>
        <v>141</v>
      </c>
      <c r="N153" s="2">
        <f t="shared" si="42"/>
        <v>1.0095161322467907</v>
      </c>
      <c r="O153" s="3">
        <f t="shared" si="50"/>
        <v>1.0316487580765619</v>
      </c>
      <c r="P153" s="7">
        <f t="shared" si="51"/>
        <v>0.9785463553787086</v>
      </c>
      <c r="Q153" s="5">
        <f t="shared" si="52"/>
        <v>3.7063205714686913E-4</v>
      </c>
      <c r="W153">
        <v>141</v>
      </c>
      <c r="X153" s="2">
        <f t="shared" si="43"/>
        <v>1.3338646495254929</v>
      </c>
      <c r="Y153" s="3">
        <f t="shared" si="44"/>
        <v>2.579847685221885</v>
      </c>
      <c r="Z153" s="7">
        <f t="shared" si="45"/>
        <v>0.51703232604244664</v>
      </c>
      <c r="AA153">
        <f t="shared" si="53"/>
        <v>2.529799628223214E-3</v>
      </c>
      <c r="AD153">
        <f t="shared" si="54"/>
        <v>141</v>
      </c>
      <c r="AE153" s="2">
        <f t="shared" si="46"/>
        <v>1.0095161322467907</v>
      </c>
      <c r="AF153" s="3">
        <f t="shared" si="55"/>
        <v>1.0316487580765619</v>
      </c>
      <c r="AG153" s="7">
        <f t="shared" si="47"/>
        <v>0.9785463553787086</v>
      </c>
      <c r="AH153">
        <f t="shared" si="56"/>
        <v>6.2680421429249926E-5</v>
      </c>
    </row>
    <row r="154" spans="6:34" x14ac:dyDescent="0.45">
      <c r="F154">
        <v>142</v>
      </c>
      <c r="G154" s="2">
        <f t="shared" si="40"/>
        <v>1.3366121923096463</v>
      </c>
      <c r="H154" s="3">
        <f t="shared" si="57"/>
        <v>2.5972465181411986</v>
      </c>
      <c r="I154" s="7">
        <f t="shared" si="41"/>
        <v>0.51462661821806388</v>
      </c>
      <c r="J154">
        <f t="shared" si="48"/>
        <v>1.4989627903060406E-2</v>
      </c>
      <c r="M154">
        <f t="shared" si="49"/>
        <v>142</v>
      </c>
      <c r="N154" s="2">
        <f t="shared" si="42"/>
        <v>1.0095844293261456</v>
      </c>
      <c r="O154" s="3">
        <f t="shared" si="50"/>
        <v>1.0318767575837384</v>
      </c>
      <c r="P154" s="7">
        <f t="shared" si="51"/>
        <v>0.97839632679604782</v>
      </c>
      <c r="Q154" s="5">
        <f t="shared" si="52"/>
        <v>3.7065713162186747E-4</v>
      </c>
      <c r="W154">
        <v>142</v>
      </c>
      <c r="X154" s="2">
        <f t="shared" si="43"/>
        <v>1.3366121923096463</v>
      </c>
      <c r="Y154" s="3">
        <f t="shared" si="44"/>
        <v>2.5972465181411986</v>
      </c>
      <c r="Z154" s="7">
        <f t="shared" si="45"/>
        <v>0.51462661821806388</v>
      </c>
      <c r="AA154">
        <f t="shared" si="53"/>
        <v>2.5350106012528625E-3</v>
      </c>
      <c r="AD154">
        <f t="shared" si="54"/>
        <v>142</v>
      </c>
      <c r="AE154" s="2">
        <f t="shared" si="46"/>
        <v>1.0095844293261456</v>
      </c>
      <c r="AF154" s="3">
        <f t="shared" si="55"/>
        <v>1.0318767575837384</v>
      </c>
      <c r="AG154" s="7">
        <f t="shared" si="47"/>
        <v>0.97839632679604782</v>
      </c>
      <c r="AH154">
        <f t="shared" si="56"/>
        <v>6.2684661965462871E-5</v>
      </c>
    </row>
    <row r="155" spans="6:34" x14ac:dyDescent="0.45">
      <c r="F155">
        <v>143</v>
      </c>
      <c r="G155" s="2">
        <f t="shared" si="40"/>
        <v>1.3393653945820798</v>
      </c>
      <c r="H155" s="3">
        <f t="shared" si="57"/>
        <v>2.6147626910836035</v>
      </c>
      <c r="I155" s="7">
        <f t="shared" si="41"/>
        <v>0.51223210394937346</v>
      </c>
      <c r="J155">
        <f t="shared" si="48"/>
        <v>1.5020504082286577E-2</v>
      </c>
      <c r="M155">
        <f t="shared" si="49"/>
        <v>143</v>
      </c>
      <c r="N155" s="2">
        <f t="shared" si="42"/>
        <v>1.0096527310260215</v>
      </c>
      <c r="O155" s="3">
        <f t="shared" si="50"/>
        <v>1.0321048074799402</v>
      </c>
      <c r="P155" s="7">
        <f t="shared" si="51"/>
        <v>0.97824632121544008</v>
      </c>
      <c r="Q155" s="5">
        <f t="shared" si="52"/>
        <v>3.7068220779323612E-4</v>
      </c>
      <c r="W155">
        <v>143</v>
      </c>
      <c r="X155" s="2">
        <f t="shared" si="43"/>
        <v>1.3393653945820798</v>
      </c>
      <c r="Y155" s="3">
        <f t="shared" si="44"/>
        <v>2.6147626910836035</v>
      </c>
      <c r="Z155" s="7">
        <f t="shared" si="45"/>
        <v>0.51223210394937346</v>
      </c>
      <c r="AA155">
        <f t="shared" si="53"/>
        <v>2.540232308033759E-3</v>
      </c>
      <c r="AD155">
        <f t="shared" si="54"/>
        <v>143</v>
      </c>
      <c r="AE155" s="2">
        <f t="shared" si="46"/>
        <v>1.0096527310260215</v>
      </c>
      <c r="AF155" s="3">
        <f t="shared" si="55"/>
        <v>1.0321048074799402</v>
      </c>
      <c r="AG155" s="7">
        <f t="shared" si="47"/>
        <v>0.97824632121544008</v>
      </c>
      <c r="AH155">
        <f t="shared" si="56"/>
        <v>6.2688902788561986E-5</v>
      </c>
    </row>
    <row r="156" spans="6:34" x14ac:dyDescent="0.45">
      <c r="F156">
        <v>144</v>
      </c>
      <c r="G156" s="2">
        <f t="shared" si="40"/>
        <v>1.3421242680004124</v>
      </c>
      <c r="H156" s="3">
        <f t="shared" si="57"/>
        <v>2.6323969954056845</v>
      </c>
      <c r="I156" s="7">
        <f t="shared" si="41"/>
        <v>0.50984873115370455</v>
      </c>
      <c r="J156">
        <f t="shared" si="48"/>
        <v>1.5051443861386593E-2</v>
      </c>
      <c r="M156">
        <f t="shared" si="49"/>
        <v>144</v>
      </c>
      <c r="N156" s="2">
        <f t="shared" si="42"/>
        <v>1.0097210373467318</v>
      </c>
      <c r="O156" s="3">
        <f t="shared" si="50"/>
        <v>1.0323329077763033</v>
      </c>
      <c r="P156" s="7">
        <f t="shared" si="51"/>
        <v>0.97809633863335954</v>
      </c>
      <c r="Q156" s="5">
        <f t="shared" si="52"/>
        <v>3.7070728566109012E-4</v>
      </c>
      <c r="W156">
        <v>144</v>
      </c>
      <c r="X156" s="2">
        <f t="shared" si="43"/>
        <v>1.3421242680004124</v>
      </c>
      <c r="Y156" s="3">
        <f t="shared" si="44"/>
        <v>2.6323969954056845</v>
      </c>
      <c r="Z156" s="7">
        <f t="shared" si="45"/>
        <v>0.50984873115370455</v>
      </c>
      <c r="AA156">
        <f t="shared" si="53"/>
        <v>2.5454647706756738E-3</v>
      </c>
      <c r="AD156">
        <f t="shared" si="54"/>
        <v>144</v>
      </c>
      <c r="AE156" s="2">
        <f t="shared" si="46"/>
        <v>1.0097210373467318</v>
      </c>
      <c r="AF156" s="3">
        <f t="shared" si="55"/>
        <v>1.0323329077763033</v>
      </c>
      <c r="AG156" s="7">
        <f t="shared" si="47"/>
        <v>0.97809633863335954</v>
      </c>
      <c r="AH156">
        <f t="shared" si="56"/>
        <v>6.2693143898566705E-5</v>
      </c>
    </row>
    <row r="157" spans="6:34" x14ac:dyDescent="0.45">
      <c r="F157">
        <v>145</v>
      </c>
      <c r="G157" s="2">
        <f t="shared" si="40"/>
        <v>1.3448888242462758</v>
      </c>
      <c r="H157" s="3">
        <f t="shared" si="57"/>
        <v>2.6501502278010416</v>
      </c>
      <c r="I157" s="7">
        <f t="shared" si="41"/>
        <v>0.50747644799072211</v>
      </c>
      <c r="J157">
        <f t="shared" si="48"/>
        <v>1.5082447371365779E-2</v>
      </c>
      <c r="M157">
        <f t="shared" si="49"/>
        <v>145</v>
      </c>
      <c r="N157" s="2">
        <f t="shared" si="42"/>
        <v>1.0097893482885889</v>
      </c>
      <c r="O157" s="3">
        <f t="shared" si="50"/>
        <v>1.0325610584839664</v>
      </c>
      <c r="P157" s="7">
        <f t="shared" si="51"/>
        <v>0.97794637904627979</v>
      </c>
      <c r="Q157" s="5">
        <f t="shared" si="52"/>
        <v>3.7073236522554423E-4</v>
      </c>
      <c r="W157">
        <v>145</v>
      </c>
      <c r="X157" s="2">
        <f t="shared" si="43"/>
        <v>1.3448888242462758</v>
      </c>
      <c r="Y157" s="3">
        <f t="shared" si="44"/>
        <v>2.6501502278010416</v>
      </c>
      <c r="Z157" s="7">
        <f t="shared" si="45"/>
        <v>0.50747644799072211</v>
      </c>
      <c r="AA157">
        <f t="shared" si="53"/>
        <v>2.5507080113339182E-3</v>
      </c>
      <c r="AD157">
        <f t="shared" si="54"/>
        <v>145</v>
      </c>
      <c r="AE157" s="2">
        <f t="shared" si="46"/>
        <v>1.0097893482885889</v>
      </c>
      <c r="AF157" s="3">
        <f t="shared" si="55"/>
        <v>1.0325610584839664</v>
      </c>
      <c r="AG157" s="7">
        <f t="shared" si="47"/>
        <v>0.97794637904627979</v>
      </c>
      <c r="AH157">
        <f t="shared" si="56"/>
        <v>6.2697385295496449E-5</v>
      </c>
    </row>
    <row r="158" spans="6:34" x14ac:dyDescent="0.45">
      <c r="F158">
        <v>146</v>
      </c>
      <c r="G158" s="2">
        <f t="shared" si="40"/>
        <v>1.3476590750253645</v>
      </c>
      <c r="H158" s="3">
        <f t="shared" si="57"/>
        <v>2.6680231903362799</v>
      </c>
      <c r="I158" s="7">
        <f t="shared" si="41"/>
        <v>0.50511520286130063</v>
      </c>
      <c r="J158">
        <f t="shared" si="48"/>
        <v>1.5113514743499314E-2</v>
      </c>
      <c r="M158">
        <f t="shared" si="49"/>
        <v>146</v>
      </c>
      <c r="N158" s="2">
        <f t="shared" si="42"/>
        <v>1.0098576638519052</v>
      </c>
      <c r="O158" s="3">
        <f t="shared" si="50"/>
        <v>1.0327892596140711</v>
      </c>
      <c r="P158" s="7">
        <f t="shared" si="51"/>
        <v>0.97779644245067499</v>
      </c>
      <c r="Q158" s="5">
        <f t="shared" si="52"/>
        <v>3.7075744648671309E-4</v>
      </c>
      <c r="W158">
        <v>146</v>
      </c>
      <c r="X158" s="2">
        <f t="shared" si="43"/>
        <v>1.3476590750253645</v>
      </c>
      <c r="Y158" s="3">
        <f t="shared" si="44"/>
        <v>2.6680231903362799</v>
      </c>
      <c r="Z158" s="7">
        <f t="shared" si="45"/>
        <v>0.50511520286130063</v>
      </c>
      <c r="AA158">
        <f t="shared" si="53"/>
        <v>2.5559620522094427E-3</v>
      </c>
      <c r="AD158">
        <f t="shared" si="54"/>
        <v>146</v>
      </c>
      <c r="AE158" s="2">
        <f t="shared" si="46"/>
        <v>1.0098576638519052</v>
      </c>
      <c r="AF158" s="3">
        <f t="shared" si="55"/>
        <v>1.0327892596140711</v>
      </c>
      <c r="AG158" s="7">
        <f t="shared" si="47"/>
        <v>0.97779644245067499</v>
      </c>
      <c r="AH158">
        <f t="shared" si="56"/>
        <v>6.2701626979370597E-5</v>
      </c>
    </row>
    <row r="159" spans="6:34" x14ac:dyDescent="0.45">
      <c r="F159">
        <v>147</v>
      </c>
      <c r="G159" s="2">
        <f t="shared" si="40"/>
        <v>1.3504350320674843</v>
      </c>
      <c r="H159" s="3">
        <f t="shared" si="57"/>
        <v>2.6860166904872482</v>
      </c>
      <c r="I159" s="7">
        <f t="shared" si="41"/>
        <v>0.50276494440640018</v>
      </c>
      <c r="J159">
        <f t="shared" si="48"/>
        <v>1.5144646109332775E-2</v>
      </c>
      <c r="M159">
        <f t="shared" si="49"/>
        <v>147</v>
      </c>
      <c r="N159" s="2">
        <f t="shared" si="42"/>
        <v>1.0099259840369941</v>
      </c>
      <c r="O159" s="3">
        <f t="shared" si="50"/>
        <v>1.0330175111777606</v>
      </c>
      <c r="P159" s="7">
        <f t="shared" si="51"/>
        <v>0.97764652884302072</v>
      </c>
      <c r="Q159" s="5">
        <f t="shared" si="52"/>
        <v>3.7078252944471176E-4</v>
      </c>
      <c r="W159">
        <v>147</v>
      </c>
      <c r="X159" s="2">
        <f t="shared" si="43"/>
        <v>1.3504350320674843</v>
      </c>
      <c r="Y159" s="3">
        <f t="shared" si="44"/>
        <v>2.6860166904872482</v>
      </c>
      <c r="Z159" s="7">
        <f t="shared" si="45"/>
        <v>0.50276494440640018</v>
      </c>
      <c r="AA159">
        <f t="shared" si="53"/>
        <v>2.5612269155489251E-3</v>
      </c>
      <c r="AD159">
        <f t="shared" si="54"/>
        <v>147</v>
      </c>
      <c r="AE159" s="2">
        <f t="shared" si="46"/>
        <v>1.0099259840369941</v>
      </c>
      <c r="AF159" s="3">
        <f t="shared" si="55"/>
        <v>1.0330175111777606</v>
      </c>
      <c r="AG159" s="7">
        <f t="shared" si="47"/>
        <v>0.97764652884302072</v>
      </c>
      <c r="AH159">
        <f t="shared" si="56"/>
        <v>6.2705868950208599E-5</v>
      </c>
    </row>
    <row r="160" spans="6:34" x14ac:dyDescent="0.45">
      <c r="F160">
        <v>148</v>
      </c>
      <c r="G160" s="2">
        <f t="shared" si="40"/>
        <v>1.3532167071266032</v>
      </c>
      <c r="H160" s="3">
        <f t="shared" si="57"/>
        <v>2.7041315411755198</v>
      </c>
      <c r="I160" s="7">
        <f t="shared" si="41"/>
        <v>0.50042562150595049</v>
      </c>
      <c r="J160">
        <f t="shared" si="48"/>
        <v>1.5175841600682713E-2</v>
      </c>
      <c r="M160">
        <f t="shared" si="49"/>
        <v>148</v>
      </c>
      <c r="N160" s="2">
        <f t="shared" si="42"/>
        <v>1.0099943088441672</v>
      </c>
      <c r="O160" s="3">
        <f t="shared" si="50"/>
        <v>1.0332458131861808</v>
      </c>
      <c r="P160" s="7">
        <f t="shared" si="51"/>
        <v>0.97749663821979216</v>
      </c>
      <c r="Q160" s="5">
        <f t="shared" si="52"/>
        <v>3.7080761409965472E-4</v>
      </c>
      <c r="W160">
        <v>148</v>
      </c>
      <c r="X160" s="2">
        <f t="shared" si="43"/>
        <v>1.3532167071266032</v>
      </c>
      <c r="Y160" s="3">
        <f t="shared" si="44"/>
        <v>2.7041315411755198</v>
      </c>
      <c r="Z160" s="7">
        <f t="shared" si="45"/>
        <v>0.50042562150595049</v>
      </c>
      <c r="AA160">
        <f t="shared" si="53"/>
        <v>2.5665026236448701E-3</v>
      </c>
      <c r="AD160">
        <f t="shared" si="54"/>
        <v>148</v>
      </c>
      <c r="AE160" s="2">
        <f t="shared" si="46"/>
        <v>1.0099943088441672</v>
      </c>
      <c r="AF160" s="3">
        <f t="shared" si="55"/>
        <v>1.0332458131861808</v>
      </c>
      <c r="AG160" s="7">
        <f t="shared" si="47"/>
        <v>0.97749663821979216</v>
      </c>
      <c r="AH160">
        <f t="shared" si="56"/>
        <v>6.2710111208029833E-5</v>
      </c>
    </row>
    <row r="161" spans="6:34" x14ac:dyDescent="0.45">
      <c r="F161">
        <v>149</v>
      </c>
      <c r="G161" s="2">
        <f t="shared" si="40"/>
        <v>1.3560041119808999</v>
      </c>
      <c r="H161" s="3">
        <f t="shared" si="57"/>
        <v>2.722368560805116</v>
      </c>
      <c r="I161" s="7">
        <f t="shared" si="41"/>
        <v>0.49809718327773878</v>
      </c>
      <c r="J161">
        <f t="shared" si="48"/>
        <v>1.5207101349637188E-2</v>
      </c>
      <c r="M161">
        <f t="shared" si="49"/>
        <v>149</v>
      </c>
      <c r="N161" s="2">
        <f t="shared" si="42"/>
        <v>1.0100626382737379</v>
      </c>
      <c r="O161" s="3">
        <f t="shared" si="50"/>
        <v>1.0334741656504807</v>
      </c>
      <c r="P161" s="7">
        <f t="shared" si="51"/>
        <v>0.97734677057746544</v>
      </c>
      <c r="Q161" s="5">
        <f t="shared" si="52"/>
        <v>3.7083270045165694E-4</v>
      </c>
      <c r="W161">
        <v>149</v>
      </c>
      <c r="X161" s="2">
        <f t="shared" si="43"/>
        <v>1.3560041119808999</v>
      </c>
      <c r="Y161" s="3">
        <f t="shared" si="44"/>
        <v>2.722368560805116</v>
      </c>
      <c r="Z161" s="7">
        <f t="shared" si="45"/>
        <v>0.49809718327773878</v>
      </c>
      <c r="AA161">
        <f t="shared" si="53"/>
        <v>2.5717891988357006E-3</v>
      </c>
      <c r="AD161">
        <f t="shared" si="54"/>
        <v>149</v>
      </c>
      <c r="AE161" s="2">
        <f t="shared" si="46"/>
        <v>1.0100626382737379</v>
      </c>
      <c r="AF161" s="3">
        <f t="shared" si="55"/>
        <v>1.0334741656504807</v>
      </c>
      <c r="AG161" s="7">
        <f t="shared" si="47"/>
        <v>0.97734677057746544</v>
      </c>
      <c r="AH161">
        <f t="shared" si="56"/>
        <v>6.2714353752853734E-5</v>
      </c>
    </row>
    <row r="162" spans="6:34" x14ac:dyDescent="0.45">
      <c r="F162">
        <v>150</v>
      </c>
      <c r="G162" s="2">
        <f t="shared" si="40"/>
        <v>1.3587972584328138</v>
      </c>
      <c r="H162" s="3">
        <f t="shared" si="57"/>
        <v>2.7407285732994842</v>
      </c>
      <c r="I162" s="7">
        <f t="shared" si="41"/>
        <v>0.49577957907630271</v>
      </c>
      <c r="J162">
        <f t="shared" si="48"/>
        <v>1.5238425488556343E-2</v>
      </c>
      <c r="M162">
        <f t="shared" si="49"/>
        <v>150</v>
      </c>
      <c r="N162" s="2">
        <f t="shared" si="42"/>
        <v>1.0101309723260188</v>
      </c>
      <c r="O162" s="3">
        <f t="shared" si="50"/>
        <v>1.0337025685818111</v>
      </c>
      <c r="P162" s="7">
        <f t="shared" si="51"/>
        <v>0.97719692591251717</v>
      </c>
      <c r="Q162" s="5">
        <f t="shared" si="52"/>
        <v>3.7085778850083319E-4</v>
      </c>
      <c r="W162">
        <v>150</v>
      </c>
      <c r="X162" s="2">
        <f t="shared" si="43"/>
        <v>1.3587972584328138</v>
      </c>
      <c r="Y162" s="3">
        <f t="shared" si="44"/>
        <v>2.7407285732994842</v>
      </c>
      <c r="Z162" s="7">
        <f t="shared" si="45"/>
        <v>0.49577957907630271</v>
      </c>
      <c r="AA162">
        <f t="shared" si="53"/>
        <v>2.577086663505852E-3</v>
      </c>
      <c r="AD162">
        <f t="shared" si="54"/>
        <v>150</v>
      </c>
      <c r="AE162" s="2">
        <f t="shared" si="46"/>
        <v>1.0101309723260188</v>
      </c>
      <c r="AF162" s="3">
        <f t="shared" si="55"/>
        <v>1.0337025685818111</v>
      </c>
      <c r="AG162" s="7">
        <f t="shared" si="47"/>
        <v>0.97719692591251717</v>
      </c>
      <c r="AH162">
        <f t="shared" si="56"/>
        <v>6.2718596584699724E-5</v>
      </c>
    </row>
    <row r="163" spans="6:34" x14ac:dyDescent="0.45">
      <c r="F163">
        <v>151</v>
      </c>
      <c r="G163" s="2">
        <f t="shared" si="40"/>
        <v>1.3615961583090965</v>
      </c>
      <c r="H163" s="3">
        <f t="shared" si="57"/>
        <v>2.7592124081387208</v>
      </c>
      <c r="I163" s="7">
        <f t="shared" si="41"/>
        <v>0.49347275849182887</v>
      </c>
      <c r="J163">
        <f t="shared" si="48"/>
        <v>1.5269814150072966E-2</v>
      </c>
      <c r="M163">
        <f t="shared" si="49"/>
        <v>151</v>
      </c>
      <c r="N163" s="2">
        <f t="shared" si="42"/>
        <v>1.0101993110013225</v>
      </c>
      <c r="O163" s="3">
        <f t="shared" si="50"/>
        <v>1.0339310219913254</v>
      </c>
      <c r="P163" s="7">
        <f t="shared" si="51"/>
        <v>0.9770471042214246</v>
      </c>
      <c r="Q163" s="5">
        <f t="shared" si="52"/>
        <v>3.7088287824729835E-4</v>
      </c>
      <c r="W163">
        <v>151</v>
      </c>
      <c r="X163" s="2">
        <f t="shared" si="43"/>
        <v>1.3615961583090965</v>
      </c>
      <c r="Y163" s="3">
        <f t="shared" si="44"/>
        <v>2.7592124081387208</v>
      </c>
      <c r="Z163" s="7">
        <f t="shared" si="45"/>
        <v>0.49347275849182887</v>
      </c>
      <c r="AA163">
        <f t="shared" si="53"/>
        <v>2.582395040085869E-3</v>
      </c>
      <c r="AD163">
        <f t="shared" si="54"/>
        <v>151</v>
      </c>
      <c r="AE163" s="2">
        <f t="shared" si="46"/>
        <v>1.0101993110013225</v>
      </c>
      <c r="AF163" s="3">
        <f t="shared" si="55"/>
        <v>1.0339310219913254</v>
      </c>
      <c r="AG163" s="7">
        <f t="shared" si="47"/>
        <v>0.9770471042214246</v>
      </c>
      <c r="AH163">
        <f t="shared" si="56"/>
        <v>6.2722839703587208E-5</v>
      </c>
    </row>
    <row r="164" spans="6:34" x14ac:dyDescent="0.45">
      <c r="F164">
        <v>152</v>
      </c>
      <c r="G164" s="2">
        <f t="shared" si="40"/>
        <v>1.3644008234608604</v>
      </c>
      <c r="H164" s="3">
        <f t="shared" si="57"/>
        <v>2.7778209003970433</v>
      </c>
      <c r="I164" s="7">
        <f t="shared" si="41"/>
        <v>0.49117667134905713</v>
      </c>
      <c r="J164">
        <f t="shared" si="48"/>
        <v>1.5301267467093049E-2</v>
      </c>
      <c r="M164">
        <f t="shared" si="49"/>
        <v>152</v>
      </c>
      <c r="N164" s="2">
        <f t="shared" si="42"/>
        <v>1.0102676542999618</v>
      </c>
      <c r="O164" s="3">
        <f t="shared" si="50"/>
        <v>1.0341595258901792</v>
      </c>
      <c r="P164" s="7">
        <f t="shared" si="51"/>
        <v>0.97689730550066545</v>
      </c>
      <c r="Q164" s="5">
        <f t="shared" si="52"/>
        <v>3.7090796969116706E-4</v>
      </c>
      <c r="W164">
        <v>152</v>
      </c>
      <c r="X164" s="2">
        <f t="shared" si="43"/>
        <v>1.3644008234608604</v>
      </c>
      <c r="Y164" s="3">
        <f t="shared" si="44"/>
        <v>2.7778209003970433</v>
      </c>
      <c r="Z164" s="7">
        <f t="shared" si="45"/>
        <v>0.49117667134905713</v>
      </c>
      <c r="AA164">
        <f t="shared" si="53"/>
        <v>2.5877143510525005E-3</v>
      </c>
      <c r="AD164">
        <f t="shared" si="54"/>
        <v>152</v>
      </c>
      <c r="AE164" s="2">
        <f t="shared" si="46"/>
        <v>1.0102676542999618</v>
      </c>
      <c r="AF164" s="3">
        <f t="shared" si="55"/>
        <v>1.0341595258901792</v>
      </c>
      <c r="AG164" s="7">
        <f t="shared" si="47"/>
        <v>0.97689730550066545</v>
      </c>
      <c r="AH164">
        <f t="shared" si="56"/>
        <v>6.2727083109535609E-5</v>
      </c>
    </row>
    <row r="165" spans="6:34" x14ac:dyDescent="0.45">
      <c r="F165">
        <v>153</v>
      </c>
      <c r="G165" s="2">
        <f t="shared" si="40"/>
        <v>1.3672112657636282</v>
      </c>
      <c r="H165" s="3">
        <f t="shared" si="57"/>
        <v>2.7965548907805222</v>
      </c>
      <c r="I165" s="7">
        <f t="shared" si="41"/>
        <v>0.48889126770618746</v>
      </c>
      <c r="J165">
        <f t="shared" si="48"/>
        <v>1.5332785572796328E-2</v>
      </c>
      <c r="M165">
        <f t="shared" si="49"/>
        <v>153</v>
      </c>
      <c r="N165" s="2">
        <f t="shared" si="42"/>
        <v>1.0103360022222496</v>
      </c>
      <c r="O165" s="3">
        <f t="shared" si="50"/>
        <v>1.0343880802895318</v>
      </c>
      <c r="P165" s="7">
        <f t="shared" si="51"/>
        <v>0.97674752974671764</v>
      </c>
      <c r="Q165" s="5">
        <f t="shared" si="52"/>
        <v>3.7093306283255442E-4</v>
      </c>
      <c r="W165">
        <v>153</v>
      </c>
      <c r="X165" s="2">
        <f t="shared" si="43"/>
        <v>1.3672112657636282</v>
      </c>
      <c r="Y165" s="3">
        <f t="shared" si="44"/>
        <v>2.7965548907805222</v>
      </c>
      <c r="Z165" s="7">
        <f t="shared" si="45"/>
        <v>0.48889126770618746</v>
      </c>
      <c r="AA165">
        <f t="shared" si="53"/>
        <v>2.5930446189287907E-3</v>
      </c>
      <c r="AD165">
        <f t="shared" si="54"/>
        <v>153</v>
      </c>
      <c r="AE165" s="2">
        <f t="shared" si="46"/>
        <v>1.0103360022222496</v>
      </c>
      <c r="AF165" s="3">
        <f t="shared" si="55"/>
        <v>1.0343880802895318</v>
      </c>
      <c r="AG165" s="7">
        <f t="shared" si="47"/>
        <v>0.97674752974671764</v>
      </c>
      <c r="AH165">
        <f t="shared" si="56"/>
        <v>6.2731326802564346E-5</v>
      </c>
    </row>
    <row r="166" spans="6:34" x14ac:dyDescent="0.45">
      <c r="F166">
        <v>154</v>
      </c>
      <c r="G166" s="2">
        <f t="shared" si="40"/>
        <v>1.370027497117386</v>
      </c>
      <c r="H166" s="3">
        <f t="shared" si="57"/>
        <v>2.8154152256650584</v>
      </c>
      <c r="I166" s="7">
        <f t="shared" si="41"/>
        <v>0.48661649785379618</v>
      </c>
      <c r="J166">
        <f t="shared" si="48"/>
        <v>1.5364368600636899E-2</v>
      </c>
      <c r="M166">
        <f t="shared" si="49"/>
        <v>154</v>
      </c>
      <c r="N166" s="2">
        <f t="shared" si="42"/>
        <v>1.0104043547684987</v>
      </c>
      <c r="O166" s="3">
        <f t="shared" si="50"/>
        <v>1.0346166852005434</v>
      </c>
      <c r="P166" s="7">
        <f t="shared" si="51"/>
        <v>0.9765977769560602</v>
      </c>
      <c r="Q166" s="5">
        <f t="shared" si="52"/>
        <v>3.7095815767157508E-4</v>
      </c>
      <c r="W166">
        <v>154</v>
      </c>
      <c r="X166" s="2">
        <f t="shared" si="43"/>
        <v>1.370027497117386</v>
      </c>
      <c r="Y166" s="3">
        <f t="shared" si="44"/>
        <v>2.8154152256650584</v>
      </c>
      <c r="Z166" s="7">
        <f t="shared" si="45"/>
        <v>0.48661649785379618</v>
      </c>
      <c r="AA166">
        <f t="shared" si="53"/>
        <v>2.5983858662841815E-3</v>
      </c>
      <c r="AD166">
        <f t="shared" si="54"/>
        <v>154</v>
      </c>
      <c r="AE166" s="2">
        <f t="shared" si="46"/>
        <v>1.0104043547684987</v>
      </c>
      <c r="AF166" s="3">
        <f t="shared" si="55"/>
        <v>1.0346166852005434</v>
      </c>
      <c r="AG166" s="7">
        <f t="shared" si="47"/>
        <v>0.9765977769560602</v>
      </c>
      <c r="AH166">
        <f t="shared" si="56"/>
        <v>6.273557078269284E-5</v>
      </c>
    </row>
    <row r="167" spans="6:34" x14ac:dyDescent="0.45">
      <c r="F167">
        <v>155</v>
      </c>
      <c r="G167" s="2">
        <f t="shared" si="40"/>
        <v>1.3728495294466301</v>
      </c>
      <c r="H167" s="3">
        <f t="shared" si="57"/>
        <v>2.8344027571346251</v>
      </c>
      <c r="I167" s="7">
        <f t="shared" si="41"/>
        <v>0.48435231231375214</v>
      </c>
      <c r="J167">
        <f t="shared" si="48"/>
        <v>1.5396016684343723E-2</v>
      </c>
      <c r="M167">
        <f t="shared" si="49"/>
        <v>155</v>
      </c>
      <c r="N167" s="2">
        <f t="shared" si="42"/>
        <v>1.0104727119390218</v>
      </c>
      <c r="O167" s="3">
        <f t="shared" si="50"/>
        <v>1.0348453406343776</v>
      </c>
      <c r="P167" s="7">
        <f t="shared" si="51"/>
        <v>0.9764480471251723</v>
      </c>
      <c r="Q167" s="5">
        <f t="shared" si="52"/>
        <v>3.7098325420834396E-4</v>
      </c>
      <c r="W167">
        <v>155</v>
      </c>
      <c r="X167" s="2">
        <f t="shared" si="43"/>
        <v>1.3728495294466301</v>
      </c>
      <c r="Y167" s="3">
        <f t="shared" si="44"/>
        <v>2.8344027571346251</v>
      </c>
      <c r="Z167" s="7">
        <f t="shared" si="45"/>
        <v>0.48435231231375214</v>
      </c>
      <c r="AA167">
        <f t="shared" si="53"/>
        <v>2.6037381157345998E-3</v>
      </c>
      <c r="AD167">
        <f t="shared" si="54"/>
        <v>155</v>
      </c>
      <c r="AE167" s="2">
        <f t="shared" si="46"/>
        <v>1.0104727119390218</v>
      </c>
      <c r="AF167" s="3">
        <f t="shared" si="55"/>
        <v>1.0348453406343776</v>
      </c>
      <c r="AG167" s="7">
        <f t="shared" si="47"/>
        <v>0.9764480471251723</v>
      </c>
      <c r="AH167">
        <f t="shared" si="56"/>
        <v>6.2739815049940513E-5</v>
      </c>
    </row>
    <row r="168" spans="6:34" x14ac:dyDescent="0.45">
      <c r="F168">
        <v>156</v>
      </c>
      <c r="G168" s="2">
        <f t="shared" si="40"/>
        <v>1.3756773747004207</v>
      </c>
      <c r="H168" s="3">
        <f t="shared" si="57"/>
        <v>2.8535183430197613</v>
      </c>
      <c r="I168" s="7">
        <f t="shared" si="41"/>
        <v>0.48209866183814254</v>
      </c>
      <c r="J168">
        <f t="shared" si="48"/>
        <v>1.5427729957921237E-2</v>
      </c>
      <c r="M168">
        <f t="shared" si="49"/>
        <v>156</v>
      </c>
      <c r="N168" s="2">
        <f t="shared" si="42"/>
        <v>1.010541073734132</v>
      </c>
      <c r="O168" s="3">
        <f t="shared" si="50"/>
        <v>1.0350740466021997</v>
      </c>
      <c r="P168" s="7">
        <f t="shared" si="51"/>
        <v>0.97629834025053452</v>
      </c>
      <c r="Q168" s="5">
        <f t="shared" si="52"/>
        <v>3.7100835244297604E-4</v>
      </c>
      <c r="W168">
        <v>156</v>
      </c>
      <c r="X168" s="2">
        <f t="shared" si="43"/>
        <v>1.3756773747004207</v>
      </c>
      <c r="Y168" s="3">
        <f t="shared" si="44"/>
        <v>2.8535183430197613</v>
      </c>
      <c r="Z168" s="7">
        <f t="shared" si="45"/>
        <v>0.48209866183814254</v>
      </c>
      <c r="AA168">
        <f t="shared" si="53"/>
        <v>2.6091013899425617E-3</v>
      </c>
      <c r="AD168">
        <f t="shared" si="54"/>
        <v>156</v>
      </c>
      <c r="AE168" s="2">
        <f t="shared" si="46"/>
        <v>1.010541073734132</v>
      </c>
      <c r="AF168" s="3">
        <f t="shared" si="55"/>
        <v>1.0350740466021997</v>
      </c>
      <c r="AG168" s="7">
        <f t="shared" si="47"/>
        <v>0.97629834025053452</v>
      </c>
      <c r="AH168">
        <f t="shared" si="56"/>
        <v>6.2744059604326826E-5</v>
      </c>
    </row>
    <row r="169" spans="6:34" x14ac:dyDescent="0.45">
      <c r="F169">
        <v>157</v>
      </c>
      <c r="G169" s="2">
        <f t="shared" si="40"/>
        <v>1.3785110448524309</v>
      </c>
      <c r="H169" s="3">
        <f t="shared" si="57"/>
        <v>2.8727628469363276</v>
      </c>
      <c r="I169" s="7">
        <f t="shared" si="41"/>
        <v>0.47985549740820094</v>
      </c>
      <c r="J169">
        <f t="shared" si="48"/>
        <v>1.5459508555649905E-2</v>
      </c>
      <c r="M169">
        <f t="shared" si="49"/>
        <v>157</v>
      </c>
      <c r="N169" s="2">
        <f t="shared" si="42"/>
        <v>1.0106094401541417</v>
      </c>
      <c r="O169" s="3">
        <f t="shared" si="50"/>
        <v>1.0353028031151787</v>
      </c>
      <c r="P169" s="7">
        <f t="shared" si="51"/>
        <v>0.97614865632862591</v>
      </c>
      <c r="Q169" s="5">
        <f t="shared" si="52"/>
        <v>3.7103345237558588E-4</v>
      </c>
      <c r="W169">
        <v>157</v>
      </c>
      <c r="X169" s="2">
        <f t="shared" si="43"/>
        <v>1.3785110448524309</v>
      </c>
      <c r="Y169" s="3">
        <f t="shared" si="44"/>
        <v>2.8727628469363276</v>
      </c>
      <c r="Z169" s="7">
        <f t="shared" si="45"/>
        <v>0.47985549740820094</v>
      </c>
      <c r="AA169">
        <f t="shared" si="53"/>
        <v>2.6144757116172632E-3</v>
      </c>
      <c r="AD169">
        <f t="shared" si="54"/>
        <v>157</v>
      </c>
      <c r="AE169" s="2">
        <f t="shared" si="46"/>
        <v>1.0106094401541417</v>
      </c>
      <c r="AF169" s="3">
        <f t="shared" si="55"/>
        <v>1.0353028031151787</v>
      </c>
      <c r="AG169" s="7">
        <f t="shared" si="47"/>
        <v>0.97614865632862591</v>
      </c>
      <c r="AH169">
        <f t="shared" si="56"/>
        <v>6.2748304445871131E-5</v>
      </c>
    </row>
    <row r="170" spans="6:34" x14ac:dyDescent="0.45">
      <c r="F170">
        <v>158</v>
      </c>
      <c r="G170" s="2">
        <f t="shared" si="40"/>
        <v>1.3813505519009965</v>
      </c>
      <c r="H170" s="3">
        <f t="shared" si="57"/>
        <v>2.8921371383245265</v>
      </c>
      <c r="I170" s="7">
        <f t="shared" si="41"/>
        <v>0.47762277023324035</v>
      </c>
      <c r="J170">
        <f t="shared" si="48"/>
        <v>1.5491352612086774E-2</v>
      </c>
      <c r="M170">
        <f t="shared" si="49"/>
        <v>158</v>
      </c>
      <c r="N170" s="2">
        <f t="shared" si="42"/>
        <v>1.0106778111993644</v>
      </c>
      <c r="O170" s="3">
        <f t="shared" si="50"/>
        <v>1.0355316101844847</v>
      </c>
      <c r="P170" s="7">
        <f t="shared" si="51"/>
        <v>0.97599899535592882</v>
      </c>
      <c r="Q170" s="5">
        <f t="shared" si="52"/>
        <v>3.7105855400628866E-4</v>
      </c>
      <c r="W170">
        <v>158</v>
      </c>
      <c r="X170" s="2">
        <f t="shared" si="43"/>
        <v>1.3813505519009965</v>
      </c>
      <c r="Y170" s="3">
        <f t="shared" si="44"/>
        <v>2.8921371383245265</v>
      </c>
      <c r="Z170" s="7">
        <f t="shared" si="45"/>
        <v>0.47762277023324035</v>
      </c>
      <c r="AA170">
        <f t="shared" si="53"/>
        <v>2.6198611035146749E-3</v>
      </c>
      <c r="AD170">
        <f t="shared" si="54"/>
        <v>158</v>
      </c>
      <c r="AE170" s="2">
        <f t="shared" si="46"/>
        <v>1.0106778111993644</v>
      </c>
      <c r="AF170" s="3">
        <f t="shared" si="55"/>
        <v>1.0355316101844847</v>
      </c>
      <c r="AG170" s="7">
        <f t="shared" si="47"/>
        <v>0.97599899535592882</v>
      </c>
      <c r="AH170">
        <f t="shared" si="56"/>
        <v>6.2752549574592931E-5</v>
      </c>
    </row>
    <row r="171" spans="6:34" x14ac:dyDescent="0.45">
      <c r="F171">
        <v>159</v>
      </c>
      <c r="G171" s="2">
        <f t="shared" si="40"/>
        <v>1.3841959078691695</v>
      </c>
      <c r="H171" s="3">
        <f t="shared" si="57"/>
        <v>2.9116420924881767</v>
      </c>
      <c r="I171" s="7">
        <f t="shared" si="41"/>
        <v>0.47540043174959362</v>
      </c>
      <c r="J171">
        <f t="shared" si="48"/>
        <v>1.5523262262066073E-2</v>
      </c>
      <c r="M171">
        <f t="shared" si="49"/>
        <v>159</v>
      </c>
      <c r="N171" s="2">
        <f t="shared" si="42"/>
        <v>1.0107461868701124</v>
      </c>
      <c r="O171" s="3">
        <f t="shared" si="50"/>
        <v>1.0357604678212913</v>
      </c>
      <c r="P171" s="7">
        <f t="shared" si="51"/>
        <v>0.97584935732892364</v>
      </c>
      <c r="Q171" s="5">
        <f t="shared" si="52"/>
        <v>3.7108365733519905E-4</v>
      </c>
      <c r="W171">
        <v>159</v>
      </c>
      <c r="X171" s="2">
        <f t="shared" si="43"/>
        <v>1.3841959078691695</v>
      </c>
      <c r="Y171" s="3">
        <f t="shared" si="44"/>
        <v>2.9116420924881767</v>
      </c>
      <c r="Z171" s="7">
        <f t="shared" si="45"/>
        <v>0.47540043174959362</v>
      </c>
      <c r="AA171">
        <f t="shared" si="53"/>
        <v>2.6252575884376443E-3</v>
      </c>
      <c r="AD171">
        <f t="shared" si="54"/>
        <v>159</v>
      </c>
      <c r="AE171" s="2">
        <f t="shared" si="46"/>
        <v>1.0107461868701124</v>
      </c>
      <c r="AF171" s="3">
        <f t="shared" si="55"/>
        <v>1.0357604678212913</v>
      </c>
      <c r="AG171" s="7">
        <f t="shared" si="47"/>
        <v>0.97584935732892364</v>
      </c>
      <c r="AH171">
        <f t="shared" si="56"/>
        <v>6.2756794990511593E-5</v>
      </c>
    </row>
    <row r="172" spans="6:34" x14ac:dyDescent="0.45">
      <c r="F172">
        <v>160</v>
      </c>
      <c r="G172" s="2">
        <f t="shared" si="40"/>
        <v>1.3870471248047664</v>
      </c>
      <c r="H172" s="3">
        <f t="shared" si="57"/>
        <v>2.9312785906342622</v>
      </c>
      <c r="I172" s="7">
        <f t="shared" si="41"/>
        <v>0.47318843361955604</v>
      </c>
      <c r="J172">
        <f t="shared" si="48"/>
        <v>1.555523764069976E-2</v>
      </c>
      <c r="M172">
        <f t="shared" si="49"/>
        <v>160</v>
      </c>
      <c r="N172" s="2">
        <f t="shared" si="42"/>
        <v>1.010814567166699</v>
      </c>
      <c r="O172" s="3">
        <f t="shared" si="50"/>
        <v>1.0359893760367735</v>
      </c>
      <c r="P172" s="7">
        <f t="shared" si="51"/>
        <v>0.97569974224409339</v>
      </c>
      <c r="Q172" s="5">
        <f t="shared" si="52"/>
        <v>3.7110876236243207E-4</v>
      </c>
      <c r="W172">
        <v>160</v>
      </c>
      <c r="X172" s="2">
        <f t="shared" si="43"/>
        <v>1.3870471248047664</v>
      </c>
      <c r="Y172" s="3">
        <f t="shared" si="44"/>
        <v>2.9312785906342622</v>
      </c>
      <c r="Z172" s="7">
        <f t="shared" si="45"/>
        <v>0.47318843361955604</v>
      </c>
      <c r="AA172">
        <f t="shared" si="53"/>
        <v>2.6306651892359883E-3</v>
      </c>
      <c r="AD172">
        <f t="shared" si="54"/>
        <v>160</v>
      </c>
      <c r="AE172" s="2">
        <f t="shared" si="46"/>
        <v>1.010814567166699</v>
      </c>
      <c r="AF172" s="3">
        <f t="shared" si="55"/>
        <v>1.0359893760367735</v>
      </c>
      <c r="AG172" s="7">
        <f t="shared" si="47"/>
        <v>0.97569974224409339</v>
      </c>
      <c r="AH172">
        <f t="shared" si="56"/>
        <v>6.2761040693646591E-5</v>
      </c>
    </row>
    <row r="173" spans="6:34" x14ac:dyDescent="0.45">
      <c r="F173">
        <v>161</v>
      </c>
      <c r="G173" s="2">
        <f t="shared" si="40"/>
        <v>1.3899042147804201</v>
      </c>
      <c r="H173" s="3">
        <f t="shared" si="57"/>
        <v>2.9510475199127444</v>
      </c>
      <c r="I173" s="7">
        <f t="shared" si="41"/>
        <v>0.47098672773033368</v>
      </c>
      <c r="J173">
        <f t="shared" si="48"/>
        <v>1.5587278883378092E-2</v>
      </c>
      <c r="M173">
        <f t="shared" si="49"/>
        <v>161</v>
      </c>
      <c r="N173" s="2">
        <f t="shared" si="42"/>
        <v>1.0108829520894371</v>
      </c>
      <c r="O173" s="3">
        <f t="shared" si="50"/>
        <v>1.0362183348421106</v>
      </c>
      <c r="P173" s="7">
        <f t="shared" si="51"/>
        <v>0.97555015009791946</v>
      </c>
      <c r="Q173" s="5">
        <f t="shared" si="52"/>
        <v>3.7113386908810254E-4</v>
      </c>
      <c r="W173">
        <v>161</v>
      </c>
      <c r="X173" s="2">
        <f t="shared" si="43"/>
        <v>1.3899042147804201</v>
      </c>
      <c r="Y173" s="3">
        <f t="shared" si="44"/>
        <v>2.9510475199127444</v>
      </c>
      <c r="Z173" s="7">
        <f t="shared" si="45"/>
        <v>0.47098672773033368</v>
      </c>
      <c r="AA173">
        <f t="shared" si="53"/>
        <v>2.6360839288065889E-3</v>
      </c>
      <c r="AD173">
        <f t="shared" si="54"/>
        <v>161</v>
      </c>
      <c r="AE173" s="2">
        <f t="shared" si="46"/>
        <v>1.0108829520894371</v>
      </c>
      <c r="AF173" s="3">
        <f t="shared" si="55"/>
        <v>1.0362183348421106</v>
      </c>
      <c r="AG173" s="7">
        <f t="shared" si="47"/>
        <v>0.97555015009791946</v>
      </c>
      <c r="AH173">
        <f t="shared" si="56"/>
        <v>6.2765286684017332E-5</v>
      </c>
    </row>
    <row r="174" spans="6:34" x14ac:dyDescent="0.45">
      <c r="F174">
        <v>162</v>
      </c>
      <c r="G174" s="2">
        <f t="shared" ref="G174:G192" si="58">$G$13*(1+$D$5)^F173</f>
        <v>1.392767189893632</v>
      </c>
      <c r="H174" s="3">
        <f t="shared" si="57"/>
        <v>2.9709497734566397</v>
      </c>
      <c r="I174" s="7">
        <f t="shared" si="41"/>
        <v>0.46879526619299783</v>
      </c>
      <c r="J174">
        <f t="shared" si="48"/>
        <v>1.5619386125770228E-2</v>
      </c>
      <c r="M174">
        <f t="shared" si="49"/>
        <v>162</v>
      </c>
      <c r="N174" s="2">
        <f t="shared" si="42"/>
        <v>1.0109513416386398</v>
      </c>
      <c r="O174" s="3">
        <f t="shared" si="50"/>
        <v>1.0364473442484825</v>
      </c>
      <c r="P174" s="7">
        <f t="shared" si="51"/>
        <v>0.97540058088688564</v>
      </c>
      <c r="Q174" s="5">
        <f t="shared" si="52"/>
        <v>3.7115897751232544E-4</v>
      </c>
      <c r="W174">
        <v>162</v>
      </c>
      <c r="X174" s="2">
        <f t="shared" si="43"/>
        <v>1.392767189893632</v>
      </c>
      <c r="Y174" s="3">
        <f t="shared" si="44"/>
        <v>2.9709497734566397</v>
      </c>
      <c r="Z174" s="7">
        <f t="shared" si="45"/>
        <v>0.46879526619299783</v>
      </c>
      <c r="AA174">
        <f t="shared" si="53"/>
        <v>2.6415138300934942E-3</v>
      </c>
      <c r="AD174">
        <f t="shared" si="54"/>
        <v>162</v>
      </c>
      <c r="AE174" s="2">
        <f t="shared" si="46"/>
        <v>1.0109513416386398</v>
      </c>
      <c r="AF174" s="3">
        <f t="shared" si="55"/>
        <v>1.0364473442484825</v>
      </c>
      <c r="AG174" s="7">
        <f t="shared" si="47"/>
        <v>0.97540058088688564</v>
      </c>
      <c r="AH174">
        <f t="shared" si="56"/>
        <v>6.2769532961643265E-5</v>
      </c>
    </row>
    <row r="175" spans="6:34" x14ac:dyDescent="0.45">
      <c r="F175">
        <v>163</v>
      </c>
      <c r="G175" s="2">
        <f t="shared" si="58"/>
        <v>1.395636062266822</v>
      </c>
      <c r="H175" s="3">
        <f t="shared" si="57"/>
        <v>2.9909862504223717</v>
      </c>
      <c r="I175" s="7">
        <f t="shared" si="41"/>
        <v>0.46661400134144299</v>
      </c>
      <c r="J175">
        <f t="shared" si="48"/>
        <v>1.5651559503824769E-2</v>
      </c>
      <c r="M175">
        <f t="shared" si="49"/>
        <v>163</v>
      </c>
      <c r="N175" s="2">
        <f t="shared" si="42"/>
        <v>1.0110197358146198</v>
      </c>
      <c r="O175" s="3">
        <f t="shared" si="50"/>
        <v>1.0366764042670722</v>
      </c>
      <c r="P175" s="7">
        <f t="shared" si="51"/>
        <v>0.97525103460747564</v>
      </c>
      <c r="Q175" s="5">
        <f t="shared" si="52"/>
        <v>3.7118408763521564E-4</v>
      </c>
      <c r="W175">
        <v>163</v>
      </c>
      <c r="X175" s="2">
        <f t="shared" si="43"/>
        <v>1.395636062266822</v>
      </c>
      <c r="Y175" s="3">
        <f t="shared" si="44"/>
        <v>2.9909862504223717</v>
      </c>
      <c r="Z175" s="7">
        <f t="shared" si="45"/>
        <v>0.46661400134144299</v>
      </c>
      <c r="AA175">
        <f t="shared" si="53"/>
        <v>2.6469549160880123E-3</v>
      </c>
      <c r="AD175">
        <f t="shared" si="54"/>
        <v>163</v>
      </c>
      <c r="AE175" s="2">
        <f t="shared" si="46"/>
        <v>1.0110197358146198</v>
      </c>
      <c r="AF175" s="3">
        <f t="shared" si="55"/>
        <v>1.0366764042670722</v>
      </c>
      <c r="AG175" s="7">
        <f t="shared" si="47"/>
        <v>0.97525103460747564</v>
      </c>
      <c r="AH175">
        <f t="shared" si="56"/>
        <v>6.2773779526543809E-5</v>
      </c>
    </row>
    <row r="176" spans="6:34" x14ac:dyDescent="0.45">
      <c r="F176">
        <v>164</v>
      </c>
      <c r="G176" s="2">
        <f t="shared" si="58"/>
        <v>1.3985108440473797</v>
      </c>
      <c r="H176" s="3">
        <f t="shared" si="57"/>
        <v>3.0111578560303935</v>
      </c>
      <c r="I176" s="7">
        <f t="shared" si="41"/>
        <v>0.46444288573134956</v>
      </c>
      <c r="J176">
        <f t="shared" si="48"/>
        <v>1.5683799153770349E-2</v>
      </c>
      <c r="M176">
        <f t="shared" si="49"/>
        <v>164</v>
      </c>
      <c r="N176" s="2">
        <f t="shared" si="42"/>
        <v>1.0110881346176901</v>
      </c>
      <c r="O176" s="3">
        <f t="shared" si="50"/>
        <v>1.0369055149090651</v>
      </c>
      <c r="P176" s="7">
        <f t="shared" si="51"/>
        <v>0.97510151125617339</v>
      </c>
      <c r="Q176" s="5">
        <f t="shared" si="52"/>
        <v>3.7120919945688797E-4</v>
      </c>
      <c r="W176">
        <v>164</v>
      </c>
      <c r="X176" s="2">
        <f t="shared" si="43"/>
        <v>1.3985108440473797</v>
      </c>
      <c r="Y176" s="3">
        <f t="shared" si="44"/>
        <v>3.0111578560303935</v>
      </c>
      <c r="Z176" s="7">
        <f t="shared" si="45"/>
        <v>0.46444288573134956</v>
      </c>
      <c r="AA176">
        <f t="shared" si="53"/>
        <v>2.6524072098288087E-3</v>
      </c>
      <c r="AD176">
        <f t="shared" si="54"/>
        <v>164</v>
      </c>
      <c r="AE176" s="2">
        <f t="shared" si="46"/>
        <v>1.0110881346176901</v>
      </c>
      <c r="AF176" s="3">
        <f t="shared" si="55"/>
        <v>1.0369055149090651</v>
      </c>
      <c r="AG176" s="7">
        <f t="shared" si="47"/>
        <v>0.97510151125617339</v>
      </c>
      <c r="AH176">
        <f t="shared" si="56"/>
        <v>6.2778026378738401E-5</v>
      </c>
    </row>
    <row r="177" spans="6:34" x14ac:dyDescent="0.45">
      <c r="F177">
        <v>165</v>
      </c>
      <c r="G177" s="2">
        <f t="shared" si="58"/>
        <v>1.401391547407717</v>
      </c>
      <c r="H177" s="3">
        <f t="shared" si="57"/>
        <v>3.031465501606085</v>
      </c>
      <c r="I177" s="7">
        <f t="shared" si="41"/>
        <v>0.46228187213915284</v>
      </c>
      <c r="J177">
        <f t="shared" si="48"/>
        <v>1.5716105212116215E-2</v>
      </c>
      <c r="M177">
        <f t="shared" si="49"/>
        <v>165</v>
      </c>
      <c r="N177" s="2">
        <f t="shared" si="42"/>
        <v>1.0111565380481642</v>
      </c>
      <c r="O177" s="3">
        <f t="shared" si="50"/>
        <v>1.0371346761856501</v>
      </c>
      <c r="P177" s="7">
        <f t="shared" si="51"/>
        <v>0.97495201082946359</v>
      </c>
      <c r="Q177" s="5">
        <f t="shared" si="52"/>
        <v>3.7123431297745755E-4</v>
      </c>
      <c r="W177">
        <v>165</v>
      </c>
      <c r="X177" s="2">
        <f t="shared" si="43"/>
        <v>1.401391547407717</v>
      </c>
      <c r="Y177" s="3">
        <f t="shared" si="44"/>
        <v>3.031465501606085</v>
      </c>
      <c r="Z177" s="7">
        <f t="shared" si="45"/>
        <v>0.46228187213915284</v>
      </c>
      <c r="AA177">
        <f t="shared" si="53"/>
        <v>2.6578707344020068E-3</v>
      </c>
      <c r="AD177">
        <f t="shared" si="54"/>
        <v>165</v>
      </c>
      <c r="AE177" s="2">
        <f t="shared" si="46"/>
        <v>1.0111565380481642</v>
      </c>
      <c r="AF177" s="3">
        <f t="shared" si="55"/>
        <v>1.0371346761856501</v>
      </c>
      <c r="AG177" s="7">
        <f t="shared" si="47"/>
        <v>0.97495201082946359</v>
      </c>
      <c r="AH177">
        <f t="shared" si="56"/>
        <v>6.27822735182465E-5</v>
      </c>
    </row>
    <row r="178" spans="6:34" x14ac:dyDescent="0.45">
      <c r="F178">
        <v>166</v>
      </c>
      <c r="G178" s="2">
        <f t="shared" si="58"/>
        <v>1.4042781845453185</v>
      </c>
      <c r="H178" s="3">
        <f t="shared" si="57"/>
        <v>3.051910104620922</v>
      </c>
      <c r="I178" s="7">
        <f t="shared" si="41"/>
        <v>0.46013091356101526</v>
      </c>
      <c r="J178">
        <f t="shared" si="48"/>
        <v>1.5748477815652799E-2</v>
      </c>
      <c r="M178">
        <f t="shared" si="49"/>
        <v>166</v>
      </c>
      <c r="N178" s="2">
        <f t="shared" si="42"/>
        <v>1.0112249461063547</v>
      </c>
      <c r="O178" s="3">
        <f t="shared" si="50"/>
        <v>1.0373638881080167</v>
      </c>
      <c r="P178" s="7">
        <f t="shared" si="51"/>
        <v>0.97480253332383182</v>
      </c>
      <c r="Q178" s="5">
        <f t="shared" si="52"/>
        <v>3.7125942819703922E-4</v>
      </c>
      <c r="W178">
        <v>166</v>
      </c>
      <c r="X178" s="2">
        <f t="shared" si="43"/>
        <v>1.4042781845453185</v>
      </c>
      <c r="Y178" s="3">
        <f t="shared" si="44"/>
        <v>3.051910104620922</v>
      </c>
      <c r="Z178" s="7">
        <f t="shared" si="45"/>
        <v>0.46013091356101526</v>
      </c>
      <c r="AA178">
        <f t="shared" si="53"/>
        <v>2.6633455129412816E-3</v>
      </c>
      <c r="AD178">
        <f t="shared" si="54"/>
        <v>166</v>
      </c>
      <c r="AE178" s="2">
        <f t="shared" si="46"/>
        <v>1.0112249461063547</v>
      </c>
      <c r="AF178" s="3">
        <f t="shared" si="55"/>
        <v>1.0373638881080167</v>
      </c>
      <c r="AG178" s="7">
        <f t="shared" si="47"/>
        <v>0.97480253332383182</v>
      </c>
      <c r="AH178">
        <f t="shared" si="56"/>
        <v>6.2786520945087501E-5</v>
      </c>
    </row>
    <row r="179" spans="6:34" x14ac:dyDescent="0.45">
      <c r="F179">
        <v>167</v>
      </c>
      <c r="G179" s="2">
        <f t="shared" si="58"/>
        <v>1.4071707676827936</v>
      </c>
      <c r="H179" s="3">
        <f t="shared" si="57"/>
        <v>3.0724925887339327</v>
      </c>
      <c r="I179" s="7">
        <f t="shared" si="41"/>
        <v>0.4579899632118038</v>
      </c>
      <c r="J179">
        <f t="shared" si="48"/>
        <v>1.5780917101452289E-2</v>
      </c>
      <c r="M179">
        <f t="shared" si="49"/>
        <v>167</v>
      </c>
      <c r="N179" s="2">
        <f t="shared" si="42"/>
        <v>1.011293358792575</v>
      </c>
      <c r="O179" s="3">
        <f t="shared" si="50"/>
        <v>1.0375931506873588</v>
      </c>
      <c r="P179" s="7">
        <f t="shared" si="51"/>
        <v>0.97465307873576323</v>
      </c>
      <c r="Q179" s="5">
        <f t="shared" si="52"/>
        <v>3.7128454511574789E-4</v>
      </c>
      <c r="W179">
        <v>167</v>
      </c>
      <c r="X179" s="2">
        <f t="shared" si="43"/>
        <v>1.4071707676827936</v>
      </c>
      <c r="Y179" s="3">
        <f t="shared" si="44"/>
        <v>3.0724925887339327</v>
      </c>
      <c r="Z179" s="7">
        <f t="shared" si="45"/>
        <v>0.4579899632118038</v>
      </c>
      <c r="AA179">
        <f t="shared" si="53"/>
        <v>2.6688315686279607E-3</v>
      </c>
      <c r="AD179">
        <f t="shared" si="54"/>
        <v>167</v>
      </c>
      <c r="AE179" s="2">
        <f t="shared" si="46"/>
        <v>1.011293358792575</v>
      </c>
      <c r="AF179" s="3">
        <f t="shared" si="55"/>
        <v>1.0375931506873588</v>
      </c>
      <c r="AG179" s="7">
        <f t="shared" si="47"/>
        <v>0.97465307873576323</v>
      </c>
      <c r="AH179">
        <f t="shared" si="56"/>
        <v>6.2790768659280892E-5</v>
      </c>
    </row>
    <row r="180" spans="6:34" x14ac:dyDescent="0.45">
      <c r="F180">
        <v>168</v>
      </c>
      <c r="G180" s="2">
        <f t="shared" si="58"/>
        <v>1.4100693090679295</v>
      </c>
      <c r="H180" s="3">
        <f t="shared" si="57"/>
        <v>3.0932138838334198</v>
      </c>
      <c r="I180" s="7">
        <f t="shared" si="41"/>
        <v>0.45585897452407353</v>
      </c>
      <c r="J180">
        <f t="shared" si="48"/>
        <v>1.5813423206869247E-2</v>
      </c>
      <c r="M180">
        <f t="shared" si="49"/>
        <v>168</v>
      </c>
      <c r="N180" s="2">
        <f t="shared" si="42"/>
        <v>1.0113617761071376</v>
      </c>
      <c r="O180" s="3">
        <f t="shared" si="50"/>
        <v>1.0378224639348705</v>
      </c>
      <c r="P180" s="7">
        <f t="shared" si="51"/>
        <v>0.97450364706174497</v>
      </c>
      <c r="Q180" s="5">
        <f t="shared" si="52"/>
        <v>3.7130966373369843E-4</v>
      </c>
      <c r="W180">
        <v>168</v>
      </c>
      <c r="X180" s="2">
        <f t="shared" si="43"/>
        <v>1.4100693090679295</v>
      </c>
      <c r="Y180" s="3">
        <f t="shared" si="44"/>
        <v>3.0932138838334198</v>
      </c>
      <c r="Z180" s="7">
        <f t="shared" si="45"/>
        <v>0.45585897452407353</v>
      </c>
      <c r="AA180">
        <f t="shared" si="53"/>
        <v>2.6743289246911224E-3</v>
      </c>
      <c r="AD180">
        <f t="shared" si="54"/>
        <v>168</v>
      </c>
      <c r="AE180" s="2">
        <f t="shared" si="46"/>
        <v>1.0113617761071376</v>
      </c>
      <c r="AF180" s="3">
        <f t="shared" si="55"/>
        <v>1.0378224639348705</v>
      </c>
      <c r="AG180" s="7">
        <f t="shared" si="47"/>
        <v>0.97450364706174497</v>
      </c>
      <c r="AH180">
        <f t="shared" si="56"/>
        <v>6.2795016660846054E-5</v>
      </c>
    </row>
    <row r="181" spans="6:34" x14ac:dyDescent="0.45">
      <c r="F181">
        <v>169</v>
      </c>
      <c r="G181" s="2">
        <f t="shared" si="58"/>
        <v>1.4129738209737395</v>
      </c>
      <c r="H181" s="3">
        <f t="shared" si="57"/>
        <v>3.114074926078978</v>
      </c>
      <c r="I181" s="7">
        <f t="shared" si="41"/>
        <v>0.45373790114705292</v>
      </c>
      <c r="J181">
        <f t="shared" si="48"/>
        <v>1.5845996269541127E-2</v>
      </c>
      <c r="M181">
        <f t="shared" si="49"/>
        <v>169</v>
      </c>
      <c r="N181" s="2">
        <f t="shared" si="42"/>
        <v>1.0114301980503564</v>
      </c>
      <c r="O181" s="3">
        <f t="shared" si="50"/>
        <v>1.0380518278617512</v>
      </c>
      <c r="P181" s="7">
        <f t="shared" si="51"/>
        <v>0.97435423829826318</v>
      </c>
      <c r="Q181" s="5">
        <f t="shared" si="52"/>
        <v>3.71334784051006E-4</v>
      </c>
      <c r="W181">
        <v>169</v>
      </c>
      <c r="X181" s="2">
        <f t="shared" si="43"/>
        <v>1.4129738209737395</v>
      </c>
      <c r="Y181" s="3">
        <f t="shared" si="44"/>
        <v>3.114074926078978</v>
      </c>
      <c r="Z181" s="7">
        <f t="shared" si="45"/>
        <v>0.45373790114705292</v>
      </c>
      <c r="AA181">
        <f t="shared" si="53"/>
        <v>2.6798376044076906E-3</v>
      </c>
      <c r="AD181">
        <f t="shared" si="54"/>
        <v>169</v>
      </c>
      <c r="AE181" s="2">
        <f t="shared" si="46"/>
        <v>1.0114301980503564</v>
      </c>
      <c r="AF181" s="3">
        <f t="shared" si="55"/>
        <v>1.0380518278617512</v>
      </c>
      <c r="AG181" s="7">
        <f t="shared" si="47"/>
        <v>0.97435423829826318</v>
      </c>
      <c r="AH181">
        <f t="shared" si="56"/>
        <v>6.2799264949802488E-5</v>
      </c>
    </row>
    <row r="182" spans="6:34" x14ac:dyDescent="0.45">
      <c r="F182">
        <v>170</v>
      </c>
      <c r="G182" s="2">
        <f t="shared" si="58"/>
        <v>1.4158843156985197</v>
      </c>
      <c r="H182" s="3">
        <f t="shared" si="57"/>
        <v>3.135076657943785</v>
      </c>
      <c r="I182" s="7">
        <f t="shared" si="41"/>
        <v>0.45162669694563745</v>
      </c>
      <c r="J182">
        <f t="shared" si="48"/>
        <v>1.5878636427388924E-2</v>
      </c>
      <c r="M182">
        <f t="shared" si="49"/>
        <v>170</v>
      </c>
      <c r="N182" s="2">
        <f t="shared" si="42"/>
        <v>1.0114986246225444</v>
      </c>
      <c r="O182" s="3">
        <f t="shared" si="50"/>
        <v>1.0382812424792007</v>
      </c>
      <c r="P182" s="7">
        <f t="shared" si="51"/>
        <v>0.97420485244180566</v>
      </c>
      <c r="Q182" s="5">
        <f t="shared" si="52"/>
        <v>3.7135990606778556E-4</v>
      </c>
      <c r="W182">
        <v>170</v>
      </c>
      <c r="X182" s="2">
        <f t="shared" si="43"/>
        <v>1.4158843156985197</v>
      </c>
      <c r="Y182" s="3">
        <f t="shared" si="44"/>
        <v>3.135076657943785</v>
      </c>
      <c r="Z182" s="7">
        <f t="shared" si="45"/>
        <v>0.45162669694563745</v>
      </c>
      <c r="AA182">
        <f t="shared" si="53"/>
        <v>2.6853576311025385E-3</v>
      </c>
      <c r="AD182">
        <f t="shared" si="54"/>
        <v>170</v>
      </c>
      <c r="AE182" s="2">
        <f t="shared" si="46"/>
        <v>1.0114986246225444</v>
      </c>
      <c r="AF182" s="3">
        <f t="shared" si="55"/>
        <v>1.0382812424792007</v>
      </c>
      <c r="AG182" s="7">
        <f t="shared" si="47"/>
        <v>0.97420485244180566</v>
      </c>
      <c r="AH182">
        <f t="shared" si="56"/>
        <v>6.2803513526169614E-5</v>
      </c>
    </row>
    <row r="183" spans="6:34" x14ac:dyDescent="0.45">
      <c r="F183">
        <v>171</v>
      </c>
      <c r="G183" s="2">
        <f t="shared" si="58"/>
        <v>1.4188008055658967</v>
      </c>
      <c r="H183" s="3">
        <f t="shared" si="57"/>
        <v>3.1562200282571822</v>
      </c>
      <c r="I183" s="7">
        <f t="shared" si="41"/>
        <v>0.44952531599938472</v>
      </c>
      <c r="J183">
        <f t="shared" si="48"/>
        <v>1.5911343818617703E-2</v>
      </c>
      <c r="M183">
        <f t="shared" si="49"/>
        <v>171</v>
      </c>
      <c r="N183" s="2">
        <f t="shared" si="42"/>
        <v>1.0115670558240142</v>
      </c>
      <c r="O183" s="3">
        <f t="shared" si="50"/>
        <v>1.0385107077984215</v>
      </c>
      <c r="P183" s="7">
        <f t="shared" si="51"/>
        <v>0.97405548948886034</v>
      </c>
      <c r="Q183" s="5">
        <f t="shared" si="52"/>
        <v>3.7138502978415188E-4</v>
      </c>
      <c r="W183">
        <v>171</v>
      </c>
      <c r="X183" s="2">
        <f t="shared" si="43"/>
        <v>1.4188008055658967</v>
      </c>
      <c r="Y183" s="3">
        <f t="shared" si="44"/>
        <v>3.1562200282571822</v>
      </c>
      <c r="Z183" s="7">
        <f t="shared" si="45"/>
        <v>0.44952531599938472</v>
      </c>
      <c r="AA183">
        <f t="shared" si="53"/>
        <v>2.6908890281485817E-3</v>
      </c>
      <c r="AD183">
        <f t="shared" si="54"/>
        <v>171</v>
      </c>
      <c r="AE183" s="2">
        <f t="shared" si="46"/>
        <v>1.0115670558240142</v>
      </c>
      <c r="AF183" s="3">
        <f t="shared" si="55"/>
        <v>1.0385107077984215</v>
      </c>
      <c r="AG183" s="7">
        <f t="shared" si="47"/>
        <v>0.97405548948886034</v>
      </c>
      <c r="AH183">
        <f t="shared" si="56"/>
        <v>6.2807762389966855E-5</v>
      </c>
    </row>
    <row r="184" spans="6:34" x14ac:dyDescent="0.45">
      <c r="F184">
        <v>172</v>
      </c>
      <c r="G184" s="2">
        <f t="shared" si="58"/>
        <v>1.4217233029248835</v>
      </c>
      <c r="H184" s="3">
        <f t="shared" si="57"/>
        <v>3.1775059922475388</v>
      </c>
      <c r="I184" s="7">
        <f t="shared" si="41"/>
        <v>0.44743371260151704</v>
      </c>
      <c r="J184">
        <f t="shared" si="48"/>
        <v>1.594411858171723E-2</v>
      </c>
      <c r="M184">
        <f t="shared" si="49"/>
        <v>172</v>
      </c>
      <c r="N184" s="2">
        <f t="shared" si="42"/>
        <v>1.0116354916550794</v>
      </c>
      <c r="O184" s="3">
        <f t="shared" si="50"/>
        <v>1.0387402238306191</v>
      </c>
      <c r="P184" s="7">
        <f t="shared" si="51"/>
        <v>0.97390614943591558</v>
      </c>
      <c r="Q184" s="5">
        <f t="shared" si="52"/>
        <v>3.714101552002201E-4</v>
      </c>
      <c r="W184">
        <v>172</v>
      </c>
      <c r="X184" s="2">
        <f t="shared" si="43"/>
        <v>1.4217233029248835</v>
      </c>
      <c r="Y184" s="3">
        <f t="shared" si="44"/>
        <v>3.1775059922475388</v>
      </c>
      <c r="Z184" s="7">
        <f t="shared" si="45"/>
        <v>0.44743371260151704</v>
      </c>
      <c r="AA184">
        <f t="shared" si="53"/>
        <v>2.6964318189668843E-3</v>
      </c>
      <c r="AD184">
        <f t="shared" si="54"/>
        <v>172</v>
      </c>
      <c r="AE184" s="2">
        <f t="shared" si="46"/>
        <v>1.0116354916550794</v>
      </c>
      <c r="AF184" s="3">
        <f t="shared" si="55"/>
        <v>1.0387402238306191</v>
      </c>
      <c r="AG184" s="7">
        <f t="shared" si="47"/>
        <v>0.97390614943591558</v>
      </c>
      <c r="AH184">
        <f t="shared" si="56"/>
        <v>6.2812011541213685E-5</v>
      </c>
    </row>
    <row r="185" spans="6:34" x14ac:dyDescent="0.45">
      <c r="F185">
        <v>173</v>
      </c>
      <c r="G185" s="2">
        <f t="shared" si="58"/>
        <v>1.4246518201499287</v>
      </c>
      <c r="H185" s="3">
        <f t="shared" si="57"/>
        <v>3.1989355115854137</v>
      </c>
      <c r="I185" s="7">
        <f t="shared" si="41"/>
        <v>0.44535184125792576</v>
      </c>
      <c r="J185">
        <f t="shared" si="48"/>
        <v>1.5976960855462526E-2</v>
      </c>
      <c r="M185">
        <f t="shared" si="49"/>
        <v>173</v>
      </c>
      <c r="N185" s="2">
        <f t="shared" si="42"/>
        <v>1.0117039321160533</v>
      </c>
      <c r="O185" s="3">
        <f t="shared" si="50"/>
        <v>1.0389697905870019</v>
      </c>
      <c r="P185" s="7">
        <f t="shared" si="51"/>
        <v>0.9737568322794603</v>
      </c>
      <c r="Q185" s="5">
        <f t="shared" si="52"/>
        <v>3.7143528231610516E-4</v>
      </c>
      <c r="W185">
        <v>173</v>
      </c>
      <c r="X185" s="2">
        <f t="shared" si="43"/>
        <v>1.4246518201499287</v>
      </c>
      <c r="Y185" s="3">
        <f t="shared" si="44"/>
        <v>3.1989355115854137</v>
      </c>
      <c r="Z185" s="7">
        <f t="shared" si="45"/>
        <v>0.44535184125792576</v>
      </c>
      <c r="AA185">
        <f t="shared" si="53"/>
        <v>2.7019860270267502E-3</v>
      </c>
      <c r="AD185">
        <f t="shared" si="54"/>
        <v>173</v>
      </c>
      <c r="AE185" s="2">
        <f t="shared" si="46"/>
        <v>1.0117039321160533</v>
      </c>
      <c r="AF185" s="3">
        <f t="shared" si="55"/>
        <v>1.0389697905870019</v>
      </c>
      <c r="AG185" s="7">
        <f t="shared" si="47"/>
        <v>0.9737568322794603</v>
      </c>
      <c r="AH185">
        <f t="shared" si="56"/>
        <v>6.2816260979929538E-5</v>
      </c>
    </row>
    <row r="186" spans="6:34" x14ac:dyDescent="0.45">
      <c r="F186">
        <v>174</v>
      </c>
      <c r="G186" s="2">
        <f t="shared" si="58"/>
        <v>1.427586369640971</v>
      </c>
      <c r="H186" s="3">
        <f t="shared" si="57"/>
        <v>3.2205095544269962</v>
      </c>
      <c r="I186" s="7">
        <f t="shared" si="41"/>
        <v>0.44327965668618297</v>
      </c>
      <c r="J186">
        <f t="shared" si="48"/>
        <v>1.6009870778914463E-2</v>
      </c>
      <c r="M186">
        <f t="shared" si="49"/>
        <v>174</v>
      </c>
      <c r="N186" s="2">
        <f t="shared" si="42"/>
        <v>1.0117723772072489</v>
      </c>
      <c r="O186" s="3">
        <f t="shared" si="50"/>
        <v>1.0391994080787799</v>
      </c>
      <c r="P186" s="7">
        <f t="shared" si="51"/>
        <v>0.9736075380159841</v>
      </c>
      <c r="Q186" s="5">
        <f t="shared" si="52"/>
        <v>3.7146041113192207E-4</v>
      </c>
      <c r="W186">
        <v>174</v>
      </c>
      <c r="X186" s="2">
        <f t="shared" si="43"/>
        <v>1.427586369640971</v>
      </c>
      <c r="Y186" s="3">
        <f t="shared" si="44"/>
        <v>3.2205095544269962</v>
      </c>
      <c r="Z186" s="7">
        <f t="shared" si="45"/>
        <v>0.44327965668618297</v>
      </c>
      <c r="AA186">
        <f t="shared" si="53"/>
        <v>2.707551675845828E-3</v>
      </c>
      <c r="AD186">
        <f t="shared" si="54"/>
        <v>174</v>
      </c>
      <c r="AE186" s="2">
        <f t="shared" si="46"/>
        <v>1.0117723772072489</v>
      </c>
      <c r="AF186" s="3">
        <f t="shared" si="55"/>
        <v>1.0391994080787799</v>
      </c>
      <c r="AG186" s="7">
        <f t="shared" si="47"/>
        <v>0.9736075380159841</v>
      </c>
      <c r="AH186">
        <f t="shared" si="56"/>
        <v>6.2820510706133875E-5</v>
      </c>
    </row>
    <row r="187" spans="6:34" x14ac:dyDescent="0.45">
      <c r="F187">
        <v>175</v>
      </c>
      <c r="G187" s="2">
        <f t="shared" si="58"/>
        <v>1.4305269638234908</v>
      </c>
      <c r="H187" s="3">
        <f t="shared" si="57"/>
        <v>3.2422290954578505</v>
      </c>
      <c r="I187" s="7">
        <f t="shared" si="41"/>
        <v>0.44121711381455581</v>
      </c>
      <c r="J187">
        <f t="shared" si="48"/>
        <v>1.6042848491420368E-2</v>
      </c>
      <c r="M187">
        <f t="shared" si="49"/>
        <v>175</v>
      </c>
      <c r="N187" s="2">
        <f t="shared" si="42"/>
        <v>1.0118408269289796</v>
      </c>
      <c r="O187" s="3">
        <f t="shared" si="50"/>
        <v>1.0394290763171654</v>
      </c>
      <c r="P187" s="7">
        <f t="shared" si="51"/>
        <v>0.97345826664197754</v>
      </c>
      <c r="Q187" s="5">
        <f t="shared" si="52"/>
        <v>3.7148554164778588E-4</v>
      </c>
      <c r="W187">
        <v>175</v>
      </c>
      <c r="X187" s="2">
        <f t="shared" si="43"/>
        <v>1.4305269638234908</v>
      </c>
      <c r="Y187" s="3">
        <f t="shared" si="44"/>
        <v>3.2422290954578505</v>
      </c>
      <c r="Z187" s="7">
        <f t="shared" si="45"/>
        <v>0.44121711381455581</v>
      </c>
      <c r="AA187">
        <f t="shared" si="53"/>
        <v>2.7131287889902091E-3</v>
      </c>
      <c r="AD187">
        <f t="shared" si="54"/>
        <v>175</v>
      </c>
      <c r="AE187" s="2">
        <f t="shared" si="46"/>
        <v>1.0118408269289796</v>
      </c>
      <c r="AF187" s="3">
        <f t="shared" si="55"/>
        <v>1.0394290763171654</v>
      </c>
      <c r="AG187" s="7">
        <f t="shared" si="47"/>
        <v>0.97345826664197754</v>
      </c>
      <c r="AH187">
        <f t="shared" si="56"/>
        <v>6.2824760719846131E-5</v>
      </c>
    </row>
    <row r="188" spans="6:34" x14ac:dyDescent="0.45">
      <c r="F188">
        <v>176</v>
      </c>
      <c r="G188" s="2">
        <f t="shared" si="58"/>
        <v>1.4334736151485623</v>
      </c>
      <c r="H188" s="3">
        <f t="shared" si="57"/>
        <v>3.264095115936946</v>
      </c>
      <c r="I188" s="7">
        <f t="shared" si="41"/>
        <v>0.43916416778102657</v>
      </c>
      <c r="J188">
        <f t="shared" si="48"/>
        <v>1.6075894132614586E-2</v>
      </c>
      <c r="M188">
        <f t="shared" si="49"/>
        <v>176</v>
      </c>
      <c r="N188" s="2">
        <f t="shared" si="42"/>
        <v>1.0119092812815584</v>
      </c>
      <c r="O188" s="3">
        <f t="shared" si="50"/>
        <v>1.0396587953133738</v>
      </c>
      <c r="P188" s="7">
        <f t="shared" si="51"/>
        <v>0.97330901815393089</v>
      </c>
      <c r="Q188" s="5">
        <f t="shared" si="52"/>
        <v>3.7151067386381146E-4</v>
      </c>
      <c r="W188">
        <v>176</v>
      </c>
      <c r="X188" s="2">
        <f t="shared" si="43"/>
        <v>1.4334736151485623</v>
      </c>
      <c r="Y188" s="3">
        <f t="shared" si="44"/>
        <v>3.264095115936946</v>
      </c>
      <c r="Z188" s="7">
        <f t="shared" si="45"/>
        <v>0.43916416778102657</v>
      </c>
      <c r="AA188">
        <f t="shared" si="53"/>
        <v>2.7187173900745255E-3</v>
      </c>
      <c r="AD188">
        <f t="shared" si="54"/>
        <v>176</v>
      </c>
      <c r="AE188" s="2">
        <f t="shared" si="46"/>
        <v>1.0119092812815584</v>
      </c>
      <c r="AF188" s="3">
        <f t="shared" si="55"/>
        <v>1.0396587953133738</v>
      </c>
      <c r="AG188" s="7">
        <f t="shared" si="47"/>
        <v>0.97330901815393089</v>
      </c>
      <c r="AH188">
        <f t="shared" si="56"/>
        <v>6.2829011021085755E-5</v>
      </c>
    </row>
    <row r="189" spans="6:34" x14ac:dyDescent="0.45">
      <c r="F189">
        <v>177</v>
      </c>
      <c r="G189" s="2">
        <f t="shared" si="58"/>
        <v>1.4364263360929079</v>
      </c>
      <c r="H189" s="3">
        <f t="shared" si="57"/>
        <v>3.286108603740995</v>
      </c>
      <c r="I189" s="7">
        <f t="shared" si="41"/>
        <v>0.43712077393231658</v>
      </c>
      <c r="J189">
        <f t="shared" si="48"/>
        <v>1.6109007842419098E-2</v>
      </c>
      <c r="M189">
        <f t="shared" si="49"/>
        <v>177</v>
      </c>
      <c r="N189" s="2">
        <f t="shared" si="42"/>
        <v>1.0119777402652992</v>
      </c>
      <c r="O189" s="3">
        <f t="shared" si="50"/>
        <v>1.0398885650786232</v>
      </c>
      <c r="P189" s="7">
        <f t="shared" si="51"/>
        <v>0.97315979254833551</v>
      </c>
      <c r="Q189" s="5">
        <f t="shared" si="52"/>
        <v>3.7153580778011411E-4</v>
      </c>
      <c r="W189">
        <v>177</v>
      </c>
      <c r="X189" s="2">
        <f t="shared" si="43"/>
        <v>1.4364263360929079</v>
      </c>
      <c r="Y189" s="3">
        <f t="shared" si="44"/>
        <v>3.286108603740995</v>
      </c>
      <c r="Z189" s="7">
        <f t="shared" si="45"/>
        <v>0.43712077393231658</v>
      </c>
      <c r="AA189">
        <f t="shared" si="53"/>
        <v>2.7243175027620533E-3</v>
      </c>
      <c r="AD189">
        <f t="shared" si="54"/>
        <v>177</v>
      </c>
      <c r="AE189" s="2">
        <f t="shared" si="46"/>
        <v>1.0119777402652992</v>
      </c>
      <c r="AF189" s="3">
        <f t="shared" si="55"/>
        <v>1.0398885650786232</v>
      </c>
      <c r="AG189" s="7">
        <f t="shared" si="47"/>
        <v>0.97315979254833551</v>
      </c>
      <c r="AH189">
        <f t="shared" si="56"/>
        <v>6.2833261609872233E-5</v>
      </c>
    </row>
    <row r="190" spans="6:34" x14ac:dyDescent="0.45">
      <c r="F190">
        <v>178</v>
      </c>
      <c r="G190" s="2">
        <f t="shared" si="58"/>
        <v>1.4393851391589494</v>
      </c>
      <c r="H190" s="3">
        <f t="shared" si="57"/>
        <v>3.3082705534090784</v>
      </c>
      <c r="I190" s="7">
        <f t="shared" si="41"/>
        <v>0.43508688782291521</v>
      </c>
      <c r="J190">
        <f t="shared" si="48"/>
        <v>1.6142189761044094E-2</v>
      </c>
      <c r="M190">
        <f t="shared" si="49"/>
        <v>178</v>
      </c>
      <c r="N190" s="2">
        <f t="shared" si="42"/>
        <v>1.0120462038805147</v>
      </c>
      <c r="O190" s="3">
        <f t="shared" si="50"/>
        <v>1.0401183856241341</v>
      </c>
      <c r="P190" s="7">
        <f t="shared" si="51"/>
        <v>0.97301058982168231</v>
      </c>
      <c r="Q190" s="5">
        <f t="shared" si="52"/>
        <v>3.7156094339680854E-4</v>
      </c>
      <c r="W190">
        <v>178</v>
      </c>
      <c r="X190" s="2">
        <f t="shared" si="43"/>
        <v>1.4393851391589494</v>
      </c>
      <c r="Y190" s="3">
        <f t="shared" si="44"/>
        <v>3.3082705534090784</v>
      </c>
      <c r="Z190" s="7">
        <f t="shared" si="45"/>
        <v>0.43508688782291521</v>
      </c>
      <c r="AA190">
        <f t="shared" si="53"/>
        <v>2.7299291507648098E-3</v>
      </c>
      <c r="AD190">
        <f t="shared" si="54"/>
        <v>178</v>
      </c>
      <c r="AE190" s="2">
        <f t="shared" si="46"/>
        <v>1.0120462038805147</v>
      </c>
      <c r="AF190" s="3">
        <f t="shared" si="55"/>
        <v>1.0401183856241341</v>
      </c>
      <c r="AG190" s="7">
        <f t="shared" si="47"/>
        <v>0.97301058982168231</v>
      </c>
      <c r="AH190">
        <f t="shared" si="56"/>
        <v>6.2837512486224974E-5</v>
      </c>
    </row>
    <row r="191" spans="6:34" x14ac:dyDescent="0.45">
      <c r="F191">
        <v>179</v>
      </c>
      <c r="G191" s="2">
        <f t="shared" si="58"/>
        <v>1.4423500368748616</v>
      </c>
      <c r="H191" s="3">
        <f t="shared" si="57"/>
        <v>3.330581966187582</v>
      </c>
      <c r="I191" s="7">
        <f t="shared" si="41"/>
        <v>0.43306246521411296</v>
      </c>
      <c r="J191">
        <f t="shared" si="48"/>
        <v>1.6175440028988578E-2</v>
      </c>
      <c r="M191">
        <f t="shared" si="49"/>
        <v>179</v>
      </c>
      <c r="N191" s="2">
        <f t="shared" si="42"/>
        <v>1.0121146721275185</v>
      </c>
      <c r="O191" s="3">
        <f t="shared" si="50"/>
        <v>1.0403482569611284</v>
      </c>
      <c r="P191" s="7">
        <f t="shared" si="51"/>
        <v>0.97286140997046444</v>
      </c>
      <c r="Q191" s="5">
        <f t="shared" si="52"/>
        <v>3.7158608071401E-4</v>
      </c>
      <c r="W191">
        <v>179</v>
      </c>
      <c r="X191" s="2">
        <f t="shared" si="43"/>
        <v>1.4423500368748616</v>
      </c>
      <c r="Y191" s="3">
        <f t="shared" si="44"/>
        <v>3.330581966187582</v>
      </c>
      <c r="Z191" s="7">
        <f t="shared" si="45"/>
        <v>0.43306246521411296</v>
      </c>
      <c r="AA191">
        <f t="shared" si="53"/>
        <v>2.7355523578436562E-3</v>
      </c>
      <c r="AD191">
        <f t="shared" si="54"/>
        <v>179</v>
      </c>
      <c r="AE191" s="2">
        <f t="shared" si="46"/>
        <v>1.0121146721275185</v>
      </c>
      <c r="AF191" s="3">
        <f t="shared" si="55"/>
        <v>1.0403482569611284</v>
      </c>
      <c r="AG191" s="7">
        <f t="shared" si="47"/>
        <v>0.97286140997046444</v>
      </c>
      <c r="AH191">
        <f t="shared" si="56"/>
        <v>6.2841763650163453E-5</v>
      </c>
    </row>
    <row r="192" spans="6:34" x14ac:dyDescent="0.45">
      <c r="F192">
        <v>180</v>
      </c>
      <c r="G192" s="2">
        <f t="shared" si="58"/>
        <v>1.4453210417946252</v>
      </c>
      <c r="H192" s="3">
        <f t="shared" si="57"/>
        <v>3.3530438500754265</v>
      </c>
      <c r="I192" s="7">
        <f t="shared" si="41"/>
        <v>0.43104746207303934</v>
      </c>
      <c r="J192">
        <f t="shared" si="48"/>
        <v>1.620875878704095E-2</v>
      </c>
      <c r="M192">
        <f t="shared" si="49"/>
        <v>180</v>
      </c>
      <c r="N192" s="2">
        <f t="shared" si="42"/>
        <v>1.0121831450066239</v>
      </c>
      <c r="O192" s="3">
        <f t="shared" si="50"/>
        <v>1.0405781791008317</v>
      </c>
      <c r="P192" s="7">
        <f t="shared" si="51"/>
        <v>0.97271225299117448</v>
      </c>
      <c r="Q192" s="5">
        <f t="shared" si="52"/>
        <v>3.7161121973183341E-4</v>
      </c>
      <c r="W192">
        <v>180</v>
      </c>
      <c r="X192" s="2">
        <f t="shared" si="43"/>
        <v>1.4453210417946252</v>
      </c>
      <c r="Y192" s="3">
        <f t="shared" si="44"/>
        <v>3.3530438500754265</v>
      </c>
      <c r="Z192" s="7">
        <f t="shared" si="45"/>
        <v>0.43104746207303934</v>
      </c>
      <c r="AA192">
        <f t="shared" si="53"/>
        <v>2.7411871478083957E-3</v>
      </c>
      <c r="AD192">
        <f t="shared" si="54"/>
        <v>180</v>
      </c>
      <c r="AE192" s="2">
        <f t="shared" si="46"/>
        <v>1.0121831450066239</v>
      </c>
      <c r="AF192" s="3">
        <f t="shared" si="55"/>
        <v>1.0405781791008317</v>
      </c>
      <c r="AG192" s="7">
        <f t="shared" si="47"/>
        <v>0.97271225299117448</v>
      </c>
      <c r="AH192">
        <f t="shared" si="56"/>
        <v>6.2846015101707117E-5</v>
      </c>
    </row>
    <row r="193" spans="9:34" x14ac:dyDescent="0.45">
      <c r="I193" s="7">
        <f>SUM(I13:I192)</f>
        <v>121.27002706784894</v>
      </c>
      <c r="M193">
        <f t="shared" si="49"/>
        <v>181</v>
      </c>
      <c r="N193" s="2">
        <f t="shared" si="42"/>
        <v>1.0122516225181442</v>
      </c>
      <c r="O193" s="3">
        <f t="shared" si="50"/>
        <v>1.0408081520544712</v>
      </c>
      <c r="P193" s="7">
        <f t="shared" si="51"/>
        <v>0.97256311888030589</v>
      </c>
      <c r="Q193" s="5">
        <f t="shared" si="52"/>
        <v>3.7163636045039387E-4</v>
      </c>
      <c r="Z193" s="7">
        <f>SUM(Z13:Z192)</f>
        <v>121.27002706784894</v>
      </c>
      <c r="AD193">
        <f t="shared" si="54"/>
        <v>181</v>
      </c>
      <c r="AE193" s="2">
        <f t="shared" si="46"/>
        <v>1.0122516225181442</v>
      </c>
      <c r="AF193" s="3">
        <f t="shared" si="55"/>
        <v>1.0408081520544712</v>
      </c>
      <c r="AG193" s="7">
        <f t="shared" si="47"/>
        <v>0.97256311888030589</v>
      </c>
      <c r="AH193">
        <f t="shared" si="56"/>
        <v>6.2850266840875428E-5</v>
      </c>
    </row>
    <row r="194" spans="9:34" x14ac:dyDescent="0.45">
      <c r="M194">
        <f t="shared" si="49"/>
        <v>182</v>
      </c>
      <c r="N194" s="2">
        <f t="shared" si="42"/>
        <v>1.0123201046623929</v>
      </c>
      <c r="O194" s="3">
        <f t="shared" si="50"/>
        <v>1.0410381758332776</v>
      </c>
      <c r="P194" s="7">
        <f t="shared" si="51"/>
        <v>0.97241400763435215</v>
      </c>
      <c r="Q194" s="5">
        <f t="shared" si="52"/>
        <v>3.7166150286980647E-4</v>
      </c>
      <c r="AD194">
        <f t="shared" si="54"/>
        <v>182</v>
      </c>
      <c r="AE194" s="2">
        <f t="shared" si="46"/>
        <v>1.0123201046623929</v>
      </c>
      <c r="AF194" s="3">
        <f t="shared" si="55"/>
        <v>1.0410381758332776</v>
      </c>
      <c r="AG194" s="7">
        <f t="shared" si="47"/>
        <v>0.97241400763435215</v>
      </c>
      <c r="AH194">
        <f t="shared" si="56"/>
        <v>6.2854518867687848E-5</v>
      </c>
    </row>
    <row r="195" spans="9:34" x14ac:dyDescent="0.45">
      <c r="M195">
        <f t="shared" si="49"/>
        <v>183</v>
      </c>
      <c r="N195" s="2">
        <f t="shared" si="42"/>
        <v>1.0123885914396835</v>
      </c>
      <c r="O195" s="3">
        <f t="shared" si="50"/>
        <v>1.0412682504484836</v>
      </c>
      <c r="P195" s="7">
        <f t="shared" si="51"/>
        <v>0.97226491924980774</v>
      </c>
      <c r="Q195" s="5">
        <f t="shared" si="52"/>
        <v>3.7168664699018628E-4</v>
      </c>
      <c r="AD195">
        <f t="shared" si="54"/>
        <v>183</v>
      </c>
      <c r="AE195" s="2">
        <f t="shared" si="46"/>
        <v>1.0123885914396835</v>
      </c>
      <c r="AF195" s="3">
        <f t="shared" si="55"/>
        <v>1.0412682504484836</v>
      </c>
      <c r="AG195" s="7">
        <f t="shared" si="47"/>
        <v>0.97226491924980774</v>
      </c>
      <c r="AH195">
        <f t="shared" si="56"/>
        <v>6.285877118216385E-5</v>
      </c>
    </row>
    <row r="196" spans="9:34" x14ac:dyDescent="0.45">
      <c r="M196">
        <f t="shared" si="49"/>
        <v>184</v>
      </c>
      <c r="N196" s="2">
        <f t="shared" si="42"/>
        <v>1.0124570828503292</v>
      </c>
      <c r="O196" s="3">
        <f t="shared" si="50"/>
        <v>1.0414983759113232</v>
      </c>
      <c r="P196" s="7">
        <f t="shared" si="51"/>
        <v>0.97211585372316822</v>
      </c>
      <c r="Q196" s="5">
        <f t="shared" si="52"/>
        <v>3.717117928116483E-4</v>
      </c>
      <c r="AD196">
        <f t="shared" si="54"/>
        <v>184</v>
      </c>
      <c r="AE196" s="2">
        <f t="shared" si="46"/>
        <v>1.0124570828503292</v>
      </c>
      <c r="AF196" s="3">
        <f t="shared" si="55"/>
        <v>1.0414983759113232</v>
      </c>
      <c r="AG196" s="7">
        <f t="shared" si="47"/>
        <v>0.97211585372316822</v>
      </c>
      <c r="AH196">
        <f t="shared" si="56"/>
        <v>6.286302378432287E-5</v>
      </c>
    </row>
    <row r="197" spans="9:34" x14ac:dyDescent="0.45">
      <c r="M197">
        <f t="shared" si="49"/>
        <v>185</v>
      </c>
      <c r="N197" s="2">
        <f t="shared" si="42"/>
        <v>1.0125255788946435</v>
      </c>
      <c r="O197" s="3">
        <f t="shared" si="50"/>
        <v>1.0417285522330355</v>
      </c>
      <c r="P197" s="7">
        <f t="shared" si="51"/>
        <v>0.97196681105092786</v>
      </c>
      <c r="Q197" s="5">
        <f t="shared" si="52"/>
        <v>3.7173694033430761E-4</v>
      </c>
      <c r="AD197">
        <f t="shared" si="54"/>
        <v>185</v>
      </c>
      <c r="AE197" s="2">
        <f t="shared" si="46"/>
        <v>1.0125255788946435</v>
      </c>
      <c r="AF197" s="3">
        <f t="shared" si="55"/>
        <v>1.0417285522330355</v>
      </c>
      <c r="AG197" s="7">
        <f t="shared" si="47"/>
        <v>0.97196681105092786</v>
      </c>
      <c r="AH197">
        <f t="shared" si="56"/>
        <v>6.286727667418437E-5</v>
      </c>
    </row>
    <row r="198" spans="9:34" x14ac:dyDescent="0.45">
      <c r="M198">
        <f t="shared" si="49"/>
        <v>186</v>
      </c>
      <c r="N198" s="2">
        <f t="shared" si="42"/>
        <v>1.0125940795729402</v>
      </c>
      <c r="O198" s="3">
        <f t="shared" si="50"/>
        <v>1.0419587794248597</v>
      </c>
      <c r="P198" s="7">
        <f t="shared" si="51"/>
        <v>0.97181779122958378</v>
      </c>
      <c r="Q198" s="5">
        <f t="shared" si="52"/>
        <v>3.717620895582795E-4</v>
      </c>
      <c r="AD198">
        <f t="shared" si="54"/>
        <v>186</v>
      </c>
      <c r="AE198" s="2">
        <f t="shared" si="46"/>
        <v>1.0125940795729402</v>
      </c>
      <c r="AF198" s="3">
        <f t="shared" si="55"/>
        <v>1.0419587794248597</v>
      </c>
      <c r="AG198" s="7">
        <f t="shared" si="47"/>
        <v>0.97181779122958378</v>
      </c>
      <c r="AH198">
        <f t="shared" si="56"/>
        <v>6.287152985176785E-5</v>
      </c>
    </row>
    <row r="199" spans="9:34" x14ac:dyDescent="0.45">
      <c r="M199">
        <f t="shared" si="49"/>
        <v>187</v>
      </c>
      <c r="N199" s="2">
        <f t="shared" si="42"/>
        <v>1.0126625848855326</v>
      </c>
      <c r="O199" s="3">
        <f t="shared" si="50"/>
        <v>1.0421890574980386</v>
      </c>
      <c r="P199" s="7">
        <f t="shared" si="51"/>
        <v>0.97166879425563191</v>
      </c>
      <c r="Q199" s="5">
        <f t="shared" si="52"/>
        <v>3.7178724048367887E-4</v>
      </c>
      <c r="AD199">
        <f t="shared" si="54"/>
        <v>187</v>
      </c>
      <c r="AE199" s="2">
        <f t="shared" si="46"/>
        <v>1.0126625848855326</v>
      </c>
      <c r="AF199" s="3">
        <f t="shared" si="55"/>
        <v>1.0421890574980386</v>
      </c>
      <c r="AG199" s="7">
        <f t="shared" si="47"/>
        <v>0.97166879425563191</v>
      </c>
      <c r="AH199">
        <f t="shared" si="56"/>
        <v>6.2875783317092746E-5</v>
      </c>
    </row>
    <row r="200" spans="9:34" x14ac:dyDescent="0.45">
      <c r="M200">
        <f t="shared" si="49"/>
        <v>188</v>
      </c>
      <c r="N200" s="2">
        <f t="shared" si="42"/>
        <v>1.0127310948327344</v>
      </c>
      <c r="O200" s="3">
        <f t="shared" si="50"/>
        <v>1.0424193864638167</v>
      </c>
      <c r="P200" s="7">
        <f t="shared" si="51"/>
        <v>0.97151982012557014</v>
      </c>
      <c r="Q200" s="5">
        <f t="shared" si="52"/>
        <v>3.7181239311062094E-4</v>
      </c>
      <c r="AD200">
        <f t="shared" si="54"/>
        <v>188</v>
      </c>
      <c r="AE200" s="2">
        <f t="shared" si="46"/>
        <v>1.0127310948327344</v>
      </c>
      <c r="AF200" s="3">
        <f t="shared" si="55"/>
        <v>1.0424193864638167</v>
      </c>
      <c r="AG200" s="7">
        <f t="shared" si="47"/>
        <v>0.97151982012557014</v>
      </c>
      <c r="AH200">
        <f t="shared" si="56"/>
        <v>6.2880037070178532E-5</v>
      </c>
    </row>
    <row r="201" spans="9:34" x14ac:dyDescent="0.45">
      <c r="M201">
        <f t="shared" si="49"/>
        <v>189</v>
      </c>
      <c r="N201" s="2">
        <f t="shared" si="42"/>
        <v>1.0127996094148586</v>
      </c>
      <c r="O201" s="3">
        <f t="shared" si="50"/>
        <v>1.0426497663334424</v>
      </c>
      <c r="P201" s="7">
        <f t="shared" si="51"/>
        <v>0.97137086883589474</v>
      </c>
      <c r="Q201" s="5">
        <f t="shared" si="52"/>
        <v>3.7183754743922066E-4</v>
      </c>
      <c r="AD201">
        <f t="shared" si="54"/>
        <v>189</v>
      </c>
      <c r="AE201" s="2">
        <f t="shared" si="46"/>
        <v>1.0127996094148586</v>
      </c>
      <c r="AF201" s="3">
        <f t="shared" si="55"/>
        <v>1.0426497663334424</v>
      </c>
      <c r="AG201" s="7">
        <f t="shared" si="47"/>
        <v>0.97137086883589474</v>
      </c>
      <c r="AH201">
        <f t="shared" si="56"/>
        <v>6.288429111104467E-5</v>
      </c>
    </row>
    <row r="202" spans="9:34" x14ac:dyDescent="0.45">
      <c r="M202">
        <f t="shared" si="49"/>
        <v>190</v>
      </c>
      <c r="N202" s="2">
        <f t="shared" si="42"/>
        <v>1.0128681286322192</v>
      </c>
      <c r="O202" s="3">
        <f t="shared" si="50"/>
        <v>1.0428801971181652</v>
      </c>
      <c r="P202" s="7">
        <f t="shared" si="51"/>
        <v>0.97122194038310483</v>
      </c>
      <c r="Q202" s="5">
        <f t="shared" si="52"/>
        <v>3.7186270346959327E-4</v>
      </c>
      <c r="AD202">
        <f t="shared" si="54"/>
        <v>190</v>
      </c>
      <c r="AE202" s="2">
        <f t="shared" si="46"/>
        <v>1.0128681286322192</v>
      </c>
      <c r="AF202" s="3">
        <f t="shared" si="55"/>
        <v>1.0428801971181652</v>
      </c>
      <c r="AG202" s="7">
        <f t="shared" si="47"/>
        <v>0.97122194038310483</v>
      </c>
      <c r="AH202">
        <f t="shared" si="56"/>
        <v>6.2888545439710621E-5</v>
      </c>
    </row>
    <row r="203" spans="9:34" x14ac:dyDescent="0.45">
      <c r="M203">
        <f t="shared" si="49"/>
        <v>191</v>
      </c>
      <c r="N203" s="2">
        <f t="shared" si="42"/>
        <v>1.0129366524851298</v>
      </c>
      <c r="O203" s="3">
        <f t="shared" si="50"/>
        <v>1.0431106788292375</v>
      </c>
      <c r="P203" s="7">
        <f t="shared" si="51"/>
        <v>0.97107303476369899</v>
      </c>
      <c r="Q203" s="5">
        <f t="shared" si="52"/>
        <v>3.7188786120185397E-4</v>
      </c>
      <c r="AD203">
        <f t="shared" si="54"/>
        <v>191</v>
      </c>
      <c r="AE203" s="2">
        <f t="shared" si="46"/>
        <v>1.0129366524851298</v>
      </c>
      <c r="AF203" s="3">
        <f t="shared" si="55"/>
        <v>1.0431106788292375</v>
      </c>
      <c r="AG203" s="7">
        <f t="shared" si="47"/>
        <v>0.97107303476369899</v>
      </c>
      <c r="AH203">
        <f t="shared" si="56"/>
        <v>6.2892800056195888E-5</v>
      </c>
    </row>
    <row r="204" spans="9:34" x14ac:dyDescent="0.45">
      <c r="M204">
        <f t="shared" si="49"/>
        <v>192</v>
      </c>
      <c r="N204" s="2">
        <f t="shared" si="42"/>
        <v>1.013005180973904</v>
      </c>
      <c r="O204" s="3">
        <f t="shared" si="50"/>
        <v>1.0433412114779141</v>
      </c>
      <c r="P204" s="7">
        <f t="shared" si="51"/>
        <v>0.97092415197417681</v>
      </c>
      <c r="Q204" s="5">
        <f t="shared" si="52"/>
        <v>3.7191302063611779E-4</v>
      </c>
      <c r="AD204">
        <f t="shared" si="54"/>
        <v>192</v>
      </c>
      <c r="AE204" s="2">
        <f t="shared" si="46"/>
        <v>1.013005180973904</v>
      </c>
      <c r="AF204" s="3">
        <f t="shared" si="55"/>
        <v>1.0433412114779141</v>
      </c>
      <c r="AG204" s="7">
        <f t="shared" si="47"/>
        <v>0.97092415197417681</v>
      </c>
      <c r="AH204">
        <f t="shared" si="56"/>
        <v>6.2897054960519918E-5</v>
      </c>
    </row>
    <row r="205" spans="9:34" x14ac:dyDescent="0.45">
      <c r="M205">
        <f t="shared" si="49"/>
        <v>193</v>
      </c>
      <c r="N205" s="2">
        <f t="shared" si="42"/>
        <v>1.0130737140988553</v>
      </c>
      <c r="O205" s="3">
        <f t="shared" si="50"/>
        <v>1.0435717950754531</v>
      </c>
      <c r="P205" s="7">
        <f t="shared" si="51"/>
        <v>0.97077529201103729</v>
      </c>
      <c r="Q205" s="5">
        <f t="shared" si="52"/>
        <v>3.7193818177249993E-4</v>
      </c>
      <c r="AD205">
        <f t="shared" si="54"/>
        <v>193</v>
      </c>
      <c r="AE205" s="2">
        <f t="shared" si="46"/>
        <v>1.0130737140988553</v>
      </c>
      <c r="AF205" s="3">
        <f t="shared" si="55"/>
        <v>1.0435717950754531</v>
      </c>
      <c r="AG205" s="7">
        <f t="shared" si="47"/>
        <v>0.97077529201103729</v>
      </c>
      <c r="AH205">
        <f t="shared" si="56"/>
        <v>6.2901310152702186E-5</v>
      </c>
    </row>
    <row r="206" spans="9:34" x14ac:dyDescent="0.45">
      <c r="M206">
        <f t="shared" si="49"/>
        <v>194</v>
      </c>
      <c r="N206" s="2">
        <f t="shared" ref="N206:N269" si="59">$N$13*(1+$N$5)^M205</f>
        <v>1.0131422518602973</v>
      </c>
      <c r="O206" s="3">
        <f t="shared" si="50"/>
        <v>1.0438024296331143</v>
      </c>
      <c r="P206" s="7">
        <f t="shared" si="51"/>
        <v>0.9706264548707807</v>
      </c>
      <c r="Q206" s="5">
        <f t="shared" si="52"/>
        <v>3.7196334461111542E-4</v>
      </c>
      <c r="AD206">
        <f t="shared" si="54"/>
        <v>194</v>
      </c>
      <c r="AE206" s="2">
        <f t="shared" ref="AE206:AE269" si="60">$N$13*(1+$N$5)^AD205</f>
        <v>1.0131422518602973</v>
      </c>
      <c r="AF206" s="3">
        <f t="shared" si="55"/>
        <v>1.0438024296331143</v>
      </c>
      <c r="AG206" s="7">
        <f t="shared" ref="AG206:AG269" si="61">AE206/AF206</f>
        <v>0.9706264548707807</v>
      </c>
      <c r="AH206">
        <f t="shared" si="56"/>
        <v>6.2905565632762167E-5</v>
      </c>
    </row>
    <row r="207" spans="9:34" x14ac:dyDescent="0.45">
      <c r="M207">
        <f t="shared" ref="M207:M270" si="62">M206+1</f>
        <v>195</v>
      </c>
      <c r="N207" s="2">
        <f t="shared" si="59"/>
        <v>1.013210794258544</v>
      </c>
      <c r="O207" s="3">
        <f t="shared" ref="O207:O270" si="63">(1+$N$6)^M207</f>
        <v>1.0440331151621598</v>
      </c>
      <c r="P207" s="7">
        <f t="shared" ref="P207:P270" si="64">N207/O207</f>
        <v>0.9704776405499087</v>
      </c>
      <c r="Q207" s="5">
        <f t="shared" ref="Q207:Q270" si="65">$Q$13*N207</f>
        <v>3.7198850915207962E-4</v>
      </c>
      <c r="AD207">
        <f t="shared" ref="AD207:AD270" si="66">AD206+1</f>
        <v>195</v>
      </c>
      <c r="AE207" s="2">
        <f t="shared" si="60"/>
        <v>1.013210794258544</v>
      </c>
      <c r="AF207" s="3">
        <f t="shared" ref="AF207:AF270" si="67">(1+$N$6)^AD207</f>
        <v>1.0440331151621598</v>
      </c>
      <c r="AG207" s="7">
        <f t="shared" si="61"/>
        <v>0.9704776405499087</v>
      </c>
      <c r="AH207">
        <f t="shared" ref="AH207:AH270" si="68">$AH$13*AE207</f>
        <v>6.290982140071935E-5</v>
      </c>
    </row>
    <row r="208" spans="9:34" x14ac:dyDescent="0.45">
      <c r="M208">
        <f t="shared" si="62"/>
        <v>196</v>
      </c>
      <c r="N208" s="2">
        <f t="shared" si="59"/>
        <v>1.0132793412939087</v>
      </c>
      <c r="O208" s="3">
        <f t="shared" si="63"/>
        <v>1.0442638516738545</v>
      </c>
      <c r="P208" s="7">
        <f t="shared" si="64"/>
        <v>0.97032884904492234</v>
      </c>
      <c r="Q208" s="5">
        <f t="shared" si="65"/>
        <v>3.7201367539550756E-4</v>
      </c>
      <c r="AD208">
        <f t="shared" si="66"/>
        <v>196</v>
      </c>
      <c r="AE208" s="2">
        <f t="shared" si="60"/>
        <v>1.0132793412939087</v>
      </c>
      <c r="AF208" s="3">
        <f t="shared" si="67"/>
        <v>1.0442638516738545</v>
      </c>
      <c r="AG208" s="7">
        <f t="shared" si="61"/>
        <v>0.97032884904492234</v>
      </c>
      <c r="AH208">
        <f t="shared" si="68"/>
        <v>6.2914077456593183E-5</v>
      </c>
    </row>
    <row r="209" spans="13:34" x14ac:dyDescent="0.45">
      <c r="M209">
        <f t="shared" si="62"/>
        <v>197</v>
      </c>
      <c r="N209" s="2">
        <f t="shared" si="59"/>
        <v>1.0133478929667052</v>
      </c>
      <c r="O209" s="3">
        <f t="shared" si="63"/>
        <v>1.0444946391794665</v>
      </c>
      <c r="P209" s="7">
        <f t="shared" si="64"/>
        <v>0.97018008035232284</v>
      </c>
      <c r="Q209" s="5">
        <f t="shared" si="65"/>
        <v>3.720388433415144E-4</v>
      </c>
      <c r="AD209">
        <f t="shared" si="66"/>
        <v>197</v>
      </c>
      <c r="AE209" s="2">
        <f t="shared" si="60"/>
        <v>1.0133478929667052</v>
      </c>
      <c r="AF209" s="3">
        <f t="shared" si="67"/>
        <v>1.0444946391794665</v>
      </c>
      <c r="AG209" s="7">
        <f t="shared" si="61"/>
        <v>0.97018008035232284</v>
      </c>
      <c r="AH209">
        <f t="shared" si="68"/>
        <v>6.2918333800403167E-5</v>
      </c>
    </row>
    <row r="210" spans="13:34" x14ac:dyDescent="0.45">
      <c r="M210">
        <f t="shared" si="62"/>
        <v>198</v>
      </c>
      <c r="N210" s="2">
        <f t="shared" si="59"/>
        <v>1.0134164492772475</v>
      </c>
      <c r="O210" s="3">
        <f t="shared" si="63"/>
        <v>1.0447254776902648</v>
      </c>
      <c r="P210" s="7">
        <f t="shared" si="64"/>
        <v>0.97003133446861367</v>
      </c>
      <c r="Q210" s="5">
        <f t="shared" si="65"/>
        <v>3.7206401299021548E-4</v>
      </c>
      <c r="AD210">
        <f t="shared" si="66"/>
        <v>198</v>
      </c>
      <c r="AE210" s="2">
        <f t="shared" si="60"/>
        <v>1.0134164492772475</v>
      </c>
      <c r="AF210" s="3">
        <f t="shared" si="67"/>
        <v>1.0447254776902648</v>
      </c>
      <c r="AG210" s="7">
        <f t="shared" si="61"/>
        <v>0.97003133446861367</v>
      </c>
      <c r="AH210">
        <f t="shared" si="68"/>
        <v>6.2922590432168779E-5</v>
      </c>
    </row>
    <row r="211" spans="13:34" x14ac:dyDescent="0.45">
      <c r="M211">
        <f t="shared" si="62"/>
        <v>199</v>
      </c>
      <c r="N211" s="2">
        <f t="shared" si="59"/>
        <v>1.0134850102258492</v>
      </c>
      <c r="O211" s="3">
        <f t="shared" si="63"/>
        <v>1.0449563672175222</v>
      </c>
      <c r="P211" s="7">
        <f t="shared" si="64"/>
        <v>0.96988261139029763</v>
      </c>
      <c r="Q211" s="5">
        <f t="shared" si="65"/>
        <v>3.7208918434172584E-4</v>
      </c>
      <c r="AD211">
        <f t="shared" si="66"/>
        <v>199</v>
      </c>
      <c r="AE211" s="2">
        <f t="shared" si="60"/>
        <v>1.0134850102258492</v>
      </c>
      <c r="AF211" s="3">
        <f t="shared" si="67"/>
        <v>1.0449563672175222</v>
      </c>
      <c r="AG211" s="7">
        <f t="shared" si="61"/>
        <v>0.96988261139029763</v>
      </c>
      <c r="AH211">
        <f t="shared" si="68"/>
        <v>6.2926847351909518E-5</v>
      </c>
    </row>
    <row r="212" spans="13:34" x14ac:dyDescent="0.45">
      <c r="M212">
        <f t="shared" si="62"/>
        <v>200</v>
      </c>
      <c r="N212" s="2">
        <f t="shared" si="59"/>
        <v>1.013553575812824</v>
      </c>
      <c r="O212" s="3">
        <f t="shared" si="63"/>
        <v>1.0451873077725138</v>
      </c>
      <c r="P212" s="7">
        <f t="shared" si="64"/>
        <v>0.96973391111387774</v>
      </c>
      <c r="Q212" s="5">
        <f t="shared" si="65"/>
        <v>3.7211435739616073E-4</v>
      </c>
      <c r="AD212">
        <f t="shared" si="66"/>
        <v>200</v>
      </c>
      <c r="AE212" s="2">
        <f t="shared" si="60"/>
        <v>1.013553575812824</v>
      </c>
      <c r="AF212" s="3">
        <f t="shared" si="67"/>
        <v>1.0451873077725138</v>
      </c>
      <c r="AG212" s="7">
        <f t="shared" si="61"/>
        <v>0.96973391111387774</v>
      </c>
      <c r="AH212">
        <f t="shared" si="68"/>
        <v>6.2931104559644821E-5</v>
      </c>
    </row>
    <row r="213" spans="13:34" x14ac:dyDescent="0.45">
      <c r="M213">
        <f t="shared" si="62"/>
        <v>201</v>
      </c>
      <c r="N213" s="2">
        <f t="shared" si="59"/>
        <v>1.013622146038486</v>
      </c>
      <c r="O213" s="3">
        <f t="shared" si="63"/>
        <v>1.0454182993665166</v>
      </c>
      <c r="P213" s="7">
        <f t="shared" si="64"/>
        <v>0.96958523363585858</v>
      </c>
      <c r="Q213" s="5">
        <f t="shared" si="65"/>
        <v>3.7213953215363546E-4</v>
      </c>
      <c r="AD213">
        <f t="shared" si="66"/>
        <v>201</v>
      </c>
      <c r="AE213" s="2">
        <f t="shared" si="60"/>
        <v>1.013622146038486</v>
      </c>
      <c r="AF213" s="3">
        <f t="shared" si="67"/>
        <v>1.0454182993665166</v>
      </c>
      <c r="AG213" s="7">
        <f t="shared" si="61"/>
        <v>0.96958523363585858</v>
      </c>
      <c r="AH213">
        <f t="shared" si="68"/>
        <v>6.293536205539423E-5</v>
      </c>
    </row>
    <row r="214" spans="13:34" x14ac:dyDescent="0.45">
      <c r="M214">
        <f t="shared" si="62"/>
        <v>202</v>
      </c>
      <c r="N214" s="2">
        <f t="shared" si="59"/>
        <v>1.0136907209031485</v>
      </c>
      <c r="O214" s="3">
        <f t="shared" si="63"/>
        <v>1.0456493420108113</v>
      </c>
      <c r="P214" s="7">
        <f t="shared" si="64"/>
        <v>0.96943657895274382</v>
      </c>
      <c r="Q214" s="5">
        <f t="shared" si="65"/>
        <v>3.7216470861426505E-4</v>
      </c>
      <c r="AD214">
        <f t="shared" si="66"/>
        <v>202</v>
      </c>
      <c r="AE214" s="2">
        <f t="shared" si="60"/>
        <v>1.0136907209031485</v>
      </c>
      <c r="AF214" s="3">
        <f t="shared" si="67"/>
        <v>1.0456493420108113</v>
      </c>
      <c r="AG214" s="7">
        <f t="shared" si="61"/>
        <v>0.96943657895274382</v>
      </c>
      <c r="AH214">
        <f t="shared" si="68"/>
        <v>6.2939619839177166E-5</v>
      </c>
    </row>
    <row r="215" spans="13:34" x14ac:dyDescent="0.45">
      <c r="M215">
        <f t="shared" si="62"/>
        <v>203</v>
      </c>
      <c r="N215" s="2">
        <f t="shared" si="59"/>
        <v>1.0137593004071257</v>
      </c>
      <c r="O215" s="3">
        <f t="shared" si="63"/>
        <v>1.0458804357166789</v>
      </c>
      <c r="P215" s="7">
        <f t="shared" si="64"/>
        <v>0.96928794706104004</v>
      </c>
      <c r="Q215" s="5">
        <f t="shared" si="65"/>
        <v>3.7218988677816483E-4</v>
      </c>
      <c r="AD215">
        <f t="shared" si="66"/>
        <v>203</v>
      </c>
      <c r="AE215" s="2">
        <f t="shared" si="60"/>
        <v>1.0137593004071257</v>
      </c>
      <c r="AF215" s="3">
        <f t="shared" si="67"/>
        <v>1.0458804357166789</v>
      </c>
      <c r="AG215" s="7">
        <f t="shared" si="61"/>
        <v>0.96928794706104004</v>
      </c>
      <c r="AH215">
        <f t="shared" si="68"/>
        <v>6.2943877911013157E-5</v>
      </c>
    </row>
    <row r="216" spans="13:34" x14ac:dyDescent="0.45">
      <c r="M216">
        <f t="shared" si="62"/>
        <v>204</v>
      </c>
      <c r="N216" s="2">
        <f t="shared" si="59"/>
        <v>1.0138278845507316</v>
      </c>
      <c r="O216" s="3">
        <f t="shared" si="63"/>
        <v>1.0461115804954051</v>
      </c>
      <c r="P216" s="7">
        <f t="shared" si="64"/>
        <v>0.96913933795725216</v>
      </c>
      <c r="Q216" s="5">
        <f t="shared" si="65"/>
        <v>3.7221506664545008E-4</v>
      </c>
      <c r="AD216">
        <f t="shared" si="66"/>
        <v>204</v>
      </c>
      <c r="AE216" s="2">
        <f t="shared" si="60"/>
        <v>1.0138278845507316</v>
      </c>
      <c r="AF216" s="3">
        <f t="shared" si="67"/>
        <v>1.0461115804954051</v>
      </c>
      <c r="AG216" s="7">
        <f t="shared" si="61"/>
        <v>0.96913933795725216</v>
      </c>
      <c r="AH216">
        <f t="shared" si="68"/>
        <v>6.2948136270921692E-5</v>
      </c>
    </row>
    <row r="217" spans="13:34" x14ac:dyDescent="0.45">
      <c r="M217">
        <f t="shared" si="62"/>
        <v>205</v>
      </c>
      <c r="N217" s="2">
        <f t="shared" si="59"/>
        <v>1.0138964733342799</v>
      </c>
      <c r="O217" s="3">
        <f t="shared" si="63"/>
        <v>1.0463427763582778</v>
      </c>
      <c r="P217" s="7">
        <f t="shared" si="64"/>
        <v>0.96899075163788584</v>
      </c>
      <c r="Q217" s="5">
        <f t="shared" si="65"/>
        <v>3.72240248216236E-4</v>
      </c>
      <c r="AD217">
        <f t="shared" si="66"/>
        <v>205</v>
      </c>
      <c r="AE217" s="2">
        <f t="shared" si="60"/>
        <v>1.0138964733342799</v>
      </c>
      <c r="AF217" s="3">
        <f t="shared" si="67"/>
        <v>1.0463427763582778</v>
      </c>
      <c r="AG217" s="7">
        <f t="shared" si="61"/>
        <v>0.96899075163788584</v>
      </c>
      <c r="AH217">
        <f t="shared" si="68"/>
        <v>6.2952394918922261E-5</v>
      </c>
    </row>
    <row r="218" spans="13:34" x14ac:dyDescent="0.45">
      <c r="M218">
        <f t="shared" si="62"/>
        <v>206</v>
      </c>
      <c r="N218" s="2">
        <f t="shared" si="59"/>
        <v>1.0139650667580844</v>
      </c>
      <c r="O218" s="3">
        <f t="shared" si="63"/>
        <v>1.0465740233165857</v>
      </c>
      <c r="P218" s="7">
        <f t="shared" si="64"/>
        <v>0.96884218809944878</v>
      </c>
      <c r="Q218" s="5">
        <f t="shared" si="65"/>
        <v>3.722654314906378E-4</v>
      </c>
      <c r="AD218">
        <f t="shared" si="66"/>
        <v>206</v>
      </c>
      <c r="AE218" s="2">
        <f t="shared" si="60"/>
        <v>1.0139650667580844</v>
      </c>
      <c r="AF218" s="3">
        <f t="shared" si="67"/>
        <v>1.0465740233165857</v>
      </c>
      <c r="AG218" s="7">
        <f t="shared" si="61"/>
        <v>0.96884218809944878</v>
      </c>
      <c r="AH218">
        <f t="shared" si="68"/>
        <v>6.2956653855034323E-5</v>
      </c>
    </row>
    <row r="219" spans="13:34" x14ac:dyDescent="0.45">
      <c r="M219">
        <f t="shared" si="62"/>
        <v>207</v>
      </c>
      <c r="N219" s="2">
        <f t="shared" si="59"/>
        <v>1.014033664822459</v>
      </c>
      <c r="O219" s="3">
        <f t="shared" si="63"/>
        <v>1.0468053213816217</v>
      </c>
      <c r="P219" s="7">
        <f t="shared" si="64"/>
        <v>0.96869364733844765</v>
      </c>
      <c r="Q219" s="5">
        <f t="shared" si="65"/>
        <v>3.7229061646877073E-4</v>
      </c>
      <c r="AD219">
        <f t="shared" si="66"/>
        <v>207</v>
      </c>
      <c r="AE219" s="2">
        <f t="shared" si="60"/>
        <v>1.014033664822459</v>
      </c>
      <c r="AF219" s="3">
        <f t="shared" si="67"/>
        <v>1.0468053213816217</v>
      </c>
      <c r="AG219" s="7">
        <f t="shared" si="61"/>
        <v>0.96869364733844765</v>
      </c>
      <c r="AH219">
        <f t="shared" si="68"/>
        <v>6.2960913079277396E-5</v>
      </c>
    </row>
    <row r="220" spans="13:34" x14ac:dyDescent="0.45">
      <c r="M220">
        <f t="shared" si="62"/>
        <v>208</v>
      </c>
      <c r="N220" s="2">
        <f t="shared" si="59"/>
        <v>1.014102267527718</v>
      </c>
      <c r="O220" s="3">
        <f t="shared" si="63"/>
        <v>1.0470366705646805</v>
      </c>
      <c r="P220" s="7">
        <f t="shared" si="64"/>
        <v>0.96854512935139081</v>
      </c>
      <c r="Q220" s="5">
        <f t="shared" si="65"/>
        <v>3.7231580315075013E-4</v>
      </c>
      <c r="AD220">
        <f t="shared" si="66"/>
        <v>208</v>
      </c>
      <c r="AE220" s="2">
        <f t="shared" si="60"/>
        <v>1.014102267527718</v>
      </c>
      <c r="AF220" s="3">
        <f t="shared" si="67"/>
        <v>1.0470366705646805</v>
      </c>
      <c r="AG220" s="7">
        <f t="shared" si="61"/>
        <v>0.96854512935139081</v>
      </c>
      <c r="AH220">
        <f t="shared" si="68"/>
        <v>6.2965172591670967E-5</v>
      </c>
    </row>
    <row r="221" spans="13:34" x14ac:dyDescent="0.45">
      <c r="M221">
        <f t="shared" si="62"/>
        <v>209</v>
      </c>
      <c r="N221" s="2">
        <f t="shared" si="59"/>
        <v>1.0141708748741749</v>
      </c>
      <c r="O221" s="3">
        <f t="shared" si="63"/>
        <v>1.0472680708770596</v>
      </c>
      <c r="P221" s="7">
        <f t="shared" si="64"/>
        <v>0.96839663413478583</v>
      </c>
      <c r="Q221" s="5">
        <f t="shared" si="65"/>
        <v>3.7234099153669111E-4</v>
      </c>
      <c r="AD221">
        <f t="shared" si="66"/>
        <v>209</v>
      </c>
      <c r="AE221" s="2">
        <f t="shared" si="60"/>
        <v>1.0141708748741749</v>
      </c>
      <c r="AF221" s="3">
        <f t="shared" si="67"/>
        <v>1.0472680708770596</v>
      </c>
      <c r="AG221" s="7">
        <f t="shared" si="61"/>
        <v>0.96839663413478583</v>
      </c>
      <c r="AH221">
        <f t="shared" si="68"/>
        <v>6.2969432392234525E-5</v>
      </c>
    </row>
    <row r="222" spans="13:34" x14ac:dyDescent="0.45">
      <c r="M222">
        <f t="shared" si="62"/>
        <v>210</v>
      </c>
      <c r="N222" s="2">
        <f t="shared" si="59"/>
        <v>1.014239486862144</v>
      </c>
      <c r="O222" s="3">
        <f t="shared" si="63"/>
        <v>1.0474995223300589</v>
      </c>
      <c r="P222" s="7">
        <f t="shared" si="64"/>
        <v>0.96824816168514216</v>
      </c>
      <c r="Q222" s="5">
        <f t="shared" si="65"/>
        <v>3.7236618162670912E-4</v>
      </c>
      <c r="AD222">
        <f t="shared" si="66"/>
        <v>210</v>
      </c>
      <c r="AE222" s="2">
        <f t="shared" si="60"/>
        <v>1.014239486862144</v>
      </c>
      <c r="AF222" s="3">
        <f t="shared" si="67"/>
        <v>1.0474995223300589</v>
      </c>
      <c r="AG222" s="7">
        <f t="shared" si="61"/>
        <v>0.96824816168514216</v>
      </c>
      <c r="AH222">
        <f t="shared" si="68"/>
        <v>6.2973692480987572E-5</v>
      </c>
    </row>
    <row r="223" spans="13:34" x14ac:dyDescent="0.45">
      <c r="M223">
        <f t="shared" si="62"/>
        <v>211</v>
      </c>
      <c r="N223" s="2">
        <f t="shared" si="59"/>
        <v>1.0143081034919397</v>
      </c>
      <c r="O223" s="3">
        <f t="shared" si="63"/>
        <v>1.0477310249349807</v>
      </c>
      <c r="P223" s="7">
        <f t="shared" si="64"/>
        <v>0.96809971199896927</v>
      </c>
      <c r="Q223" s="5">
        <f t="shared" si="65"/>
        <v>3.7239137342091953E-4</v>
      </c>
      <c r="AD223">
        <f t="shared" si="66"/>
        <v>211</v>
      </c>
      <c r="AE223" s="2">
        <f t="shared" si="60"/>
        <v>1.0143081034919397</v>
      </c>
      <c r="AF223" s="3">
        <f t="shared" si="67"/>
        <v>1.0477310249349807</v>
      </c>
      <c r="AG223" s="7">
        <f t="shared" si="61"/>
        <v>0.96809971199896927</v>
      </c>
      <c r="AH223">
        <f t="shared" si="68"/>
        <v>6.2977952857949624E-5</v>
      </c>
    </row>
    <row r="224" spans="13:34" x14ac:dyDescent="0.45">
      <c r="M224">
        <f t="shared" si="62"/>
        <v>212</v>
      </c>
      <c r="N224" s="2">
        <f t="shared" si="59"/>
        <v>1.0143767247638749</v>
      </c>
      <c r="O224" s="3">
        <f t="shared" si="63"/>
        <v>1.0479625787031295</v>
      </c>
      <c r="P224" s="7">
        <f t="shared" si="64"/>
        <v>0.9679512850727765</v>
      </c>
      <c r="Q224" s="5">
        <f t="shared" si="65"/>
        <v>3.7241656691943726E-4</v>
      </c>
      <c r="AD224">
        <f t="shared" si="66"/>
        <v>212</v>
      </c>
      <c r="AE224" s="2">
        <f t="shared" si="60"/>
        <v>1.0143767247638749</v>
      </c>
      <c r="AF224" s="3">
        <f t="shared" si="67"/>
        <v>1.0479625787031295</v>
      </c>
      <c r="AG224" s="7">
        <f t="shared" si="61"/>
        <v>0.9679512850727765</v>
      </c>
      <c r="AH224">
        <f t="shared" si="68"/>
        <v>6.2982213523140115E-5</v>
      </c>
    </row>
    <row r="225" spans="13:34" x14ac:dyDescent="0.45">
      <c r="M225">
        <f t="shared" si="62"/>
        <v>213</v>
      </c>
      <c r="N225" s="2">
        <f t="shared" si="59"/>
        <v>1.0144453506782647</v>
      </c>
      <c r="O225" s="3">
        <f t="shared" si="63"/>
        <v>1.0481941836458128</v>
      </c>
      <c r="P225" s="7">
        <f t="shared" si="64"/>
        <v>0.96780288090307509</v>
      </c>
      <c r="Q225" s="5">
        <f t="shared" si="65"/>
        <v>3.72441762122378E-4</v>
      </c>
      <c r="AD225">
        <f t="shared" si="66"/>
        <v>213</v>
      </c>
      <c r="AE225" s="2">
        <f t="shared" si="60"/>
        <v>1.0144453506782647</v>
      </c>
      <c r="AF225" s="3">
        <f t="shared" si="67"/>
        <v>1.0481941836458128</v>
      </c>
      <c r="AG225" s="7">
        <f t="shared" si="61"/>
        <v>0.96780288090307509</v>
      </c>
      <c r="AH225">
        <f t="shared" si="68"/>
        <v>6.2986474476578629E-5</v>
      </c>
    </row>
    <row r="226" spans="13:34" x14ac:dyDescent="0.45">
      <c r="M226">
        <f t="shared" si="62"/>
        <v>214</v>
      </c>
      <c r="N226" s="2">
        <f t="shared" si="59"/>
        <v>1.0145139812354227</v>
      </c>
      <c r="O226" s="3">
        <f t="shared" si="63"/>
        <v>1.0484258397743407</v>
      </c>
      <c r="P226" s="7">
        <f t="shared" si="64"/>
        <v>0.96765449948637561</v>
      </c>
      <c r="Q226" s="5">
        <f t="shared" si="65"/>
        <v>3.7246695902985678E-4</v>
      </c>
      <c r="AD226">
        <f t="shared" si="66"/>
        <v>214</v>
      </c>
      <c r="AE226" s="2">
        <f t="shared" si="60"/>
        <v>1.0145139812354227</v>
      </c>
      <c r="AF226" s="3">
        <f t="shared" si="67"/>
        <v>1.0484258397743407</v>
      </c>
      <c r="AG226" s="7">
        <f t="shared" si="61"/>
        <v>0.96765449948637561</v>
      </c>
      <c r="AH226">
        <f t="shared" si="68"/>
        <v>6.2990735718284599E-5</v>
      </c>
    </row>
    <row r="227" spans="13:34" x14ac:dyDescent="0.45">
      <c r="M227">
        <f t="shared" si="62"/>
        <v>215</v>
      </c>
      <c r="N227" s="2">
        <f t="shared" si="59"/>
        <v>1.0145826164356635</v>
      </c>
      <c r="O227" s="3">
        <f t="shared" si="63"/>
        <v>1.0486575471000255</v>
      </c>
      <c r="P227" s="7">
        <f t="shared" si="64"/>
        <v>0.96750614081918995</v>
      </c>
      <c r="Q227" s="5">
        <f t="shared" si="65"/>
        <v>3.7249215764198924E-4</v>
      </c>
      <c r="AD227">
        <f t="shared" si="66"/>
        <v>215</v>
      </c>
      <c r="AE227" s="2">
        <f t="shared" si="60"/>
        <v>1.0145826164356635</v>
      </c>
      <c r="AF227" s="3">
        <f t="shared" si="67"/>
        <v>1.0486575471000255</v>
      </c>
      <c r="AG227" s="7">
        <f t="shared" si="61"/>
        <v>0.96750614081918995</v>
      </c>
      <c r="AH227">
        <f t="shared" si="68"/>
        <v>6.2994997248277596E-5</v>
      </c>
    </row>
    <row r="228" spans="13:34" x14ac:dyDescent="0.45">
      <c r="M228">
        <f t="shared" si="62"/>
        <v>216</v>
      </c>
      <c r="N228" s="2">
        <f t="shared" si="59"/>
        <v>1.0146512562793004</v>
      </c>
      <c r="O228" s="3">
        <f t="shared" si="63"/>
        <v>1.0488893056341813</v>
      </c>
      <c r="P228" s="7">
        <f t="shared" si="64"/>
        <v>0.96735780489802992</v>
      </c>
      <c r="Q228" s="5">
        <f t="shared" si="65"/>
        <v>3.7251735795889034E-4</v>
      </c>
      <c r="AD228">
        <f t="shared" si="66"/>
        <v>216</v>
      </c>
      <c r="AE228" s="2">
        <f t="shared" si="60"/>
        <v>1.0146512562793004</v>
      </c>
      <c r="AF228" s="3">
        <f t="shared" si="67"/>
        <v>1.0488893056341813</v>
      </c>
      <c r="AG228" s="7">
        <f t="shared" si="61"/>
        <v>0.96735780489802992</v>
      </c>
      <c r="AH228">
        <f t="shared" si="68"/>
        <v>6.299925906657704E-5</v>
      </c>
    </row>
    <row r="229" spans="13:34" x14ac:dyDescent="0.45">
      <c r="M229">
        <f t="shared" si="62"/>
        <v>217</v>
      </c>
      <c r="N229" s="2">
        <f t="shared" si="59"/>
        <v>1.0147199007666481</v>
      </c>
      <c r="O229" s="3">
        <f t="shared" si="63"/>
        <v>1.0491211153881261</v>
      </c>
      <c r="P229" s="7">
        <f t="shared" si="64"/>
        <v>0.96720949171940818</v>
      </c>
      <c r="Q229" s="5">
        <f t="shared" si="65"/>
        <v>3.7254255998067561E-4</v>
      </c>
      <c r="AD229">
        <f t="shared" si="66"/>
        <v>217</v>
      </c>
      <c r="AE229" s="2">
        <f t="shared" si="60"/>
        <v>1.0147199007666481</v>
      </c>
      <c r="AF229" s="3">
        <f t="shared" si="67"/>
        <v>1.0491211153881261</v>
      </c>
      <c r="AG229" s="7">
        <f t="shared" si="61"/>
        <v>0.96720949171940818</v>
      </c>
      <c r="AH229">
        <f t="shared" si="68"/>
        <v>6.3003521173202488E-5</v>
      </c>
    </row>
    <row r="230" spans="13:34" x14ac:dyDescent="0.45">
      <c r="M230">
        <f t="shared" si="62"/>
        <v>218</v>
      </c>
      <c r="N230" s="2">
        <f t="shared" si="59"/>
        <v>1.0147885498980207</v>
      </c>
      <c r="O230" s="3">
        <f t="shared" si="63"/>
        <v>1.0493529763731799</v>
      </c>
      <c r="P230" s="7">
        <f t="shared" si="64"/>
        <v>0.96706120127983786</v>
      </c>
      <c r="Q230" s="5">
        <f t="shared" si="65"/>
        <v>3.7256776370746042E-4</v>
      </c>
      <c r="AD230">
        <f t="shared" si="66"/>
        <v>218</v>
      </c>
      <c r="AE230" s="2">
        <f t="shared" si="60"/>
        <v>1.0147885498980207</v>
      </c>
      <c r="AF230" s="3">
        <f t="shared" si="67"/>
        <v>1.0493529763731799</v>
      </c>
      <c r="AG230" s="7">
        <f t="shared" si="61"/>
        <v>0.96706120127983786</v>
      </c>
      <c r="AH230">
        <f t="shared" si="68"/>
        <v>6.3007783568173442E-5</v>
      </c>
    </row>
    <row r="231" spans="13:34" x14ac:dyDescent="0.45">
      <c r="M231">
        <f t="shared" si="62"/>
        <v>219</v>
      </c>
      <c r="N231" s="2">
        <f t="shared" si="59"/>
        <v>1.0148572036737322</v>
      </c>
      <c r="O231" s="3">
        <f t="shared" si="63"/>
        <v>1.0495848886006645</v>
      </c>
      <c r="P231" s="7">
        <f t="shared" si="64"/>
        <v>0.96691293357583286</v>
      </c>
      <c r="Q231" s="5">
        <f t="shared" si="65"/>
        <v>3.7259296913935995E-4</v>
      </c>
      <c r="AD231">
        <f t="shared" si="66"/>
        <v>219</v>
      </c>
      <c r="AE231" s="2">
        <f t="shared" si="60"/>
        <v>1.0148572036737322</v>
      </c>
      <c r="AF231" s="3">
        <f t="shared" si="67"/>
        <v>1.0495848886006645</v>
      </c>
      <c r="AG231" s="7">
        <f t="shared" si="61"/>
        <v>0.96691293357583286</v>
      </c>
      <c r="AH231">
        <f t="shared" si="68"/>
        <v>6.3012046251509403E-5</v>
      </c>
    </row>
    <row r="232" spans="13:34" x14ac:dyDescent="0.45">
      <c r="M232">
        <f t="shared" si="62"/>
        <v>220</v>
      </c>
      <c r="N232" s="2">
        <f t="shared" si="59"/>
        <v>1.0149258620940971</v>
      </c>
      <c r="O232" s="3">
        <f t="shared" si="63"/>
        <v>1.0498168520819049</v>
      </c>
      <c r="P232" s="7">
        <f t="shared" si="64"/>
        <v>0.96676468860390741</v>
      </c>
      <c r="Q232" s="5">
        <f t="shared" si="65"/>
        <v>3.7261817627648979E-4</v>
      </c>
      <c r="AD232">
        <f t="shared" si="66"/>
        <v>220</v>
      </c>
      <c r="AE232" s="2">
        <f t="shared" si="60"/>
        <v>1.0149258620940971</v>
      </c>
      <c r="AF232" s="3">
        <f t="shared" si="67"/>
        <v>1.0498168520819049</v>
      </c>
      <c r="AG232" s="7">
        <f t="shared" si="61"/>
        <v>0.96676468860390741</v>
      </c>
      <c r="AH232">
        <f t="shared" si="68"/>
        <v>6.3016309223229875E-5</v>
      </c>
    </row>
    <row r="233" spans="13:34" x14ac:dyDescent="0.45">
      <c r="M233">
        <f t="shared" si="62"/>
        <v>221</v>
      </c>
      <c r="N233" s="2">
        <f t="shared" si="59"/>
        <v>1.0149945251594295</v>
      </c>
      <c r="O233" s="3">
        <f t="shared" si="63"/>
        <v>1.0500488668282288</v>
      </c>
      <c r="P233" s="7">
        <f t="shared" si="64"/>
        <v>0.96661646636057585</v>
      </c>
      <c r="Q233" s="5">
        <f t="shared" si="65"/>
        <v>3.7264338511896512E-4</v>
      </c>
      <c r="AD233">
        <f t="shared" si="66"/>
        <v>221</v>
      </c>
      <c r="AE233" s="2">
        <f t="shared" si="60"/>
        <v>1.0149945251594295</v>
      </c>
      <c r="AF233" s="3">
        <f t="shared" si="67"/>
        <v>1.0500488668282288</v>
      </c>
      <c r="AG233" s="7">
        <f t="shared" si="61"/>
        <v>0.96661646636057585</v>
      </c>
      <c r="AH233">
        <f t="shared" si="68"/>
        <v>6.3020572483354385E-5</v>
      </c>
    </row>
    <row r="234" spans="13:34" x14ac:dyDescent="0.45">
      <c r="M234">
        <f t="shared" si="62"/>
        <v>222</v>
      </c>
      <c r="N234" s="2">
        <f t="shared" si="59"/>
        <v>1.0150631928700435</v>
      </c>
      <c r="O234" s="3">
        <f t="shared" si="63"/>
        <v>1.0502809328509655</v>
      </c>
      <c r="P234" s="7">
        <f t="shared" si="64"/>
        <v>0.96646826684235421</v>
      </c>
      <c r="Q234" s="5">
        <f t="shared" si="65"/>
        <v>3.7266859566690143E-4</v>
      </c>
      <c r="AD234">
        <f t="shared" si="66"/>
        <v>222</v>
      </c>
      <c r="AE234" s="2">
        <f t="shared" si="60"/>
        <v>1.0150631928700435</v>
      </c>
      <c r="AF234" s="3">
        <f t="shared" si="67"/>
        <v>1.0502809328509655</v>
      </c>
      <c r="AG234" s="7">
        <f t="shared" si="61"/>
        <v>0.96646826684235421</v>
      </c>
      <c r="AH234">
        <f t="shared" si="68"/>
        <v>6.3024836031902437E-5</v>
      </c>
    </row>
    <row r="235" spans="13:34" x14ac:dyDescent="0.45">
      <c r="M235">
        <f t="shared" si="62"/>
        <v>223</v>
      </c>
      <c r="N235" s="2">
        <f t="shared" si="59"/>
        <v>1.0151318652262535</v>
      </c>
      <c r="O235" s="3">
        <f t="shared" si="63"/>
        <v>1.0505130501614475</v>
      </c>
      <c r="P235" s="7">
        <f t="shared" si="64"/>
        <v>0.9663200900457577</v>
      </c>
      <c r="Q235" s="5">
        <f t="shared" si="65"/>
        <v>3.7269380792041401E-4</v>
      </c>
      <c r="AD235">
        <f t="shared" si="66"/>
        <v>223</v>
      </c>
      <c r="AE235" s="2">
        <f t="shared" si="60"/>
        <v>1.0151318652262535</v>
      </c>
      <c r="AF235" s="3">
        <f t="shared" si="67"/>
        <v>1.0505130501614475</v>
      </c>
      <c r="AG235" s="7">
        <f t="shared" si="61"/>
        <v>0.9663200900457577</v>
      </c>
      <c r="AH235">
        <f t="shared" si="68"/>
        <v>6.3029099868893533E-5</v>
      </c>
    </row>
    <row r="236" spans="13:34" x14ac:dyDescent="0.45">
      <c r="M236">
        <f t="shared" si="62"/>
        <v>224</v>
      </c>
      <c r="N236" s="2">
        <f t="shared" si="59"/>
        <v>1.0152005422283739</v>
      </c>
      <c r="O236" s="3">
        <f t="shared" si="63"/>
        <v>1.0507452187710096</v>
      </c>
      <c r="P236" s="7">
        <f t="shared" si="64"/>
        <v>0.96617193596730322</v>
      </c>
      <c r="Q236" s="5">
        <f t="shared" si="65"/>
        <v>3.7271902187961827E-4</v>
      </c>
      <c r="AD236">
        <f t="shared" si="66"/>
        <v>224</v>
      </c>
      <c r="AE236" s="2">
        <f t="shared" si="60"/>
        <v>1.0152005422283739</v>
      </c>
      <c r="AF236" s="3">
        <f t="shared" si="67"/>
        <v>1.0507452187710096</v>
      </c>
      <c r="AG236" s="7">
        <f t="shared" si="61"/>
        <v>0.96617193596730322</v>
      </c>
      <c r="AH236">
        <f t="shared" si="68"/>
        <v>6.30333639943472E-5</v>
      </c>
    </row>
    <row r="237" spans="13:34" x14ac:dyDescent="0.45">
      <c r="M237">
        <f t="shared" si="62"/>
        <v>225</v>
      </c>
      <c r="N237" s="2">
        <f t="shared" si="59"/>
        <v>1.0152692238767185</v>
      </c>
      <c r="O237" s="3">
        <f t="shared" si="63"/>
        <v>1.0509774386909898</v>
      </c>
      <c r="P237" s="7">
        <f t="shared" si="64"/>
        <v>0.96602380460350645</v>
      </c>
      <c r="Q237" s="5">
        <f t="shared" si="65"/>
        <v>3.7274423754462952E-4</v>
      </c>
      <c r="AD237">
        <f t="shared" si="66"/>
        <v>225</v>
      </c>
      <c r="AE237" s="2">
        <f t="shared" si="60"/>
        <v>1.0152692238767185</v>
      </c>
      <c r="AF237" s="3">
        <f t="shared" si="67"/>
        <v>1.0509774386909898</v>
      </c>
      <c r="AG237" s="7">
        <f t="shared" si="61"/>
        <v>0.96602380460350645</v>
      </c>
      <c r="AH237">
        <f t="shared" si="68"/>
        <v>6.3037628408282929E-5</v>
      </c>
    </row>
    <row r="238" spans="13:34" x14ac:dyDescent="0.45">
      <c r="M238">
        <f t="shared" si="62"/>
        <v>226</v>
      </c>
      <c r="N238" s="2">
        <f t="shared" si="59"/>
        <v>1.0153379101716025</v>
      </c>
      <c r="O238" s="3">
        <f t="shared" si="63"/>
        <v>1.0512097099327269</v>
      </c>
      <c r="P238" s="7">
        <f t="shared" si="64"/>
        <v>0.96587569595088685</v>
      </c>
      <c r="Q238" s="5">
        <f t="shared" si="65"/>
        <v>3.7276945491556345E-4</v>
      </c>
      <c r="AD238">
        <f t="shared" si="66"/>
        <v>226</v>
      </c>
      <c r="AE238" s="2">
        <f t="shared" si="60"/>
        <v>1.0153379101716025</v>
      </c>
      <c r="AF238" s="3">
        <f t="shared" si="67"/>
        <v>1.0512097099327269</v>
      </c>
      <c r="AG238" s="7">
        <f t="shared" si="61"/>
        <v>0.96587569595088685</v>
      </c>
      <c r="AH238">
        <f t="shared" si="68"/>
        <v>6.3041893110720289E-5</v>
      </c>
    </row>
    <row r="239" spans="13:34" x14ac:dyDescent="0.45">
      <c r="M239">
        <f t="shared" si="62"/>
        <v>227</v>
      </c>
      <c r="N239" s="2">
        <f t="shared" si="59"/>
        <v>1.0154066011133394</v>
      </c>
      <c r="O239" s="3">
        <f t="shared" si="63"/>
        <v>1.0514420325075642</v>
      </c>
      <c r="P239" s="7">
        <f t="shared" si="64"/>
        <v>0.96572761000596052</v>
      </c>
      <c r="Q239" s="5">
        <f t="shared" si="65"/>
        <v>3.7279467399253515E-4</v>
      </c>
      <c r="AD239">
        <f t="shared" si="66"/>
        <v>227</v>
      </c>
      <c r="AE239" s="2">
        <f t="shared" si="60"/>
        <v>1.0154066011133394</v>
      </c>
      <c r="AF239" s="3">
        <f t="shared" si="67"/>
        <v>1.0514420325075642</v>
      </c>
      <c r="AG239" s="7">
        <f t="shared" si="61"/>
        <v>0.96572761000596052</v>
      </c>
      <c r="AH239">
        <f t="shared" si="68"/>
        <v>6.3046158101678727E-5</v>
      </c>
    </row>
    <row r="240" spans="13:34" x14ac:dyDescent="0.45">
      <c r="M240">
        <f t="shared" si="62"/>
        <v>228</v>
      </c>
      <c r="N240" s="2">
        <f t="shared" si="59"/>
        <v>1.015475296702244</v>
      </c>
      <c r="O240" s="3">
        <f t="shared" si="63"/>
        <v>1.0516744064268457</v>
      </c>
      <c r="P240" s="7">
        <f t="shared" si="64"/>
        <v>0.96557954676524715</v>
      </c>
      <c r="Q240" s="5">
        <f t="shared" si="65"/>
        <v>3.7281989477566023E-4</v>
      </c>
      <c r="AD240">
        <f t="shared" si="66"/>
        <v>228</v>
      </c>
      <c r="AE240" s="2">
        <f t="shared" si="60"/>
        <v>1.015475296702244</v>
      </c>
      <c r="AF240" s="3">
        <f t="shared" si="67"/>
        <v>1.0516744064268457</v>
      </c>
      <c r="AG240" s="7">
        <f t="shared" si="61"/>
        <v>0.96557954676524715</v>
      </c>
      <c r="AH240">
        <f t="shared" si="68"/>
        <v>6.3050423381177828E-5</v>
      </c>
    </row>
    <row r="241" spans="13:34" x14ac:dyDescent="0.45">
      <c r="M241">
        <f t="shared" si="62"/>
        <v>229</v>
      </c>
      <c r="N241" s="2">
        <f t="shared" si="59"/>
        <v>1.0155439969386306</v>
      </c>
      <c r="O241" s="3">
        <f t="shared" si="63"/>
        <v>1.0519068317019198</v>
      </c>
      <c r="P241" s="7">
        <f t="shared" si="64"/>
        <v>0.96543150622526486</v>
      </c>
      <c r="Q241" s="5">
        <f t="shared" si="65"/>
        <v>3.7284511726505402E-4</v>
      </c>
      <c r="AD241">
        <f t="shared" si="66"/>
        <v>229</v>
      </c>
      <c r="AE241" s="2">
        <f t="shared" si="60"/>
        <v>1.0155439969386306</v>
      </c>
      <c r="AF241" s="3">
        <f t="shared" si="67"/>
        <v>1.0519068317019198</v>
      </c>
      <c r="AG241" s="7">
        <f t="shared" si="61"/>
        <v>0.96543150622526486</v>
      </c>
      <c r="AH241">
        <f t="shared" si="68"/>
        <v>6.3054688949237066E-5</v>
      </c>
    </row>
    <row r="242" spans="13:34" x14ac:dyDescent="0.45">
      <c r="M242">
        <f t="shared" si="62"/>
        <v>230</v>
      </c>
      <c r="N242" s="2">
        <f t="shared" si="59"/>
        <v>1.0156127018228136</v>
      </c>
      <c r="O242" s="3">
        <f t="shared" si="63"/>
        <v>1.0521393083441353</v>
      </c>
      <c r="P242" s="7">
        <f t="shared" si="64"/>
        <v>0.96528348838253408</v>
      </c>
      <c r="Q242" s="5">
        <f t="shared" si="65"/>
        <v>3.7287034146083191E-4</v>
      </c>
      <c r="AD242">
        <f t="shared" si="66"/>
        <v>230</v>
      </c>
      <c r="AE242" s="2">
        <f t="shared" si="60"/>
        <v>1.0156127018228136</v>
      </c>
      <c r="AF242" s="3">
        <f t="shared" si="67"/>
        <v>1.0521393083441353</v>
      </c>
      <c r="AG242" s="7">
        <f t="shared" si="61"/>
        <v>0.96528348838253408</v>
      </c>
      <c r="AH242">
        <f t="shared" si="68"/>
        <v>6.3058954805875984E-5</v>
      </c>
    </row>
    <row r="243" spans="13:34" x14ac:dyDescent="0.45">
      <c r="M243">
        <f t="shared" si="62"/>
        <v>231</v>
      </c>
      <c r="N243" s="2">
        <f t="shared" si="59"/>
        <v>1.0156814113551078</v>
      </c>
      <c r="O243" s="3">
        <f t="shared" si="63"/>
        <v>1.0523718363648455</v>
      </c>
      <c r="P243" s="7">
        <f t="shared" si="64"/>
        <v>0.9651354932335745</v>
      </c>
      <c r="Q243" s="5">
        <f t="shared" si="65"/>
        <v>3.7289556736310961E-4</v>
      </c>
      <c r="AD243">
        <f t="shared" si="66"/>
        <v>231</v>
      </c>
      <c r="AE243" s="2">
        <f t="shared" si="60"/>
        <v>1.0156814113551078</v>
      </c>
      <c r="AF243" s="3">
        <f t="shared" si="67"/>
        <v>1.0523718363648455</v>
      </c>
      <c r="AG243" s="7">
        <f t="shared" si="61"/>
        <v>0.9651354932335745</v>
      </c>
      <c r="AH243">
        <f t="shared" si="68"/>
        <v>6.3063220951114124E-5</v>
      </c>
    </row>
    <row r="244" spans="13:34" x14ac:dyDescent="0.45">
      <c r="M244">
        <f t="shared" si="62"/>
        <v>232</v>
      </c>
      <c r="N244" s="2">
        <f t="shared" si="59"/>
        <v>1.015750125535827</v>
      </c>
      <c r="O244" s="3">
        <f t="shared" si="63"/>
        <v>1.0526044157754044</v>
      </c>
      <c r="P244" s="7">
        <f t="shared" si="64"/>
        <v>0.96498752077490713</v>
      </c>
      <c r="Q244" s="5">
        <f t="shared" si="65"/>
        <v>3.7292079497200224E-4</v>
      </c>
      <c r="AD244">
        <f t="shared" si="66"/>
        <v>232</v>
      </c>
      <c r="AE244" s="2">
        <f t="shared" si="60"/>
        <v>1.015750125535827</v>
      </c>
      <c r="AF244" s="3">
        <f t="shared" si="67"/>
        <v>1.0526044157754044</v>
      </c>
      <c r="AG244" s="7">
        <f t="shared" si="61"/>
        <v>0.96498752077490713</v>
      </c>
      <c r="AH244">
        <f t="shared" si="68"/>
        <v>6.3067487384970962E-5</v>
      </c>
    </row>
    <row r="245" spans="13:34" x14ac:dyDescent="0.45">
      <c r="M245">
        <f t="shared" si="62"/>
        <v>233</v>
      </c>
      <c r="N245" s="2">
        <f t="shared" si="59"/>
        <v>1.0158188443652862</v>
      </c>
      <c r="O245" s="3">
        <f t="shared" si="63"/>
        <v>1.0528370465871704</v>
      </c>
      <c r="P245" s="7">
        <f t="shared" si="64"/>
        <v>0.96483957100305251</v>
      </c>
      <c r="Q245" s="5">
        <f t="shared" si="65"/>
        <v>3.7294602428762549E-4</v>
      </c>
      <c r="AD245">
        <f t="shared" si="66"/>
        <v>233</v>
      </c>
      <c r="AE245" s="2">
        <f t="shared" si="60"/>
        <v>1.0158188443652862</v>
      </c>
      <c r="AF245" s="3">
        <f t="shared" si="67"/>
        <v>1.0528370465871704</v>
      </c>
      <c r="AG245" s="7">
        <f t="shared" si="61"/>
        <v>0.96483957100305251</v>
      </c>
      <c r="AH245">
        <f t="shared" si="68"/>
        <v>6.3071754107466067E-5</v>
      </c>
    </row>
    <row r="246" spans="13:34" x14ac:dyDescent="0.45">
      <c r="M246">
        <f t="shared" si="62"/>
        <v>234</v>
      </c>
      <c r="N246" s="2">
        <f t="shared" si="59"/>
        <v>1.0158875678438</v>
      </c>
      <c r="O246" s="3">
        <f t="shared" si="63"/>
        <v>1.053069728811503</v>
      </c>
      <c r="P246" s="7">
        <f t="shared" si="64"/>
        <v>0.96469164391453277</v>
      </c>
      <c r="Q246" s="5">
        <f t="shared" si="65"/>
        <v>3.7297125531009478E-4</v>
      </c>
      <c r="AD246">
        <f t="shared" si="66"/>
        <v>234</v>
      </c>
      <c r="AE246" s="2">
        <f t="shared" si="60"/>
        <v>1.0158875678438</v>
      </c>
      <c r="AF246" s="3">
        <f t="shared" si="67"/>
        <v>1.053069728811503</v>
      </c>
      <c r="AG246" s="7">
        <f t="shared" si="61"/>
        <v>0.96469164391453277</v>
      </c>
      <c r="AH246">
        <f t="shared" si="68"/>
        <v>6.3076021118618956E-5</v>
      </c>
    </row>
    <row r="247" spans="13:34" x14ac:dyDescent="0.45">
      <c r="M247">
        <f t="shared" si="62"/>
        <v>235</v>
      </c>
      <c r="N247" s="2">
        <f t="shared" si="59"/>
        <v>1.0159562959716824</v>
      </c>
      <c r="O247" s="3">
        <f t="shared" si="63"/>
        <v>1.0533024624597644</v>
      </c>
      <c r="P247" s="7">
        <f t="shared" si="64"/>
        <v>0.96454373950586991</v>
      </c>
      <c r="Q247" s="5">
        <f t="shared" si="65"/>
        <v>3.7299648803952546E-4</v>
      </c>
      <c r="AD247">
        <f t="shared" si="66"/>
        <v>235</v>
      </c>
      <c r="AE247" s="2">
        <f t="shared" si="60"/>
        <v>1.0159562959716824</v>
      </c>
      <c r="AF247" s="3">
        <f t="shared" si="67"/>
        <v>1.0533024624597644</v>
      </c>
      <c r="AG247" s="7">
        <f t="shared" si="61"/>
        <v>0.96454373950586991</v>
      </c>
      <c r="AH247">
        <f t="shared" si="68"/>
        <v>6.3080288418449157E-5</v>
      </c>
    </row>
    <row r="248" spans="13:34" x14ac:dyDescent="0.45">
      <c r="M248">
        <f t="shared" si="62"/>
        <v>236</v>
      </c>
      <c r="N248" s="2">
        <f t="shared" si="59"/>
        <v>1.016025028749248</v>
      </c>
      <c r="O248" s="3">
        <f t="shared" si="63"/>
        <v>1.0535352475433195</v>
      </c>
      <c r="P248" s="7">
        <f t="shared" si="64"/>
        <v>0.96439585777358716</v>
      </c>
      <c r="Q248" s="5">
        <f t="shared" si="65"/>
        <v>3.7302172247603307E-4</v>
      </c>
      <c r="AD248">
        <f t="shared" si="66"/>
        <v>236</v>
      </c>
      <c r="AE248" s="2">
        <f t="shared" si="60"/>
        <v>1.016025028749248</v>
      </c>
      <c r="AF248" s="3">
        <f t="shared" si="67"/>
        <v>1.0535352475433195</v>
      </c>
      <c r="AG248" s="7">
        <f t="shared" si="61"/>
        <v>0.96439585777358716</v>
      </c>
      <c r="AH248">
        <f t="shared" si="68"/>
        <v>6.3084556006976172E-5</v>
      </c>
    </row>
    <row r="249" spans="13:34" x14ac:dyDescent="0.45">
      <c r="M249">
        <f t="shared" si="62"/>
        <v>237</v>
      </c>
      <c r="N249" s="2">
        <f t="shared" si="59"/>
        <v>1.0160937661768117</v>
      </c>
      <c r="O249" s="3">
        <f t="shared" si="63"/>
        <v>1.0537680840735366</v>
      </c>
      <c r="P249" s="7">
        <f t="shared" si="64"/>
        <v>0.96424799871420674</v>
      </c>
      <c r="Q249" s="5">
        <f t="shared" si="65"/>
        <v>3.7304695861973311E-4</v>
      </c>
      <c r="AD249">
        <f t="shared" si="66"/>
        <v>237</v>
      </c>
      <c r="AE249" s="2">
        <f t="shared" si="60"/>
        <v>1.0160937661768117</v>
      </c>
      <c r="AF249" s="3">
        <f t="shared" si="67"/>
        <v>1.0537680840735366</v>
      </c>
      <c r="AG249" s="7">
        <f t="shared" si="61"/>
        <v>0.96424799871420674</v>
      </c>
      <c r="AH249">
        <f t="shared" si="68"/>
        <v>6.3088823884219558E-5</v>
      </c>
    </row>
    <row r="250" spans="13:34" x14ac:dyDescent="0.45">
      <c r="M250">
        <f t="shared" si="62"/>
        <v>238</v>
      </c>
      <c r="N250" s="2">
        <f t="shared" si="59"/>
        <v>1.0161625082546881</v>
      </c>
      <c r="O250" s="3">
        <f t="shared" si="63"/>
        <v>1.0540009720617849</v>
      </c>
      <c r="P250" s="7">
        <f t="shared" si="64"/>
        <v>0.96410016232425377</v>
      </c>
      <c r="Q250" s="5">
        <f t="shared" si="65"/>
        <v>3.7307219647074121E-4</v>
      </c>
      <c r="AD250">
        <f t="shared" si="66"/>
        <v>238</v>
      </c>
      <c r="AE250" s="2">
        <f t="shared" si="60"/>
        <v>1.0161625082546881</v>
      </c>
      <c r="AF250" s="3">
        <f t="shared" si="67"/>
        <v>1.0540009720617849</v>
      </c>
      <c r="AG250" s="7">
        <f t="shared" si="61"/>
        <v>0.96410016232425377</v>
      </c>
      <c r="AH250">
        <f t="shared" si="68"/>
        <v>6.3093092050198871E-5</v>
      </c>
    </row>
    <row r="251" spans="13:34" x14ac:dyDescent="0.45">
      <c r="M251">
        <f t="shared" si="62"/>
        <v>239</v>
      </c>
      <c r="N251" s="2">
        <f t="shared" si="59"/>
        <v>1.0162312549831916</v>
      </c>
      <c r="O251" s="3">
        <f t="shared" si="63"/>
        <v>1.0542339115194366</v>
      </c>
      <c r="P251" s="7">
        <f t="shared" si="64"/>
        <v>0.96395234860025236</v>
      </c>
      <c r="Q251" s="5">
        <f t="shared" si="65"/>
        <v>3.7309743602917264E-4</v>
      </c>
      <c r="AD251">
        <f t="shared" si="66"/>
        <v>239</v>
      </c>
      <c r="AE251" s="2">
        <f t="shared" si="60"/>
        <v>1.0162312549831916</v>
      </c>
      <c r="AF251" s="3">
        <f t="shared" si="67"/>
        <v>1.0542339115194366</v>
      </c>
      <c r="AG251" s="7">
        <f t="shared" si="61"/>
        <v>0.96395234860025236</v>
      </c>
      <c r="AH251">
        <f t="shared" si="68"/>
        <v>6.30973605049336E-5</v>
      </c>
    </row>
    <row r="252" spans="13:34" x14ac:dyDescent="0.45">
      <c r="M252">
        <f t="shared" si="62"/>
        <v>240</v>
      </c>
      <c r="N252" s="2">
        <f t="shared" si="59"/>
        <v>1.0163000063626366</v>
      </c>
      <c r="O252" s="3">
        <f t="shared" si="63"/>
        <v>1.0544669024578672</v>
      </c>
      <c r="P252" s="7">
        <f t="shared" si="64"/>
        <v>0.96380455753872685</v>
      </c>
      <c r="Q252" s="5">
        <f t="shared" si="65"/>
        <v>3.7312267729514302E-4</v>
      </c>
      <c r="AD252">
        <f t="shared" si="66"/>
        <v>240</v>
      </c>
      <c r="AE252" s="2">
        <f t="shared" si="60"/>
        <v>1.0163000063626366</v>
      </c>
      <c r="AF252" s="3">
        <f t="shared" si="67"/>
        <v>1.0544669024578672</v>
      </c>
      <c r="AG252" s="7">
        <f t="shared" si="61"/>
        <v>0.96380455753872685</v>
      </c>
      <c r="AH252">
        <f t="shared" si="68"/>
        <v>6.31016292484433E-5</v>
      </c>
    </row>
    <row r="253" spans="13:34" x14ac:dyDescent="0.45">
      <c r="M253">
        <f t="shared" si="62"/>
        <v>241</v>
      </c>
      <c r="N253" s="2">
        <f t="shared" si="59"/>
        <v>1.0163687623933384</v>
      </c>
      <c r="O253" s="3">
        <f t="shared" si="63"/>
        <v>1.0546999448884544</v>
      </c>
      <c r="P253" s="7">
        <f t="shared" si="64"/>
        <v>0.96365678913620312</v>
      </c>
      <c r="Q253" s="5">
        <f t="shared" si="65"/>
        <v>3.7314792026876793E-4</v>
      </c>
      <c r="AD253">
        <f t="shared" si="66"/>
        <v>241</v>
      </c>
      <c r="AE253" s="2">
        <f t="shared" si="60"/>
        <v>1.0163687623933384</v>
      </c>
      <c r="AF253" s="3">
        <f t="shared" si="67"/>
        <v>1.0546999448884544</v>
      </c>
      <c r="AG253" s="7">
        <f t="shared" si="61"/>
        <v>0.96365678913620312</v>
      </c>
      <c r="AH253">
        <f t="shared" si="68"/>
        <v>6.3105898280747515E-5</v>
      </c>
    </row>
    <row r="254" spans="13:34" x14ac:dyDescent="0.45">
      <c r="M254">
        <f t="shared" si="62"/>
        <v>242</v>
      </c>
      <c r="N254" s="2">
        <f t="shared" si="59"/>
        <v>1.0164375230756113</v>
      </c>
      <c r="O254" s="3">
        <f t="shared" si="63"/>
        <v>1.0549330388225779</v>
      </c>
      <c r="P254" s="7">
        <f t="shared" si="64"/>
        <v>0.96350904338920706</v>
      </c>
      <c r="Q254" s="5">
        <f t="shared" si="65"/>
        <v>3.7317316495016288E-4</v>
      </c>
      <c r="AD254">
        <f t="shared" si="66"/>
        <v>242</v>
      </c>
      <c r="AE254" s="2">
        <f t="shared" si="60"/>
        <v>1.0164375230756113</v>
      </c>
      <c r="AF254" s="3">
        <f t="shared" si="67"/>
        <v>1.0549330388225779</v>
      </c>
      <c r="AG254" s="7">
        <f t="shared" si="61"/>
        <v>0.96350904338920706</v>
      </c>
      <c r="AH254">
        <f t="shared" si="68"/>
        <v>6.3110167601865773E-5</v>
      </c>
    </row>
    <row r="255" spans="13:34" x14ac:dyDescent="0.45">
      <c r="M255">
        <f t="shared" si="62"/>
        <v>243</v>
      </c>
      <c r="N255" s="2">
        <f t="shared" si="59"/>
        <v>1.01650628840977</v>
      </c>
      <c r="O255" s="3">
        <f t="shared" si="63"/>
        <v>1.0551661842716205</v>
      </c>
      <c r="P255" s="7">
        <f t="shared" si="64"/>
        <v>0.96336132029426502</v>
      </c>
      <c r="Q255" s="5">
        <f t="shared" si="65"/>
        <v>3.7319841133944334E-4</v>
      </c>
      <c r="AD255">
        <f t="shared" si="66"/>
        <v>243</v>
      </c>
      <c r="AE255" s="2">
        <f t="shared" si="60"/>
        <v>1.01650628840977</v>
      </c>
      <c r="AF255" s="3">
        <f t="shared" si="67"/>
        <v>1.0551661842716205</v>
      </c>
      <c r="AG255" s="7">
        <f t="shared" si="61"/>
        <v>0.96336132029426502</v>
      </c>
      <c r="AH255">
        <f t="shared" si="68"/>
        <v>6.3114437211817618E-5</v>
      </c>
    </row>
    <row r="256" spans="13:34" x14ac:dyDescent="0.45">
      <c r="M256">
        <f t="shared" si="62"/>
        <v>244</v>
      </c>
      <c r="N256" s="2">
        <f t="shared" si="59"/>
        <v>1.0165750583961293</v>
      </c>
      <c r="O256" s="3">
        <f t="shared" si="63"/>
        <v>1.0553993812469669</v>
      </c>
      <c r="P256" s="7">
        <f t="shared" si="64"/>
        <v>0.96321361984790421</v>
      </c>
      <c r="Q256" s="5">
        <f t="shared" si="65"/>
        <v>3.7322365943672495E-4</v>
      </c>
      <c r="AD256">
        <f t="shared" si="66"/>
        <v>244</v>
      </c>
      <c r="AE256" s="2">
        <f t="shared" si="60"/>
        <v>1.0165750583961293</v>
      </c>
      <c r="AF256" s="3">
        <f t="shared" si="67"/>
        <v>1.0553993812469669</v>
      </c>
      <c r="AG256" s="7">
        <f t="shared" si="61"/>
        <v>0.96321361984790421</v>
      </c>
      <c r="AH256">
        <f t="shared" si="68"/>
        <v>6.3118707110622593E-5</v>
      </c>
    </row>
    <row r="257" spans="13:34" x14ac:dyDescent="0.45">
      <c r="M257">
        <f t="shared" si="62"/>
        <v>245</v>
      </c>
      <c r="N257" s="2">
        <f t="shared" si="59"/>
        <v>1.0166438330350036</v>
      </c>
      <c r="O257" s="3">
        <f t="shared" si="63"/>
        <v>1.0556326297600047</v>
      </c>
      <c r="P257" s="7">
        <f t="shared" si="64"/>
        <v>0.96306594204665208</v>
      </c>
      <c r="Q257" s="5">
        <f t="shared" si="65"/>
        <v>3.7324890924212312E-4</v>
      </c>
      <c r="AD257">
        <f t="shared" si="66"/>
        <v>245</v>
      </c>
      <c r="AE257" s="2">
        <f t="shared" si="60"/>
        <v>1.0166438330350036</v>
      </c>
      <c r="AF257" s="3">
        <f t="shared" si="67"/>
        <v>1.0556326297600047</v>
      </c>
      <c r="AG257" s="7">
        <f t="shared" si="61"/>
        <v>0.96306594204665208</v>
      </c>
      <c r="AH257">
        <f t="shared" si="68"/>
        <v>6.3122977298300226E-5</v>
      </c>
    </row>
    <row r="258" spans="13:34" x14ac:dyDescent="0.45">
      <c r="M258">
        <f t="shared" si="62"/>
        <v>246</v>
      </c>
      <c r="N258" s="2">
        <f t="shared" si="59"/>
        <v>1.0167126123267078</v>
      </c>
      <c r="O258" s="3">
        <f t="shared" si="63"/>
        <v>1.055865929822124</v>
      </c>
      <c r="P258" s="7">
        <f t="shared" si="64"/>
        <v>0.96291828688703673</v>
      </c>
      <c r="Q258" s="5">
        <f t="shared" si="65"/>
        <v>3.7327416075575343E-4</v>
      </c>
      <c r="AD258">
        <f t="shared" si="66"/>
        <v>246</v>
      </c>
      <c r="AE258" s="2">
        <f t="shared" si="60"/>
        <v>1.0167126123267078</v>
      </c>
      <c r="AF258" s="3">
        <f t="shared" si="67"/>
        <v>1.055865929822124</v>
      </c>
      <c r="AG258" s="7">
        <f t="shared" si="61"/>
        <v>0.96291828688703673</v>
      </c>
      <c r="AH258">
        <f t="shared" si="68"/>
        <v>6.312724777487006E-5</v>
      </c>
    </row>
    <row r="259" spans="13:34" x14ac:dyDescent="0.45">
      <c r="M259">
        <f t="shared" si="62"/>
        <v>247</v>
      </c>
      <c r="N259" s="2">
        <f t="shared" si="59"/>
        <v>1.0167813962715575</v>
      </c>
      <c r="O259" s="3">
        <f t="shared" si="63"/>
        <v>1.0560992814447179</v>
      </c>
      <c r="P259" s="7">
        <f t="shared" si="64"/>
        <v>0.96277065436558718</v>
      </c>
      <c r="Q259" s="5">
        <f t="shared" si="65"/>
        <v>3.7329941397773171E-4</v>
      </c>
      <c r="AD259">
        <f t="shared" si="66"/>
        <v>247</v>
      </c>
      <c r="AE259" s="2">
        <f t="shared" si="60"/>
        <v>1.0167813962715575</v>
      </c>
      <c r="AF259" s="3">
        <f t="shared" si="67"/>
        <v>1.0560992814447179</v>
      </c>
      <c r="AG259" s="7">
        <f t="shared" si="61"/>
        <v>0.96277065436558718</v>
      </c>
      <c r="AH259">
        <f t="shared" si="68"/>
        <v>6.3131518540351678E-5</v>
      </c>
    </row>
    <row r="260" spans="13:34" x14ac:dyDescent="0.45">
      <c r="M260">
        <f t="shared" si="62"/>
        <v>248</v>
      </c>
      <c r="N260" s="2">
        <f t="shared" si="59"/>
        <v>1.0168501848698659</v>
      </c>
      <c r="O260" s="3">
        <f t="shared" si="63"/>
        <v>1.0563326846391805</v>
      </c>
      <c r="P260" s="7">
        <f t="shared" si="64"/>
        <v>0.96262304447883207</v>
      </c>
      <c r="Q260" s="5">
        <f t="shared" si="65"/>
        <v>3.7332466890817307E-4</v>
      </c>
      <c r="AD260">
        <f t="shared" si="66"/>
        <v>248</v>
      </c>
      <c r="AE260" s="2">
        <f t="shared" si="60"/>
        <v>1.0168501848698659</v>
      </c>
      <c r="AF260" s="3">
        <f t="shared" si="67"/>
        <v>1.0563326846391805</v>
      </c>
      <c r="AG260" s="7">
        <f t="shared" si="61"/>
        <v>0.96262304447883207</v>
      </c>
      <c r="AH260">
        <f t="shared" si="68"/>
        <v>6.3135789594764556E-5</v>
      </c>
    </row>
    <row r="261" spans="13:34" x14ac:dyDescent="0.45">
      <c r="M261">
        <f t="shared" si="62"/>
        <v>249</v>
      </c>
      <c r="N261" s="2">
        <f t="shared" si="59"/>
        <v>1.0169189781219492</v>
      </c>
      <c r="O261" s="3">
        <f t="shared" si="63"/>
        <v>1.0565661394169108</v>
      </c>
      <c r="P261" s="7">
        <f t="shared" si="64"/>
        <v>0.96247545722330097</v>
      </c>
      <c r="Q261" s="5">
        <f t="shared" si="65"/>
        <v>3.733499255471935E-4</v>
      </c>
      <c r="AD261">
        <f t="shared" si="66"/>
        <v>249</v>
      </c>
      <c r="AE261" s="2">
        <f t="shared" si="60"/>
        <v>1.0169189781219492</v>
      </c>
      <c r="AF261" s="3">
        <f t="shared" si="67"/>
        <v>1.0565661394169108</v>
      </c>
      <c r="AG261" s="7">
        <f t="shared" si="61"/>
        <v>0.96247545722330097</v>
      </c>
      <c r="AH261">
        <f t="shared" si="68"/>
        <v>6.3140060938128304E-5</v>
      </c>
    </row>
    <row r="262" spans="13:34" x14ac:dyDescent="0.45">
      <c r="M262">
        <f t="shared" si="62"/>
        <v>250</v>
      </c>
      <c r="N262" s="2">
        <f t="shared" si="59"/>
        <v>1.0169877760281221</v>
      </c>
      <c r="O262" s="3">
        <f t="shared" si="63"/>
        <v>1.0567996457893079</v>
      </c>
      <c r="P262" s="7">
        <f t="shared" si="64"/>
        <v>0.9623278925955252</v>
      </c>
      <c r="Q262" s="5">
        <f t="shared" si="65"/>
        <v>3.7337518389490853E-4</v>
      </c>
      <c r="AD262">
        <f t="shared" si="66"/>
        <v>250</v>
      </c>
      <c r="AE262" s="2">
        <f t="shared" si="60"/>
        <v>1.0169877760281221</v>
      </c>
      <c r="AF262" s="3">
        <f t="shared" si="67"/>
        <v>1.0567996457893079</v>
      </c>
      <c r="AG262" s="7">
        <f t="shared" si="61"/>
        <v>0.9623278925955252</v>
      </c>
      <c r="AH262">
        <f t="shared" si="68"/>
        <v>6.3144332570462465E-5</v>
      </c>
    </row>
    <row r="263" spans="13:34" x14ac:dyDescent="0.45">
      <c r="M263">
        <f t="shared" si="62"/>
        <v>251</v>
      </c>
      <c r="N263" s="2">
        <f t="shared" si="59"/>
        <v>1.0170565785886987</v>
      </c>
      <c r="O263" s="3">
        <f t="shared" si="63"/>
        <v>1.057033203767775</v>
      </c>
      <c r="P263" s="7">
        <f t="shared" si="64"/>
        <v>0.96218035059203399</v>
      </c>
      <c r="Q263" s="5">
        <f t="shared" si="65"/>
        <v>3.7340044395143358E-4</v>
      </c>
      <c r="AD263">
        <f t="shared" si="66"/>
        <v>251</v>
      </c>
      <c r="AE263" s="2">
        <f t="shared" si="60"/>
        <v>1.0170565785886987</v>
      </c>
      <c r="AF263" s="3">
        <f t="shared" si="67"/>
        <v>1.057033203767775</v>
      </c>
      <c r="AG263" s="7">
        <f t="shared" si="61"/>
        <v>0.96218035059203399</v>
      </c>
      <c r="AH263">
        <f t="shared" si="68"/>
        <v>6.3148604491786555E-5</v>
      </c>
    </row>
    <row r="264" spans="13:34" x14ac:dyDescent="0.45">
      <c r="M264">
        <f t="shared" si="62"/>
        <v>252</v>
      </c>
      <c r="N264" s="2">
        <f t="shared" si="59"/>
        <v>1.0171253858039946</v>
      </c>
      <c r="O264" s="3">
        <f t="shared" si="63"/>
        <v>1.0572668133637169</v>
      </c>
      <c r="P264" s="7">
        <f t="shared" si="64"/>
        <v>0.96203283120936001</v>
      </c>
      <c r="Q264" s="5">
        <f t="shared" si="65"/>
        <v>3.7342570571688444E-4</v>
      </c>
      <c r="AD264">
        <f t="shared" si="66"/>
        <v>252</v>
      </c>
      <c r="AE264" s="2">
        <f t="shared" si="60"/>
        <v>1.0171253858039946</v>
      </c>
      <c r="AF264" s="3">
        <f t="shared" si="67"/>
        <v>1.0572668133637169</v>
      </c>
      <c r="AG264" s="7">
        <f t="shared" si="61"/>
        <v>0.96203283120936001</v>
      </c>
      <c r="AH264">
        <f t="shared" si="68"/>
        <v>6.3152876702120156E-5</v>
      </c>
    </row>
    <row r="265" spans="13:34" x14ac:dyDescent="0.45">
      <c r="M265">
        <f t="shared" si="62"/>
        <v>253</v>
      </c>
      <c r="N265" s="2">
        <f t="shared" si="59"/>
        <v>1.017194197674324</v>
      </c>
      <c r="O265" s="3">
        <f t="shared" si="63"/>
        <v>1.0575004745885417</v>
      </c>
      <c r="P265" s="7">
        <f t="shared" si="64"/>
        <v>0.9618853344440339</v>
      </c>
      <c r="Q265" s="5">
        <f t="shared" si="65"/>
        <v>3.7345096919137646E-4</v>
      </c>
      <c r="AD265">
        <f t="shared" si="66"/>
        <v>253</v>
      </c>
      <c r="AE265" s="2">
        <f t="shared" si="60"/>
        <v>1.017194197674324</v>
      </c>
      <c r="AF265" s="3">
        <f t="shared" si="67"/>
        <v>1.0575004745885417</v>
      </c>
      <c r="AG265" s="7">
        <f t="shared" si="61"/>
        <v>0.9618853344440339</v>
      </c>
      <c r="AH265">
        <f t="shared" si="68"/>
        <v>6.3157149201482771E-5</v>
      </c>
    </row>
    <row r="266" spans="13:34" x14ac:dyDescent="0.45">
      <c r="M266">
        <f t="shared" si="62"/>
        <v>254</v>
      </c>
      <c r="N266" s="2">
        <f t="shared" si="59"/>
        <v>1.0172630142000025</v>
      </c>
      <c r="O266" s="3">
        <f t="shared" si="63"/>
        <v>1.0577341874536592</v>
      </c>
      <c r="P266" s="7">
        <f t="shared" si="64"/>
        <v>0.96173786029258912</v>
      </c>
      <c r="Q266" s="5">
        <f t="shared" si="65"/>
        <v>3.7347623437502555E-4</v>
      </c>
      <c r="AD266">
        <f t="shared" si="66"/>
        <v>254</v>
      </c>
      <c r="AE266" s="2">
        <f t="shared" si="60"/>
        <v>1.0172630142000025</v>
      </c>
      <c r="AF266" s="3">
        <f t="shared" si="67"/>
        <v>1.0577341874536592</v>
      </c>
      <c r="AG266" s="7">
        <f t="shared" si="61"/>
        <v>0.96173786029258912</v>
      </c>
      <c r="AH266">
        <f t="shared" si="68"/>
        <v>6.3161421989894024E-5</v>
      </c>
    </row>
    <row r="267" spans="13:34" x14ac:dyDescent="0.45">
      <c r="M267">
        <f t="shared" si="62"/>
        <v>255</v>
      </c>
      <c r="N267" s="2">
        <f t="shared" si="59"/>
        <v>1.0173318353813448</v>
      </c>
      <c r="O267" s="3">
        <f t="shared" si="63"/>
        <v>1.0579679519704825</v>
      </c>
      <c r="P267" s="7">
        <f t="shared" si="64"/>
        <v>0.96159040875155777</v>
      </c>
      <c r="Q267" s="5">
        <f t="shared" si="65"/>
        <v>3.7350150126794717E-4</v>
      </c>
      <c r="AD267">
        <f t="shared" si="66"/>
        <v>255</v>
      </c>
      <c r="AE267" s="2">
        <f t="shared" si="60"/>
        <v>1.0173318353813448</v>
      </c>
      <c r="AF267" s="3">
        <f t="shared" si="67"/>
        <v>1.0579679519704825</v>
      </c>
      <c r="AG267" s="7">
        <f t="shared" si="61"/>
        <v>0.96159040875155777</v>
      </c>
      <c r="AH267">
        <f t="shared" si="68"/>
        <v>6.3165695067373418E-5</v>
      </c>
    </row>
    <row r="268" spans="13:34" x14ac:dyDescent="0.45">
      <c r="M268">
        <f t="shared" si="62"/>
        <v>256</v>
      </c>
      <c r="N268" s="2">
        <f t="shared" si="59"/>
        <v>1.0174006612186659</v>
      </c>
      <c r="O268" s="3">
        <f t="shared" si="63"/>
        <v>1.0582017681504268</v>
      </c>
      <c r="P268" s="7">
        <f t="shared" si="64"/>
        <v>0.96144297981747384</v>
      </c>
      <c r="Q268" s="5">
        <f t="shared" si="65"/>
        <v>3.7352676987025712E-4</v>
      </c>
      <c r="AD268">
        <f t="shared" si="66"/>
        <v>256</v>
      </c>
      <c r="AE268" s="2">
        <f t="shared" si="60"/>
        <v>1.0174006612186659</v>
      </c>
      <c r="AF268" s="3">
        <f t="shared" si="67"/>
        <v>1.0582017681504268</v>
      </c>
      <c r="AG268" s="7">
        <f t="shared" si="61"/>
        <v>0.96144297981747384</v>
      </c>
      <c r="AH268">
        <f t="shared" si="68"/>
        <v>6.3169968433940534E-5</v>
      </c>
    </row>
    <row r="269" spans="13:34" x14ac:dyDescent="0.45">
      <c r="M269">
        <f t="shared" si="62"/>
        <v>257</v>
      </c>
      <c r="N269" s="2">
        <f t="shared" si="59"/>
        <v>1.0174694917122806</v>
      </c>
      <c r="O269" s="3">
        <f t="shared" si="63"/>
        <v>1.0584356360049101</v>
      </c>
      <c r="P269" s="7">
        <f t="shared" si="64"/>
        <v>0.96129557348687056</v>
      </c>
      <c r="Q269" s="5">
        <f t="shared" si="65"/>
        <v>3.7355204018207081E-4</v>
      </c>
      <c r="AD269">
        <f t="shared" si="66"/>
        <v>257</v>
      </c>
      <c r="AE269" s="2">
        <f t="shared" si="60"/>
        <v>1.0174694917122806</v>
      </c>
      <c r="AF269" s="3">
        <f t="shared" si="67"/>
        <v>1.0584356360049101</v>
      </c>
      <c r="AG269" s="7">
        <f t="shared" si="61"/>
        <v>0.96129557348687056</v>
      </c>
      <c r="AH269">
        <f t="shared" si="68"/>
        <v>6.3174242089614918E-5</v>
      </c>
    </row>
    <row r="270" spans="13:34" x14ac:dyDescent="0.45">
      <c r="M270">
        <f t="shared" si="62"/>
        <v>258</v>
      </c>
      <c r="N270" s="2">
        <f t="shared" ref="N270:N333" si="69">$N$13*(1+$N$5)^M269</f>
        <v>1.0175383268625042</v>
      </c>
      <c r="O270" s="3">
        <f t="shared" si="63"/>
        <v>1.0586695555453525</v>
      </c>
      <c r="P270" s="7">
        <f t="shared" si="64"/>
        <v>0.96114818975628302</v>
      </c>
      <c r="Q270" s="5">
        <f t="shared" si="65"/>
        <v>3.7357731220350409E-4</v>
      </c>
      <c r="AD270">
        <f t="shared" si="66"/>
        <v>258</v>
      </c>
      <c r="AE270" s="2">
        <f t="shared" ref="AE270:AE333" si="70">$N$13*(1+$N$5)^AD269</f>
        <v>1.0175383268625042</v>
      </c>
      <c r="AF270" s="3">
        <f t="shared" si="67"/>
        <v>1.0586695555453525</v>
      </c>
      <c r="AG270" s="7">
        <f t="shared" ref="AG270:AG333" si="71">AE270/AF270</f>
        <v>0.96114818975628302</v>
      </c>
      <c r="AH270">
        <f t="shared" si="68"/>
        <v>6.3178516034416137E-5</v>
      </c>
    </row>
    <row r="271" spans="13:34" x14ac:dyDescent="0.45">
      <c r="M271">
        <f t="shared" ref="M271:M334" si="72">M270+1</f>
        <v>259</v>
      </c>
      <c r="N271" s="2">
        <f t="shared" si="69"/>
        <v>1.0176071666696518</v>
      </c>
      <c r="O271" s="3">
        <f t="shared" ref="O271:O334" si="73">(1+$N$6)^M271</f>
        <v>1.0589035267831768</v>
      </c>
      <c r="P271" s="7">
        <f t="shared" ref="P271:P334" si="74">N271/O271</f>
        <v>0.96100082862224623</v>
      </c>
      <c r="Q271" s="5">
        <f t="shared" ref="Q271:Q334" si="75">$Q$13*N271</f>
        <v>3.7360258593467264E-4</v>
      </c>
      <c r="AD271">
        <f t="shared" ref="AD271:AD334" si="76">AD270+1</f>
        <v>259</v>
      </c>
      <c r="AE271" s="2">
        <f t="shared" si="70"/>
        <v>1.0176071666696518</v>
      </c>
      <c r="AF271" s="3">
        <f t="shared" ref="AF271:AF334" si="77">(1+$N$6)^AD271</f>
        <v>1.0589035267831768</v>
      </c>
      <c r="AG271" s="7">
        <f t="shared" si="71"/>
        <v>0.96100082862224623</v>
      </c>
      <c r="AH271">
        <f t="shared" ref="AH271:AH334" si="78">$AH$13*AE271</f>
        <v>6.3182790268363748E-5</v>
      </c>
    </row>
    <row r="272" spans="13:34" x14ac:dyDescent="0.45">
      <c r="M272">
        <f t="shared" si="72"/>
        <v>260</v>
      </c>
      <c r="N272" s="2">
        <f t="shared" si="69"/>
        <v>1.0176760111340379</v>
      </c>
      <c r="O272" s="3">
        <f t="shared" si="73"/>
        <v>1.0591375497298086</v>
      </c>
      <c r="P272" s="7">
        <f t="shared" si="74"/>
        <v>0.96085349008129528</v>
      </c>
      <c r="Q272" s="5">
        <f t="shared" si="75"/>
        <v>3.7362786137569193E-4</v>
      </c>
      <c r="AD272">
        <f t="shared" si="76"/>
        <v>260</v>
      </c>
      <c r="AE272" s="2">
        <f t="shared" si="70"/>
        <v>1.0176760111340379</v>
      </c>
      <c r="AF272" s="3">
        <f t="shared" si="77"/>
        <v>1.0591375497298086</v>
      </c>
      <c r="AG272" s="7">
        <f t="shared" si="71"/>
        <v>0.96085349008129528</v>
      </c>
      <c r="AH272">
        <f t="shared" si="78"/>
        <v>6.3187064791477308E-5</v>
      </c>
    </row>
    <row r="273" spans="13:34" x14ac:dyDescent="0.45">
      <c r="M273">
        <f t="shared" si="72"/>
        <v>261</v>
      </c>
      <c r="N273" s="2">
        <f t="shared" si="69"/>
        <v>1.0177448602559782</v>
      </c>
      <c r="O273" s="3">
        <f t="shared" si="73"/>
        <v>1.0593716243966755</v>
      </c>
      <c r="P273" s="7">
        <f t="shared" si="74"/>
        <v>0.96070617412996662</v>
      </c>
      <c r="Q273" s="5">
        <f t="shared" si="75"/>
        <v>3.7365313852667781E-4</v>
      </c>
      <c r="AD273">
        <f t="shared" si="76"/>
        <v>261</v>
      </c>
      <c r="AE273" s="2">
        <f t="shared" si="70"/>
        <v>1.0177448602559782</v>
      </c>
      <c r="AF273" s="3">
        <f t="shared" si="77"/>
        <v>1.0593716243966755</v>
      </c>
      <c r="AG273" s="7">
        <f t="shared" si="71"/>
        <v>0.96070617412996662</v>
      </c>
      <c r="AH273">
        <f t="shared" si="78"/>
        <v>6.3191339603776387E-5</v>
      </c>
    </row>
    <row r="274" spans="13:34" x14ac:dyDescent="0.45">
      <c r="M274">
        <f t="shared" si="72"/>
        <v>262</v>
      </c>
      <c r="N274" s="2">
        <f t="shared" si="69"/>
        <v>1.0178137140357875</v>
      </c>
      <c r="O274" s="3">
        <f t="shared" si="73"/>
        <v>1.0596057507952084</v>
      </c>
      <c r="P274" s="7">
        <f t="shared" si="74"/>
        <v>0.96055888076479679</v>
      </c>
      <c r="Q274" s="5">
        <f t="shared" si="75"/>
        <v>3.7367841738774585E-4</v>
      </c>
      <c r="AD274">
        <f t="shared" si="76"/>
        <v>262</v>
      </c>
      <c r="AE274" s="2">
        <f t="shared" si="70"/>
        <v>1.0178137140357875</v>
      </c>
      <c r="AF274" s="3">
        <f t="shared" si="77"/>
        <v>1.0596057507952084</v>
      </c>
      <c r="AG274" s="7">
        <f t="shared" si="71"/>
        <v>0.96055888076479679</v>
      </c>
      <c r="AH274">
        <f t="shared" si="78"/>
        <v>6.319561470528054E-5</v>
      </c>
    </row>
    <row r="275" spans="13:34" x14ac:dyDescent="0.45">
      <c r="M275">
        <f t="shared" si="72"/>
        <v>263</v>
      </c>
      <c r="N275" s="2">
        <f t="shared" si="69"/>
        <v>1.017882572473781</v>
      </c>
      <c r="O275" s="3">
        <f t="shared" si="73"/>
        <v>1.0598399289368396</v>
      </c>
      <c r="P275" s="7">
        <f t="shared" si="74"/>
        <v>0.960411609982323</v>
      </c>
      <c r="Q275" s="5">
        <f t="shared" si="75"/>
        <v>3.737036979590119E-4</v>
      </c>
      <c r="AD275">
        <f t="shared" si="76"/>
        <v>263</v>
      </c>
      <c r="AE275" s="2">
        <f t="shared" si="70"/>
        <v>1.017882572473781</v>
      </c>
      <c r="AF275" s="3">
        <f t="shared" si="77"/>
        <v>1.0598399289368396</v>
      </c>
      <c r="AG275" s="7">
        <f t="shared" si="71"/>
        <v>0.960411609982323</v>
      </c>
      <c r="AH275">
        <f t="shared" si="78"/>
        <v>6.3199890096009352E-5</v>
      </c>
    </row>
    <row r="276" spans="13:34" x14ac:dyDescent="0.45">
      <c r="M276">
        <f t="shared" si="72"/>
        <v>264</v>
      </c>
      <c r="N276" s="2">
        <f t="shared" si="69"/>
        <v>1.0179514355702737</v>
      </c>
      <c r="O276" s="3">
        <f t="shared" si="73"/>
        <v>1.0600741588330052</v>
      </c>
      <c r="P276" s="7">
        <f t="shared" si="74"/>
        <v>0.9602643617790827</v>
      </c>
      <c r="Q276" s="5">
        <f t="shared" si="75"/>
        <v>3.7372898024059143E-4</v>
      </c>
      <c r="AD276">
        <f t="shared" si="76"/>
        <v>264</v>
      </c>
      <c r="AE276" s="2">
        <f t="shared" si="70"/>
        <v>1.0179514355702737</v>
      </c>
      <c r="AF276" s="3">
        <f t="shared" si="77"/>
        <v>1.0600741588330052</v>
      </c>
      <c r="AG276" s="7">
        <f t="shared" si="71"/>
        <v>0.9602643617790827</v>
      </c>
      <c r="AH276">
        <f t="shared" si="78"/>
        <v>6.3204165775982378E-5</v>
      </c>
    </row>
    <row r="277" spans="13:34" x14ac:dyDescent="0.45">
      <c r="M277">
        <f t="shared" si="72"/>
        <v>265</v>
      </c>
      <c r="N277" s="2">
        <f t="shared" si="69"/>
        <v>1.0180203033255808</v>
      </c>
      <c r="O277" s="3">
        <f t="shared" si="73"/>
        <v>1.0603084404951428</v>
      </c>
      <c r="P277" s="7">
        <f t="shared" si="74"/>
        <v>0.9601171361516142</v>
      </c>
      <c r="Q277" s="5">
        <f t="shared" si="75"/>
        <v>3.7375426423260033E-4</v>
      </c>
      <c r="AD277">
        <f t="shared" si="76"/>
        <v>265</v>
      </c>
      <c r="AE277" s="2">
        <f t="shared" si="70"/>
        <v>1.0180203033255808</v>
      </c>
      <c r="AF277" s="3">
        <f t="shared" si="77"/>
        <v>1.0603084404951428</v>
      </c>
      <c r="AG277" s="7">
        <f t="shared" si="71"/>
        <v>0.9601171361516142</v>
      </c>
      <c r="AH277">
        <f t="shared" si="78"/>
        <v>6.3208441745219162E-5</v>
      </c>
    </row>
    <row r="278" spans="13:34" x14ac:dyDescent="0.45">
      <c r="M278">
        <f t="shared" si="72"/>
        <v>266</v>
      </c>
      <c r="N278" s="2">
        <f t="shared" si="69"/>
        <v>1.0180891757400177</v>
      </c>
      <c r="O278" s="3">
        <f t="shared" si="73"/>
        <v>1.0605427739346935</v>
      </c>
      <c r="P278" s="7">
        <f t="shared" si="74"/>
        <v>0.95996993309645606</v>
      </c>
      <c r="Q278" s="5">
        <f t="shared" si="75"/>
        <v>3.737795499351543E-4</v>
      </c>
      <c r="AD278">
        <f t="shared" si="76"/>
        <v>266</v>
      </c>
      <c r="AE278" s="2">
        <f t="shared" si="70"/>
        <v>1.0180891757400177</v>
      </c>
      <c r="AF278" s="3">
        <f t="shared" si="77"/>
        <v>1.0605427739346935</v>
      </c>
      <c r="AG278" s="7">
        <f t="shared" si="71"/>
        <v>0.95996993309645606</v>
      </c>
      <c r="AH278">
        <f t="shared" si="78"/>
        <v>6.3212718003739327E-5</v>
      </c>
    </row>
    <row r="279" spans="13:34" x14ac:dyDescent="0.45">
      <c r="M279">
        <f t="shared" si="72"/>
        <v>267</v>
      </c>
      <c r="N279" s="2">
        <f t="shared" si="69"/>
        <v>1.0181580528138996</v>
      </c>
      <c r="O279" s="3">
        <f t="shared" si="73"/>
        <v>1.0607771591630997</v>
      </c>
      <c r="P279" s="7">
        <f t="shared" si="74"/>
        <v>0.95982275261014816</v>
      </c>
      <c r="Q279" s="5">
        <f t="shared" si="75"/>
        <v>3.7380483734836907E-4</v>
      </c>
      <c r="AD279">
        <f t="shared" si="76"/>
        <v>267</v>
      </c>
      <c r="AE279" s="2">
        <f t="shared" si="70"/>
        <v>1.0181580528138996</v>
      </c>
      <c r="AF279" s="3">
        <f t="shared" si="77"/>
        <v>1.0607771591630997</v>
      </c>
      <c r="AG279" s="7">
        <f t="shared" si="71"/>
        <v>0.95982275261014816</v>
      </c>
      <c r="AH279">
        <f t="shared" si="78"/>
        <v>6.3216994551562415E-5</v>
      </c>
    </row>
    <row r="280" spans="13:34" x14ac:dyDescent="0.45">
      <c r="M280">
        <f t="shared" si="72"/>
        <v>268</v>
      </c>
      <c r="N280" s="2">
        <f t="shared" si="69"/>
        <v>1.0182269345475414</v>
      </c>
      <c r="O280" s="3">
        <f t="shared" si="73"/>
        <v>1.061011596191807</v>
      </c>
      <c r="P280" s="7">
        <f t="shared" si="74"/>
        <v>0.95967559468922992</v>
      </c>
      <c r="Q280" s="5">
        <f t="shared" si="75"/>
        <v>3.7383012647236027E-4</v>
      </c>
      <c r="AD280">
        <f t="shared" si="76"/>
        <v>268</v>
      </c>
      <c r="AE280" s="2">
        <f t="shared" si="70"/>
        <v>1.0182269345475414</v>
      </c>
      <c r="AF280" s="3">
        <f t="shared" si="77"/>
        <v>1.061011596191807</v>
      </c>
      <c r="AG280" s="7">
        <f t="shared" si="71"/>
        <v>0.95967559468922992</v>
      </c>
      <c r="AH280">
        <f t="shared" si="78"/>
        <v>6.3221271388707985E-5</v>
      </c>
    </row>
    <row r="281" spans="13:34" x14ac:dyDescent="0.45">
      <c r="M281">
        <f t="shared" si="72"/>
        <v>269</v>
      </c>
      <c r="N281" s="2">
        <f t="shared" si="69"/>
        <v>1.0182958209412585</v>
      </c>
      <c r="O281" s="3">
        <f t="shared" si="73"/>
        <v>1.0612460850322643</v>
      </c>
      <c r="P281" s="7">
        <f t="shared" si="74"/>
        <v>0.959528459330241</v>
      </c>
      <c r="Q281" s="5">
        <f t="shared" si="75"/>
        <v>3.738554173072437E-4</v>
      </c>
      <c r="AD281">
        <f t="shared" si="76"/>
        <v>269</v>
      </c>
      <c r="AE281" s="2">
        <f t="shared" si="70"/>
        <v>1.0182958209412585</v>
      </c>
      <c r="AF281" s="3">
        <f t="shared" si="77"/>
        <v>1.0612460850322643</v>
      </c>
      <c r="AG281" s="7">
        <f t="shared" si="71"/>
        <v>0.959528459330241</v>
      </c>
      <c r="AH281">
        <f t="shared" si="78"/>
        <v>6.3225548515195618E-5</v>
      </c>
    </row>
    <row r="282" spans="13:34" x14ac:dyDescent="0.45">
      <c r="M282">
        <f t="shared" si="72"/>
        <v>270</v>
      </c>
      <c r="N282" s="2">
        <f t="shared" si="69"/>
        <v>1.0183647119953663</v>
      </c>
      <c r="O282" s="3">
        <f t="shared" si="73"/>
        <v>1.0614806256959215</v>
      </c>
      <c r="P282" s="7">
        <f t="shared" si="74"/>
        <v>0.95938134652972318</v>
      </c>
      <c r="Q282" s="5">
        <f t="shared" si="75"/>
        <v>3.7388070985313509E-4</v>
      </c>
      <c r="AD282">
        <f t="shared" si="76"/>
        <v>270</v>
      </c>
      <c r="AE282" s="2">
        <f t="shared" si="70"/>
        <v>1.0183647119953663</v>
      </c>
      <c r="AF282" s="3">
        <f t="shared" si="77"/>
        <v>1.0614806256959215</v>
      </c>
      <c r="AG282" s="7">
        <f t="shared" si="71"/>
        <v>0.95938134652972318</v>
      </c>
      <c r="AH282">
        <f t="shared" si="78"/>
        <v>6.3229825931044898E-5</v>
      </c>
    </row>
    <row r="283" spans="13:34" x14ac:dyDescent="0.45">
      <c r="M283">
        <f t="shared" si="72"/>
        <v>271</v>
      </c>
      <c r="N283" s="2">
        <f t="shared" si="69"/>
        <v>1.0184336077101799</v>
      </c>
      <c r="O283" s="3">
        <f t="shared" si="73"/>
        <v>1.0617152181942318</v>
      </c>
      <c r="P283" s="7">
        <f t="shared" si="74"/>
        <v>0.95923425628421777</v>
      </c>
      <c r="Q283" s="5">
        <f t="shared" si="75"/>
        <v>3.7390600411015023E-4</v>
      </c>
      <c r="AD283">
        <f t="shared" si="76"/>
        <v>271</v>
      </c>
      <c r="AE283" s="2">
        <f t="shared" si="70"/>
        <v>1.0184336077101799</v>
      </c>
      <c r="AF283" s="3">
        <f t="shared" si="77"/>
        <v>1.0617152181942318</v>
      </c>
      <c r="AG283" s="7">
        <f t="shared" si="71"/>
        <v>0.95923425628421777</v>
      </c>
      <c r="AH283">
        <f t="shared" si="78"/>
        <v>6.3234103636275395E-5</v>
      </c>
    </row>
    <row r="284" spans="13:34" x14ac:dyDescent="0.45">
      <c r="M284">
        <f t="shared" si="72"/>
        <v>272</v>
      </c>
      <c r="N284" s="2">
        <f t="shared" si="69"/>
        <v>1.0185025080860148</v>
      </c>
      <c r="O284" s="3">
        <f t="shared" si="73"/>
        <v>1.0619498625386512</v>
      </c>
      <c r="P284" s="7">
        <f t="shared" si="74"/>
        <v>0.95908718859026643</v>
      </c>
      <c r="Q284" s="5">
        <f t="shared" si="75"/>
        <v>3.7393130007840492E-4</v>
      </c>
      <c r="AD284">
        <f t="shared" si="76"/>
        <v>272</v>
      </c>
      <c r="AE284" s="2">
        <f t="shared" si="70"/>
        <v>1.0185025080860148</v>
      </c>
      <c r="AF284" s="3">
        <f t="shared" si="77"/>
        <v>1.0619498625386512</v>
      </c>
      <c r="AG284" s="7">
        <f t="shared" si="71"/>
        <v>0.95908718859026643</v>
      </c>
      <c r="AH284">
        <f t="shared" si="78"/>
        <v>6.3238381630906706E-5</v>
      </c>
    </row>
    <row r="285" spans="13:34" x14ac:dyDescent="0.45">
      <c r="M285">
        <f t="shared" si="72"/>
        <v>273</v>
      </c>
      <c r="N285" s="2">
        <f t="shared" si="69"/>
        <v>1.0185714131231862</v>
      </c>
      <c r="O285" s="3">
        <f t="shared" si="73"/>
        <v>1.062184558740638</v>
      </c>
      <c r="P285" s="7">
        <f t="shared" si="74"/>
        <v>0.95894014344441136</v>
      </c>
      <c r="Q285" s="5">
        <f t="shared" si="75"/>
        <v>3.7395659775801479E-4</v>
      </c>
      <c r="AD285">
        <f t="shared" si="76"/>
        <v>273</v>
      </c>
      <c r="AE285" s="2">
        <f t="shared" si="70"/>
        <v>1.0185714131231862</v>
      </c>
      <c r="AF285" s="3">
        <f t="shared" si="77"/>
        <v>1.062184558740638</v>
      </c>
      <c r="AG285" s="7">
        <f t="shared" si="71"/>
        <v>0.95894014344441136</v>
      </c>
      <c r="AH285">
        <f t="shared" si="78"/>
        <v>6.3242659914958387E-5</v>
      </c>
    </row>
    <row r="286" spans="13:34" x14ac:dyDescent="0.45">
      <c r="M286">
        <f t="shared" si="72"/>
        <v>274</v>
      </c>
      <c r="N286" s="2">
        <f t="shared" si="69"/>
        <v>1.0186403228220096</v>
      </c>
      <c r="O286" s="3">
        <f t="shared" si="73"/>
        <v>1.0624193068116532</v>
      </c>
      <c r="P286" s="7">
        <f t="shared" si="74"/>
        <v>0.95879312084319568</v>
      </c>
      <c r="Q286" s="5">
        <f t="shared" si="75"/>
        <v>3.739818971490958E-4</v>
      </c>
      <c r="AD286">
        <f t="shared" si="76"/>
        <v>274</v>
      </c>
      <c r="AE286" s="2">
        <f t="shared" si="70"/>
        <v>1.0186403228220096</v>
      </c>
      <c r="AF286" s="3">
        <f t="shared" si="77"/>
        <v>1.0624193068116532</v>
      </c>
      <c r="AG286" s="7">
        <f t="shared" si="71"/>
        <v>0.95879312084319568</v>
      </c>
      <c r="AH286">
        <f t="shared" si="78"/>
        <v>6.3246938488450023E-5</v>
      </c>
    </row>
    <row r="287" spans="13:34" x14ac:dyDescent="0.45">
      <c r="M287">
        <f t="shared" si="72"/>
        <v>275</v>
      </c>
      <c r="N287" s="2">
        <f t="shared" si="69"/>
        <v>1.0187092371828004</v>
      </c>
      <c r="O287" s="3">
        <f t="shared" si="73"/>
        <v>1.0626541067631594</v>
      </c>
      <c r="P287" s="7">
        <f t="shared" si="74"/>
        <v>0.95864612078316347</v>
      </c>
      <c r="Q287" s="5">
        <f t="shared" si="75"/>
        <v>3.7400719825176368E-4</v>
      </c>
      <c r="AD287">
        <f t="shared" si="76"/>
        <v>275</v>
      </c>
      <c r="AE287" s="2">
        <f t="shared" si="70"/>
        <v>1.0187092371828004</v>
      </c>
      <c r="AF287" s="3">
        <f t="shared" si="77"/>
        <v>1.0626541067631594</v>
      </c>
      <c r="AG287" s="7">
        <f t="shared" si="71"/>
        <v>0.95864612078316347</v>
      </c>
      <c r="AH287">
        <f t="shared" si="78"/>
        <v>6.3251217351401208E-5</v>
      </c>
    </row>
    <row r="288" spans="13:34" x14ac:dyDescent="0.45">
      <c r="M288">
        <f t="shared" si="72"/>
        <v>276</v>
      </c>
      <c r="N288" s="2">
        <f t="shared" si="69"/>
        <v>1.0187781562058735</v>
      </c>
      <c r="O288" s="3">
        <f t="shared" si="73"/>
        <v>1.062888958606623</v>
      </c>
      <c r="P288" s="7">
        <f t="shared" si="74"/>
        <v>0.95849914326085783</v>
      </c>
      <c r="Q288" s="5">
        <f t="shared" si="75"/>
        <v>3.7403250106613406E-4</v>
      </c>
      <c r="AD288">
        <f t="shared" si="76"/>
        <v>276</v>
      </c>
      <c r="AE288" s="2">
        <f t="shared" si="70"/>
        <v>1.0187781562058735</v>
      </c>
      <c r="AF288" s="3">
        <f t="shared" si="77"/>
        <v>1.062888958606623</v>
      </c>
      <c r="AG288" s="7">
        <f t="shared" si="71"/>
        <v>0.95849914326085783</v>
      </c>
      <c r="AH288">
        <f t="shared" si="78"/>
        <v>6.3255496503831487E-5</v>
      </c>
    </row>
    <row r="289" spans="13:34" x14ac:dyDescent="0.45">
      <c r="M289">
        <f t="shared" si="72"/>
        <v>277</v>
      </c>
      <c r="N289" s="2">
        <f t="shared" si="69"/>
        <v>1.0188470798915448</v>
      </c>
      <c r="O289" s="3">
        <f t="shared" si="73"/>
        <v>1.063123862353512</v>
      </c>
      <c r="P289" s="7">
        <f t="shared" si="74"/>
        <v>0.95835218827282409</v>
      </c>
      <c r="Q289" s="5">
        <f t="shared" si="75"/>
        <v>3.740578055923229E-4</v>
      </c>
      <c r="AD289">
        <f t="shared" si="76"/>
        <v>277</v>
      </c>
      <c r="AE289" s="2">
        <f t="shared" si="70"/>
        <v>1.0188470798915448</v>
      </c>
      <c r="AF289" s="3">
        <f t="shared" si="77"/>
        <v>1.063123862353512</v>
      </c>
      <c r="AG289" s="7">
        <f t="shared" si="71"/>
        <v>0.95835218827282409</v>
      </c>
      <c r="AH289">
        <f t="shared" si="78"/>
        <v>6.3259775945760484E-5</v>
      </c>
    </row>
    <row r="290" spans="13:34" x14ac:dyDescent="0.45">
      <c r="M290">
        <f t="shared" si="72"/>
        <v>278</v>
      </c>
      <c r="N290" s="2">
        <f t="shared" si="69"/>
        <v>1.0189160082401296</v>
      </c>
      <c r="O290" s="3">
        <f t="shared" si="73"/>
        <v>1.0633588180152975</v>
      </c>
      <c r="P290" s="7">
        <f t="shared" si="74"/>
        <v>0.958205255815607</v>
      </c>
      <c r="Q290" s="5">
        <f t="shared" si="75"/>
        <v>3.7408311183044599E-4</v>
      </c>
      <c r="AD290">
        <f t="shared" si="76"/>
        <v>278</v>
      </c>
      <c r="AE290" s="2">
        <f t="shared" si="70"/>
        <v>1.0189160082401296</v>
      </c>
      <c r="AF290" s="3">
        <f t="shared" si="77"/>
        <v>1.0633588180152975</v>
      </c>
      <c r="AG290" s="7">
        <f t="shared" si="71"/>
        <v>0.958205255815607</v>
      </c>
      <c r="AH290">
        <f t="shared" si="78"/>
        <v>6.3264055677207768E-5</v>
      </c>
    </row>
    <row r="291" spans="13:34" x14ac:dyDescent="0.45">
      <c r="M291">
        <f t="shared" si="72"/>
        <v>279</v>
      </c>
      <c r="N291" s="2">
        <f t="shared" si="69"/>
        <v>1.0189849412519436</v>
      </c>
      <c r="O291" s="3">
        <f t="shared" si="73"/>
        <v>1.0635938256034532</v>
      </c>
      <c r="P291" s="7">
        <f t="shared" si="74"/>
        <v>0.95805834588575223</v>
      </c>
      <c r="Q291" s="5">
        <f t="shared" si="75"/>
        <v>3.7410841978061918E-4</v>
      </c>
      <c r="AD291">
        <f t="shared" si="76"/>
        <v>279</v>
      </c>
      <c r="AE291" s="2">
        <f t="shared" si="70"/>
        <v>1.0189849412519436</v>
      </c>
      <c r="AF291" s="3">
        <f t="shared" si="77"/>
        <v>1.0635938256034532</v>
      </c>
      <c r="AG291" s="7">
        <f t="shared" si="71"/>
        <v>0.95805834588575223</v>
      </c>
      <c r="AH291">
        <f t="shared" si="78"/>
        <v>6.3268335698192949E-5</v>
      </c>
    </row>
    <row r="292" spans="13:34" x14ac:dyDescent="0.45">
      <c r="M292">
        <f t="shared" si="72"/>
        <v>280</v>
      </c>
      <c r="N292" s="2">
        <f t="shared" si="69"/>
        <v>1.0190538789273018</v>
      </c>
      <c r="O292" s="3">
        <f t="shared" si="73"/>
        <v>1.0638288851294546</v>
      </c>
      <c r="P292" s="7">
        <f t="shared" si="74"/>
        <v>0.95791145847980597</v>
      </c>
      <c r="Q292" s="5">
        <f t="shared" si="75"/>
        <v>3.741337294429582E-4</v>
      </c>
      <c r="AD292">
        <f t="shared" si="76"/>
        <v>280</v>
      </c>
      <c r="AE292" s="2">
        <f t="shared" si="70"/>
        <v>1.0190538789273018</v>
      </c>
      <c r="AF292" s="3">
        <f t="shared" si="77"/>
        <v>1.0638288851294546</v>
      </c>
      <c r="AG292" s="7">
        <f t="shared" si="71"/>
        <v>0.95791145847980597</v>
      </c>
      <c r="AH292">
        <f t="shared" si="78"/>
        <v>6.3272616008735571E-5</v>
      </c>
    </row>
    <row r="293" spans="13:34" x14ac:dyDescent="0.45">
      <c r="M293">
        <f t="shared" si="72"/>
        <v>281</v>
      </c>
      <c r="N293" s="2">
        <f t="shared" si="69"/>
        <v>1.01912282126652</v>
      </c>
      <c r="O293" s="3">
        <f t="shared" si="73"/>
        <v>1.0640639966047807</v>
      </c>
      <c r="P293" s="7">
        <f t="shared" si="74"/>
        <v>0.95776459359431465</v>
      </c>
      <c r="Q293" s="5">
        <f t="shared" si="75"/>
        <v>3.7415904081757891E-4</v>
      </c>
      <c r="AD293">
        <f t="shared" si="76"/>
        <v>281</v>
      </c>
      <c r="AE293" s="2">
        <f t="shared" si="70"/>
        <v>1.01912282126652</v>
      </c>
      <c r="AF293" s="3">
        <f t="shared" si="77"/>
        <v>1.0640639966047807</v>
      </c>
      <c r="AG293" s="7">
        <f t="shared" si="71"/>
        <v>0.95776459359431465</v>
      </c>
      <c r="AH293">
        <f t="shared" si="78"/>
        <v>6.3276896608855244E-5</v>
      </c>
    </row>
    <row r="294" spans="13:34" x14ac:dyDescent="0.45">
      <c r="M294">
        <f t="shared" si="72"/>
        <v>282</v>
      </c>
      <c r="N294" s="2">
        <f t="shared" si="69"/>
        <v>1.0191917682699139</v>
      </c>
      <c r="O294" s="3">
        <f t="shared" si="73"/>
        <v>1.0642991600409124</v>
      </c>
      <c r="P294" s="7">
        <f t="shared" si="74"/>
        <v>0.95761775122582582</v>
      </c>
      <c r="Q294" s="5">
        <f t="shared" si="75"/>
        <v>3.7418435390459726E-4</v>
      </c>
      <c r="AD294">
        <f t="shared" si="76"/>
        <v>282</v>
      </c>
      <c r="AE294" s="2">
        <f t="shared" si="70"/>
        <v>1.0191917682699139</v>
      </c>
      <c r="AF294" s="3">
        <f t="shared" si="77"/>
        <v>1.0642991600409124</v>
      </c>
      <c r="AG294" s="7">
        <f t="shared" si="71"/>
        <v>0.95761775122582582</v>
      </c>
      <c r="AH294">
        <f t="shared" si="78"/>
        <v>6.3281177498571592E-5</v>
      </c>
    </row>
    <row r="295" spans="13:34" x14ac:dyDescent="0.45">
      <c r="M295">
        <f t="shared" si="72"/>
        <v>283</v>
      </c>
      <c r="N295" s="2">
        <f t="shared" si="69"/>
        <v>1.0192607199377988</v>
      </c>
      <c r="O295" s="3">
        <f t="shared" si="73"/>
        <v>1.0645343754493333</v>
      </c>
      <c r="P295" s="7">
        <f t="shared" si="74"/>
        <v>0.95747093137088712</v>
      </c>
      <c r="Q295" s="5">
        <f t="shared" si="75"/>
        <v>3.7420966870412898E-4</v>
      </c>
      <c r="AD295">
        <f t="shared" si="76"/>
        <v>283</v>
      </c>
      <c r="AE295" s="2">
        <f t="shared" si="70"/>
        <v>1.0192607199377988</v>
      </c>
      <c r="AF295" s="3">
        <f t="shared" si="77"/>
        <v>1.0645343754493333</v>
      </c>
      <c r="AG295" s="7">
        <f t="shared" si="71"/>
        <v>0.95747093137088712</v>
      </c>
      <c r="AH295">
        <f t="shared" si="78"/>
        <v>6.3285458677904158E-5</v>
      </c>
    </row>
    <row r="296" spans="13:34" x14ac:dyDescent="0.45">
      <c r="M296">
        <f t="shared" si="72"/>
        <v>284</v>
      </c>
      <c r="N296" s="2">
        <f t="shared" si="69"/>
        <v>1.0193296762704904</v>
      </c>
      <c r="O296" s="3">
        <f t="shared" si="73"/>
        <v>1.064769642841529</v>
      </c>
      <c r="P296" s="7">
        <f t="shared" si="74"/>
        <v>0.95732413402604732</v>
      </c>
      <c r="Q296" s="5">
        <f t="shared" si="75"/>
        <v>3.7423498521629004E-4</v>
      </c>
      <c r="AD296">
        <f t="shared" si="76"/>
        <v>284</v>
      </c>
      <c r="AE296" s="2">
        <f t="shared" si="70"/>
        <v>1.0193296762704904</v>
      </c>
      <c r="AF296" s="3">
        <f t="shared" si="77"/>
        <v>1.064769642841529</v>
      </c>
      <c r="AG296" s="7">
        <f t="shared" si="71"/>
        <v>0.95732413402604732</v>
      </c>
      <c r="AH296">
        <f t="shared" si="78"/>
        <v>6.328974014687258E-5</v>
      </c>
    </row>
    <row r="297" spans="13:34" x14ac:dyDescent="0.45">
      <c r="M297">
        <f t="shared" si="72"/>
        <v>285</v>
      </c>
      <c r="N297" s="2">
        <f t="shared" si="69"/>
        <v>1.0193986372683039</v>
      </c>
      <c r="O297" s="3">
        <f t="shared" si="73"/>
        <v>1.0650049622289892</v>
      </c>
      <c r="P297" s="7">
        <f t="shared" si="74"/>
        <v>0.95717735918785385</v>
      </c>
      <c r="Q297" s="5">
        <f t="shared" si="75"/>
        <v>3.7426030344119612E-4</v>
      </c>
      <c r="AD297">
        <f t="shared" si="76"/>
        <v>285</v>
      </c>
      <c r="AE297" s="2">
        <f t="shared" si="70"/>
        <v>1.0193986372683039</v>
      </c>
      <c r="AF297" s="3">
        <f t="shared" si="77"/>
        <v>1.0650049622289892</v>
      </c>
      <c r="AG297" s="7">
        <f t="shared" si="71"/>
        <v>0.95717735918785385</v>
      </c>
      <c r="AH297">
        <f t="shared" si="78"/>
        <v>6.32940219054964E-5</v>
      </c>
    </row>
    <row r="298" spans="13:34" x14ac:dyDescent="0.45">
      <c r="M298">
        <f t="shared" si="72"/>
        <v>286</v>
      </c>
      <c r="N298" s="2">
        <f t="shared" si="69"/>
        <v>1.0194676029315555</v>
      </c>
      <c r="O298" s="3">
        <f t="shared" si="73"/>
        <v>1.0652403336232044</v>
      </c>
      <c r="P298" s="7">
        <f t="shared" si="74"/>
        <v>0.95703060685285735</v>
      </c>
      <c r="Q298" s="5">
        <f t="shared" si="75"/>
        <v>3.7428562337896322E-4</v>
      </c>
      <c r="AD298">
        <f t="shared" si="76"/>
        <v>286</v>
      </c>
      <c r="AE298" s="2">
        <f t="shared" si="70"/>
        <v>1.0194676029315555</v>
      </c>
      <c r="AF298" s="3">
        <f t="shared" si="77"/>
        <v>1.0652403336232044</v>
      </c>
      <c r="AG298" s="7">
        <f t="shared" si="71"/>
        <v>0.95703060685285735</v>
      </c>
      <c r="AH298">
        <f t="shared" si="78"/>
        <v>6.3298303953795255E-5</v>
      </c>
    </row>
    <row r="299" spans="13:34" x14ac:dyDescent="0.45">
      <c r="M299">
        <f t="shared" si="72"/>
        <v>287</v>
      </c>
      <c r="N299" s="2">
        <f t="shared" si="69"/>
        <v>1.0195365732605604</v>
      </c>
      <c r="O299" s="3">
        <f t="shared" si="73"/>
        <v>1.0654757570356683</v>
      </c>
      <c r="P299" s="7">
        <f t="shared" si="74"/>
        <v>0.95688387701760713</v>
      </c>
      <c r="Q299" s="5">
        <f t="shared" si="75"/>
        <v>3.7431094502970725E-4</v>
      </c>
      <c r="AD299">
        <f t="shared" si="76"/>
        <v>287</v>
      </c>
      <c r="AE299" s="2">
        <f t="shared" si="70"/>
        <v>1.0195365732605604</v>
      </c>
      <c r="AF299" s="3">
        <f t="shared" si="77"/>
        <v>1.0654757570356683</v>
      </c>
      <c r="AG299" s="7">
        <f t="shared" si="71"/>
        <v>0.95688387701760713</v>
      </c>
      <c r="AH299">
        <f t="shared" si="78"/>
        <v>6.3302586291788716E-5</v>
      </c>
    </row>
    <row r="300" spans="13:34" x14ac:dyDescent="0.45">
      <c r="M300">
        <f t="shared" si="72"/>
        <v>288</v>
      </c>
      <c r="N300" s="2">
        <f t="shared" si="69"/>
        <v>1.0196055482556345</v>
      </c>
      <c r="O300" s="3">
        <f t="shared" si="73"/>
        <v>1.0657112324778772</v>
      </c>
      <c r="P300" s="7">
        <f t="shared" si="74"/>
        <v>0.95673716967865419</v>
      </c>
      <c r="Q300" s="5">
        <f t="shared" si="75"/>
        <v>3.7433626839354406E-4</v>
      </c>
      <c r="AD300">
        <f t="shared" si="76"/>
        <v>288</v>
      </c>
      <c r="AE300" s="2">
        <f t="shared" si="70"/>
        <v>1.0196055482556345</v>
      </c>
      <c r="AF300" s="3">
        <f t="shared" si="77"/>
        <v>1.0657112324778772</v>
      </c>
      <c r="AG300" s="7">
        <f t="shared" si="71"/>
        <v>0.95673716967865419</v>
      </c>
      <c r="AH300">
        <f t="shared" si="78"/>
        <v>6.330686891949642E-5</v>
      </c>
    </row>
    <row r="301" spans="13:34" x14ac:dyDescent="0.45">
      <c r="M301">
        <f t="shared" si="72"/>
        <v>289</v>
      </c>
      <c r="N301" s="2">
        <f t="shared" si="69"/>
        <v>1.0196745279170933</v>
      </c>
      <c r="O301" s="3">
        <f t="shared" si="73"/>
        <v>1.0659467599613306</v>
      </c>
      <c r="P301" s="7">
        <f t="shared" si="74"/>
        <v>0.95659048483254838</v>
      </c>
      <c r="Q301" s="5">
        <f t="shared" si="75"/>
        <v>3.7436159347058954E-4</v>
      </c>
      <c r="AD301">
        <f t="shared" si="76"/>
        <v>289</v>
      </c>
      <c r="AE301" s="2">
        <f t="shared" si="70"/>
        <v>1.0196745279170933</v>
      </c>
      <c r="AF301" s="3">
        <f t="shared" si="77"/>
        <v>1.0659467599613306</v>
      </c>
      <c r="AG301" s="7">
        <f t="shared" si="71"/>
        <v>0.95659048483254838</v>
      </c>
      <c r="AH301">
        <f t="shared" si="78"/>
        <v>6.3311151836937924E-5</v>
      </c>
    </row>
    <row r="302" spans="13:34" x14ac:dyDescent="0.45">
      <c r="M302">
        <f t="shared" si="72"/>
        <v>290</v>
      </c>
      <c r="N302" s="2">
        <f t="shared" si="69"/>
        <v>1.0197435122452527</v>
      </c>
      <c r="O302" s="3">
        <f t="shared" si="73"/>
        <v>1.0661823394975294</v>
      </c>
      <c r="P302" s="7">
        <f t="shared" si="74"/>
        <v>0.95644382247584181</v>
      </c>
      <c r="Q302" s="5">
        <f t="shared" si="75"/>
        <v>3.743869202609596E-4</v>
      </c>
      <c r="AD302">
        <f t="shared" si="76"/>
        <v>290</v>
      </c>
      <c r="AE302" s="2">
        <f t="shared" si="70"/>
        <v>1.0197435122452527</v>
      </c>
      <c r="AF302" s="3">
        <f t="shared" si="77"/>
        <v>1.0661823394975294</v>
      </c>
      <c r="AG302" s="7">
        <f t="shared" si="71"/>
        <v>0.95644382247584181</v>
      </c>
      <c r="AH302">
        <f t="shared" si="78"/>
        <v>6.3315435044132866E-5</v>
      </c>
    </row>
    <row r="303" spans="13:34" x14ac:dyDescent="0.45">
      <c r="M303">
        <f t="shared" si="72"/>
        <v>291</v>
      </c>
      <c r="N303" s="2">
        <f t="shared" si="69"/>
        <v>1.0198125012404282</v>
      </c>
      <c r="O303" s="3">
        <f t="shared" si="73"/>
        <v>1.0664179710979773</v>
      </c>
      <c r="P303" s="7">
        <f t="shared" si="74"/>
        <v>0.95629718260508645</v>
      </c>
      <c r="Q303" s="5">
        <f t="shared" si="75"/>
        <v>3.7441224876477009E-4</v>
      </c>
      <c r="AD303">
        <f t="shared" si="76"/>
        <v>291</v>
      </c>
      <c r="AE303" s="2">
        <f t="shared" si="70"/>
        <v>1.0198125012404282</v>
      </c>
      <c r="AF303" s="3">
        <f t="shared" si="77"/>
        <v>1.0664179710979773</v>
      </c>
      <c r="AG303" s="7">
        <f t="shared" si="71"/>
        <v>0.95629718260508645</v>
      </c>
      <c r="AH303">
        <f t="shared" si="78"/>
        <v>6.3319718541100814E-5</v>
      </c>
    </row>
    <row r="304" spans="13:34" x14ac:dyDescent="0.45">
      <c r="M304">
        <f t="shared" si="72"/>
        <v>292</v>
      </c>
      <c r="N304" s="2">
        <f t="shared" si="69"/>
        <v>1.0198814949029356</v>
      </c>
      <c r="O304" s="3">
        <f t="shared" si="73"/>
        <v>1.0666536547741809</v>
      </c>
      <c r="P304" s="7">
        <f t="shared" si="74"/>
        <v>0.95615056521683472</v>
      </c>
      <c r="Q304" s="5">
        <f t="shared" si="75"/>
        <v>3.7443757898213695E-4</v>
      </c>
      <c r="AD304">
        <f t="shared" si="76"/>
        <v>292</v>
      </c>
      <c r="AE304" s="2">
        <f t="shared" si="70"/>
        <v>1.0198814949029356</v>
      </c>
      <c r="AF304" s="3">
        <f t="shared" si="77"/>
        <v>1.0666536547741809</v>
      </c>
      <c r="AG304" s="7">
        <f t="shared" si="71"/>
        <v>0.95615056521683472</v>
      </c>
      <c r="AH304">
        <f t="shared" si="78"/>
        <v>6.3324002327861393E-5</v>
      </c>
    </row>
    <row r="305" spans="13:34" x14ac:dyDescent="0.45">
      <c r="M305">
        <f t="shared" si="72"/>
        <v>293</v>
      </c>
      <c r="N305" s="2">
        <f t="shared" si="69"/>
        <v>1.0199504932330907</v>
      </c>
      <c r="O305" s="3">
        <f t="shared" si="73"/>
        <v>1.0668893905376498</v>
      </c>
      <c r="P305" s="7">
        <f t="shared" si="74"/>
        <v>0.95600397030763928</v>
      </c>
      <c r="Q305" s="5">
        <f t="shared" si="75"/>
        <v>3.7446291091317626E-4</v>
      </c>
      <c r="AD305">
        <f t="shared" si="76"/>
        <v>293</v>
      </c>
      <c r="AE305" s="2">
        <f t="shared" si="70"/>
        <v>1.0199504932330907</v>
      </c>
      <c r="AF305" s="3">
        <f t="shared" si="77"/>
        <v>1.0668893905376498</v>
      </c>
      <c r="AG305" s="7">
        <f t="shared" si="71"/>
        <v>0.95600397030763928</v>
      </c>
      <c r="AH305">
        <f t="shared" si="78"/>
        <v>6.3328286404434214E-5</v>
      </c>
    </row>
    <row r="306" spans="13:34" x14ac:dyDescent="0.45">
      <c r="M306">
        <f t="shared" si="72"/>
        <v>294</v>
      </c>
      <c r="N306" s="2">
        <f t="shared" si="69"/>
        <v>1.0200194962312092</v>
      </c>
      <c r="O306" s="3">
        <f t="shared" si="73"/>
        <v>1.0671251783998945</v>
      </c>
      <c r="P306" s="7">
        <f t="shared" si="74"/>
        <v>0.95585739787405444</v>
      </c>
      <c r="Q306" s="5">
        <f t="shared" si="75"/>
        <v>3.7448824455800375E-4</v>
      </c>
      <c r="AD306">
        <f t="shared" si="76"/>
        <v>294</v>
      </c>
      <c r="AE306" s="2">
        <f t="shared" si="70"/>
        <v>1.0200194962312092</v>
      </c>
      <c r="AF306" s="3">
        <f t="shared" si="77"/>
        <v>1.0671251783998945</v>
      </c>
      <c r="AG306" s="7">
        <f t="shared" si="71"/>
        <v>0.95585739787405444</v>
      </c>
      <c r="AH306">
        <f t="shared" si="78"/>
        <v>6.3332570770838859E-5</v>
      </c>
    </row>
    <row r="307" spans="13:34" x14ac:dyDescent="0.45">
      <c r="M307">
        <f t="shared" si="72"/>
        <v>295</v>
      </c>
      <c r="N307" s="2">
        <f t="shared" si="69"/>
        <v>1.0200885038976073</v>
      </c>
      <c r="O307" s="3">
        <f t="shared" si="73"/>
        <v>1.0673610183724298</v>
      </c>
      <c r="P307" s="7">
        <f t="shared" si="74"/>
        <v>0.95571084791263394</v>
      </c>
      <c r="Q307" s="5">
        <f t="shared" si="75"/>
        <v>3.7451357991673555E-4</v>
      </c>
      <c r="AD307">
        <f t="shared" si="76"/>
        <v>295</v>
      </c>
      <c r="AE307" s="2">
        <f t="shared" si="70"/>
        <v>1.0200885038976073</v>
      </c>
      <c r="AF307" s="3">
        <f t="shared" si="77"/>
        <v>1.0673610183724298</v>
      </c>
      <c r="AG307" s="7">
        <f t="shared" si="71"/>
        <v>0.95571084791263394</v>
      </c>
      <c r="AH307">
        <f t="shared" si="78"/>
        <v>6.3336855427094981E-5</v>
      </c>
    </row>
    <row r="308" spans="13:34" x14ac:dyDescent="0.45">
      <c r="M308">
        <f t="shared" si="72"/>
        <v>296</v>
      </c>
      <c r="N308" s="2">
        <f t="shared" si="69"/>
        <v>1.0201575162326</v>
      </c>
      <c r="O308" s="3">
        <f t="shared" si="73"/>
        <v>1.067596910466772</v>
      </c>
      <c r="P308" s="7">
        <f t="shared" si="74"/>
        <v>0.955564320419932</v>
      </c>
      <c r="Q308" s="5">
        <f t="shared" si="75"/>
        <v>3.7453891698948732E-4</v>
      </c>
      <c r="AD308">
        <f t="shared" si="76"/>
        <v>296</v>
      </c>
      <c r="AE308" s="2">
        <f t="shared" si="70"/>
        <v>1.0201575162326</v>
      </c>
      <c r="AF308" s="3">
        <f t="shared" si="77"/>
        <v>1.067596910466772</v>
      </c>
      <c r="AG308" s="7">
        <f t="shared" si="71"/>
        <v>0.955564320419932</v>
      </c>
      <c r="AH308">
        <f t="shared" si="78"/>
        <v>6.3341140373222122E-5</v>
      </c>
    </row>
    <row r="309" spans="13:34" x14ac:dyDescent="0.45">
      <c r="M309">
        <f t="shared" si="72"/>
        <v>297</v>
      </c>
      <c r="N309" s="2">
        <f t="shared" si="69"/>
        <v>1.0202265332365039</v>
      </c>
      <c r="O309" s="3">
        <f t="shared" si="73"/>
        <v>1.0678328546944404</v>
      </c>
      <c r="P309" s="7">
        <f t="shared" si="74"/>
        <v>0.95541781539250448</v>
      </c>
      <c r="Q309" s="5">
        <f t="shared" si="75"/>
        <v>3.7456425577637537E-4</v>
      </c>
      <c r="AD309">
        <f t="shared" si="76"/>
        <v>297</v>
      </c>
      <c r="AE309" s="2">
        <f t="shared" si="70"/>
        <v>1.0202265332365039</v>
      </c>
      <c r="AF309" s="3">
        <f t="shared" si="77"/>
        <v>1.0678328546944404</v>
      </c>
      <c r="AG309" s="7">
        <f t="shared" si="71"/>
        <v>0.95541781539250448</v>
      </c>
      <c r="AH309">
        <f t="shared" si="78"/>
        <v>6.3345425609239947E-5</v>
      </c>
    </row>
    <row r="310" spans="13:34" x14ac:dyDescent="0.45">
      <c r="M310">
        <f t="shared" si="72"/>
        <v>298</v>
      </c>
      <c r="N310" s="2">
        <f t="shared" si="69"/>
        <v>1.0202955549096346</v>
      </c>
      <c r="O310" s="3">
        <f t="shared" si="73"/>
        <v>1.0680688510669571</v>
      </c>
      <c r="P310" s="7">
        <f t="shared" si="74"/>
        <v>0.95527133282690635</v>
      </c>
      <c r="Q310" s="5">
        <f t="shared" si="75"/>
        <v>3.7458959627751547E-4</v>
      </c>
      <c r="AD310">
        <f t="shared" si="76"/>
        <v>298</v>
      </c>
      <c r="AE310" s="2">
        <f t="shared" si="70"/>
        <v>1.0202955549096346</v>
      </c>
      <c r="AF310" s="3">
        <f t="shared" si="77"/>
        <v>1.0680688510669571</v>
      </c>
      <c r="AG310" s="7">
        <f t="shared" si="71"/>
        <v>0.95527133282690635</v>
      </c>
      <c r="AH310">
        <f t="shared" si="78"/>
        <v>6.3349711135168052E-5</v>
      </c>
    </row>
    <row r="311" spans="13:34" x14ac:dyDescent="0.45">
      <c r="M311">
        <f t="shared" si="72"/>
        <v>299</v>
      </c>
      <c r="N311" s="2">
        <f t="shared" si="69"/>
        <v>1.0203645812523081</v>
      </c>
      <c r="O311" s="3">
        <f t="shared" si="73"/>
        <v>1.068304899595846</v>
      </c>
      <c r="P311" s="7">
        <f t="shared" si="74"/>
        <v>0.95512487271969426</v>
      </c>
      <c r="Q311" s="5">
        <f t="shared" si="75"/>
        <v>3.7461493849302369E-4</v>
      </c>
      <c r="AD311">
        <f t="shared" si="76"/>
        <v>299</v>
      </c>
      <c r="AE311" s="2">
        <f t="shared" si="70"/>
        <v>1.0203645812523081</v>
      </c>
      <c r="AF311" s="3">
        <f t="shared" si="77"/>
        <v>1.068304899595846</v>
      </c>
      <c r="AG311" s="7">
        <f t="shared" si="71"/>
        <v>0.95512487271969426</v>
      </c>
      <c r="AH311">
        <f t="shared" si="78"/>
        <v>6.3353996951026061E-5</v>
      </c>
    </row>
    <row r="312" spans="13:34" x14ac:dyDescent="0.45">
      <c r="M312">
        <f t="shared" si="72"/>
        <v>300</v>
      </c>
      <c r="N312" s="2">
        <f t="shared" si="69"/>
        <v>1.0204336122648401</v>
      </c>
      <c r="O312" s="3">
        <f t="shared" si="73"/>
        <v>1.0685410002926334</v>
      </c>
      <c r="P312" s="7">
        <f t="shared" si="74"/>
        <v>0.95497843506742508</v>
      </c>
      <c r="Q312" s="5">
        <f t="shared" si="75"/>
        <v>3.7464028242301589E-4</v>
      </c>
      <c r="AD312">
        <f t="shared" si="76"/>
        <v>300</v>
      </c>
      <c r="AE312" s="2">
        <f t="shared" si="70"/>
        <v>1.0204336122648401</v>
      </c>
      <c r="AF312" s="3">
        <f t="shared" si="77"/>
        <v>1.0685410002926334</v>
      </c>
      <c r="AG312" s="7">
        <f t="shared" si="71"/>
        <v>0.95497843506742508</v>
      </c>
      <c r="AH312">
        <f t="shared" si="78"/>
        <v>6.3358283056833559E-5</v>
      </c>
    </row>
    <row r="313" spans="13:34" x14ac:dyDescent="0.45">
      <c r="M313">
        <f t="shared" si="72"/>
        <v>301</v>
      </c>
      <c r="N313" s="2">
        <f t="shared" si="69"/>
        <v>1.0205026479475467</v>
      </c>
      <c r="O313" s="3">
        <f t="shared" si="73"/>
        <v>1.0687771531688499</v>
      </c>
      <c r="P313" s="7">
        <f t="shared" si="74"/>
        <v>0.95483201986665545</v>
      </c>
      <c r="Q313" s="5">
        <f t="shared" si="75"/>
        <v>3.7466562806760817E-4</v>
      </c>
      <c r="AD313">
        <f t="shared" si="76"/>
        <v>301</v>
      </c>
      <c r="AE313" s="2">
        <f t="shared" si="70"/>
        <v>1.0205026479475467</v>
      </c>
      <c r="AF313" s="3">
        <f t="shared" si="77"/>
        <v>1.0687771531688499</v>
      </c>
      <c r="AG313" s="7">
        <f t="shared" si="71"/>
        <v>0.95483201986665545</v>
      </c>
      <c r="AH313">
        <f t="shared" si="78"/>
        <v>6.3362569452610196E-5</v>
      </c>
    </row>
    <row r="314" spans="13:34" x14ac:dyDescent="0.45">
      <c r="M314">
        <f t="shared" si="72"/>
        <v>302</v>
      </c>
      <c r="N314" s="2">
        <f t="shared" si="69"/>
        <v>1.0205716883007439</v>
      </c>
      <c r="O314" s="3">
        <f t="shared" si="73"/>
        <v>1.0690133582360264</v>
      </c>
      <c r="P314" s="7">
        <f t="shared" si="74"/>
        <v>0.95468562711394378</v>
      </c>
      <c r="Q314" s="5">
        <f t="shared" si="75"/>
        <v>3.7469097542691649E-4</v>
      </c>
      <c r="AD314">
        <f t="shared" si="76"/>
        <v>302</v>
      </c>
      <c r="AE314" s="2">
        <f t="shared" si="70"/>
        <v>1.0205716883007439</v>
      </c>
      <c r="AF314" s="3">
        <f t="shared" si="77"/>
        <v>1.0690133582360264</v>
      </c>
      <c r="AG314" s="7">
        <f t="shared" si="71"/>
        <v>0.95468562711394378</v>
      </c>
      <c r="AH314">
        <f t="shared" si="78"/>
        <v>6.3366856138375569E-5</v>
      </c>
    </row>
    <row r="315" spans="13:34" x14ac:dyDescent="0.45">
      <c r="M315">
        <f t="shared" si="72"/>
        <v>303</v>
      </c>
      <c r="N315" s="2">
        <f t="shared" si="69"/>
        <v>1.0206407333247474</v>
      </c>
      <c r="O315" s="3">
        <f t="shared" si="73"/>
        <v>1.0692496155056976</v>
      </c>
      <c r="P315" s="7">
        <f t="shared" si="74"/>
        <v>0.95453925680584806</v>
      </c>
      <c r="Q315" s="5">
        <f t="shared" si="75"/>
        <v>3.7471632450105681E-4</v>
      </c>
      <c r="AD315">
        <f t="shared" si="76"/>
        <v>303</v>
      </c>
      <c r="AE315" s="2">
        <f t="shared" si="70"/>
        <v>1.0206407333247474</v>
      </c>
      <c r="AF315" s="3">
        <f t="shared" si="77"/>
        <v>1.0692496155056976</v>
      </c>
      <c r="AG315" s="7">
        <f t="shared" si="71"/>
        <v>0.95453925680584806</v>
      </c>
      <c r="AH315">
        <f t="shared" si="78"/>
        <v>6.3371143114149302E-5</v>
      </c>
    </row>
    <row r="316" spans="13:34" x14ac:dyDescent="0.45">
      <c r="M316">
        <f t="shared" si="72"/>
        <v>304</v>
      </c>
      <c r="N316" s="2">
        <f t="shared" si="69"/>
        <v>1.0207097830198733</v>
      </c>
      <c r="O316" s="3">
        <f t="shared" si="73"/>
        <v>1.0694859249894006</v>
      </c>
      <c r="P316" s="7">
        <f t="shared" si="74"/>
        <v>0.95439290893892703</v>
      </c>
      <c r="Q316" s="5">
        <f t="shared" si="75"/>
        <v>3.7474167529014514E-4</v>
      </c>
      <c r="AD316">
        <f t="shared" si="76"/>
        <v>304</v>
      </c>
      <c r="AE316" s="2">
        <f t="shared" si="70"/>
        <v>1.0207097830198733</v>
      </c>
      <c r="AF316" s="3">
        <f t="shared" si="77"/>
        <v>1.0694859249894006</v>
      </c>
      <c r="AG316" s="7">
        <f t="shared" si="71"/>
        <v>0.95439290893892703</v>
      </c>
      <c r="AH316">
        <f t="shared" si="78"/>
        <v>6.3375430379951006E-5</v>
      </c>
    </row>
    <row r="317" spans="13:34" x14ac:dyDescent="0.45">
      <c r="M317">
        <f t="shared" si="72"/>
        <v>305</v>
      </c>
      <c r="N317" s="2">
        <f t="shared" si="69"/>
        <v>1.0207788373864377</v>
      </c>
      <c r="O317" s="3">
        <f t="shared" si="73"/>
        <v>1.0697222866986749</v>
      </c>
      <c r="P317" s="7">
        <f t="shared" si="74"/>
        <v>0.95424658350974056</v>
      </c>
      <c r="Q317" s="5">
        <f t="shared" si="75"/>
        <v>3.747670277942976E-4</v>
      </c>
      <c r="AD317">
        <f t="shared" si="76"/>
        <v>305</v>
      </c>
      <c r="AE317" s="2">
        <f t="shared" si="70"/>
        <v>1.0207788373864377</v>
      </c>
      <c r="AF317" s="3">
        <f t="shared" si="77"/>
        <v>1.0697222866986749</v>
      </c>
      <c r="AG317" s="7">
        <f t="shared" si="71"/>
        <v>0.95424658350974056</v>
      </c>
      <c r="AH317">
        <f t="shared" si="78"/>
        <v>6.3379717935800318E-5</v>
      </c>
    </row>
    <row r="318" spans="13:34" x14ac:dyDescent="0.45">
      <c r="M318">
        <f t="shared" si="72"/>
        <v>306</v>
      </c>
      <c r="N318" s="2">
        <f t="shared" si="69"/>
        <v>1.0208478964247567</v>
      </c>
      <c r="O318" s="3">
        <f t="shared" si="73"/>
        <v>1.069958700645063</v>
      </c>
      <c r="P318" s="7">
        <f t="shared" si="74"/>
        <v>0.95410028051484774</v>
      </c>
      <c r="Q318" s="5">
        <f t="shared" si="75"/>
        <v>3.7479238201363019E-4</v>
      </c>
      <c r="AD318">
        <f t="shared" si="76"/>
        <v>306</v>
      </c>
      <c r="AE318" s="2">
        <f t="shared" si="70"/>
        <v>1.0208478964247567</v>
      </c>
      <c r="AF318" s="3">
        <f t="shared" si="77"/>
        <v>1.069958700645063</v>
      </c>
      <c r="AG318" s="7">
        <f t="shared" si="71"/>
        <v>0.95410028051484774</v>
      </c>
      <c r="AH318">
        <f t="shared" si="78"/>
        <v>6.3384005781716863E-5</v>
      </c>
    </row>
    <row r="319" spans="13:34" x14ac:dyDescent="0.45">
      <c r="M319">
        <f t="shared" si="72"/>
        <v>307</v>
      </c>
      <c r="N319" s="2">
        <f t="shared" si="69"/>
        <v>1.0209169601351464</v>
      </c>
      <c r="O319" s="3">
        <f t="shared" si="73"/>
        <v>1.0701951668401091</v>
      </c>
      <c r="P319" s="7">
        <f t="shared" si="74"/>
        <v>0.95395399995080998</v>
      </c>
      <c r="Q319" s="5">
        <f t="shared" si="75"/>
        <v>3.7481773794825892E-4</v>
      </c>
      <c r="AD319">
        <f t="shared" si="76"/>
        <v>307</v>
      </c>
      <c r="AE319" s="2">
        <f t="shared" si="70"/>
        <v>1.0209169601351464</v>
      </c>
      <c r="AF319" s="3">
        <f t="shared" si="77"/>
        <v>1.0701951668401091</v>
      </c>
      <c r="AG319" s="7">
        <f t="shared" si="71"/>
        <v>0.95395399995080998</v>
      </c>
      <c r="AH319">
        <f t="shared" si="78"/>
        <v>6.3388293917720251E-5</v>
      </c>
    </row>
    <row r="320" spans="13:34" x14ac:dyDescent="0.45">
      <c r="M320">
        <f t="shared" si="72"/>
        <v>308</v>
      </c>
      <c r="N320" s="2">
        <f t="shared" si="69"/>
        <v>1.0209860285179226</v>
      </c>
      <c r="O320" s="3">
        <f t="shared" si="73"/>
        <v>1.0704316852953606</v>
      </c>
      <c r="P320" s="7">
        <f t="shared" si="74"/>
        <v>0.95380774181418726</v>
      </c>
      <c r="Q320" s="5">
        <f t="shared" si="75"/>
        <v>3.7484309559829981E-4</v>
      </c>
      <c r="AD320">
        <f t="shared" si="76"/>
        <v>308</v>
      </c>
      <c r="AE320" s="2">
        <f t="shared" si="70"/>
        <v>1.0209860285179226</v>
      </c>
      <c r="AF320" s="3">
        <f t="shared" si="77"/>
        <v>1.0704316852953606</v>
      </c>
      <c r="AG320" s="7">
        <f t="shared" si="71"/>
        <v>0.95380774181418726</v>
      </c>
      <c r="AH320">
        <f t="shared" si="78"/>
        <v>6.3392582343830119E-5</v>
      </c>
    </row>
    <row r="321" spans="13:34" x14ac:dyDescent="0.45">
      <c r="M321">
        <f t="shared" si="72"/>
        <v>309</v>
      </c>
      <c r="N321" s="2">
        <f t="shared" si="69"/>
        <v>1.0210551015734015</v>
      </c>
      <c r="O321" s="3">
        <f t="shared" si="73"/>
        <v>1.0706682560223668</v>
      </c>
      <c r="P321" s="7">
        <f t="shared" si="74"/>
        <v>0.95366150610154188</v>
      </c>
      <c r="Q321" s="5">
        <f t="shared" si="75"/>
        <v>3.7486845496386892E-4</v>
      </c>
      <c r="AD321">
        <f t="shared" si="76"/>
        <v>309</v>
      </c>
      <c r="AE321" s="2">
        <f t="shared" si="70"/>
        <v>1.0210551015734015</v>
      </c>
      <c r="AF321" s="3">
        <f t="shared" si="77"/>
        <v>1.0706682560223668</v>
      </c>
      <c r="AG321" s="7">
        <f t="shared" si="71"/>
        <v>0.95366150610154188</v>
      </c>
      <c r="AH321">
        <f t="shared" si="78"/>
        <v>6.3396871060066064E-5</v>
      </c>
    </row>
    <row r="322" spans="13:34" x14ac:dyDescent="0.45">
      <c r="M322">
        <f t="shared" si="72"/>
        <v>310</v>
      </c>
      <c r="N322" s="2">
        <f t="shared" si="69"/>
        <v>1.0211241793018995</v>
      </c>
      <c r="O322" s="3">
        <f t="shared" si="73"/>
        <v>1.0709048790326807</v>
      </c>
      <c r="P322" s="7">
        <f t="shared" si="74"/>
        <v>0.95351529280943537</v>
      </c>
      <c r="Q322" s="5">
        <f t="shared" si="75"/>
        <v>3.7489381604508242E-4</v>
      </c>
      <c r="AD322">
        <f t="shared" si="76"/>
        <v>310</v>
      </c>
      <c r="AE322" s="2">
        <f t="shared" si="70"/>
        <v>1.0211241793018995</v>
      </c>
      <c r="AF322" s="3">
        <f t="shared" si="77"/>
        <v>1.0709048790326807</v>
      </c>
      <c r="AG322" s="7">
        <f t="shared" si="71"/>
        <v>0.95351529280943537</v>
      </c>
      <c r="AH322">
        <f t="shared" si="78"/>
        <v>6.3401160066447752E-5</v>
      </c>
    </row>
    <row r="323" spans="13:34" x14ac:dyDescent="0.45">
      <c r="M323">
        <f t="shared" si="72"/>
        <v>311</v>
      </c>
      <c r="N323" s="2">
        <f t="shared" si="69"/>
        <v>1.0211932617037325</v>
      </c>
      <c r="O323" s="3">
        <f t="shared" si="73"/>
        <v>1.0711415543378571</v>
      </c>
      <c r="P323" s="7">
        <f t="shared" si="74"/>
        <v>0.95336910193443025</v>
      </c>
      <c r="Q323" s="5">
        <f t="shared" si="75"/>
        <v>3.7491917884205627E-4</v>
      </c>
      <c r="AD323">
        <f t="shared" si="76"/>
        <v>311</v>
      </c>
      <c r="AE323" s="2">
        <f t="shared" si="70"/>
        <v>1.0211932617037325</v>
      </c>
      <c r="AF323" s="3">
        <f t="shared" si="77"/>
        <v>1.0711415543378571</v>
      </c>
      <c r="AG323" s="7">
        <f t="shared" si="71"/>
        <v>0.95336910193443025</v>
      </c>
      <c r="AH323">
        <f t="shared" si="78"/>
        <v>6.3405449362994806E-5</v>
      </c>
    </row>
    <row r="324" spans="13:34" x14ac:dyDescent="0.45">
      <c r="M324">
        <f t="shared" si="72"/>
        <v>312</v>
      </c>
      <c r="N324" s="2">
        <f t="shared" si="69"/>
        <v>1.0212623487792165</v>
      </c>
      <c r="O324" s="3">
        <f t="shared" si="73"/>
        <v>1.0713782819494524</v>
      </c>
      <c r="P324" s="7">
        <f t="shared" si="74"/>
        <v>0.95322293347309017</v>
      </c>
      <c r="Q324" s="5">
        <f t="shared" si="75"/>
        <v>3.7494454335490653E-4</v>
      </c>
      <c r="AD324">
        <f t="shared" si="76"/>
        <v>312</v>
      </c>
      <c r="AE324" s="2">
        <f t="shared" si="70"/>
        <v>1.0212623487792165</v>
      </c>
      <c r="AF324" s="3">
        <f t="shared" si="77"/>
        <v>1.0713782819494524</v>
      </c>
      <c r="AG324" s="7">
        <f t="shared" si="71"/>
        <v>0.95322293347309017</v>
      </c>
      <c r="AH324">
        <f t="shared" si="78"/>
        <v>6.3409738949726837E-5</v>
      </c>
    </row>
    <row r="325" spans="13:34" x14ac:dyDescent="0.45">
      <c r="M325">
        <f t="shared" si="72"/>
        <v>313</v>
      </c>
      <c r="N325" s="2">
        <f t="shared" si="69"/>
        <v>1.0213314405286678</v>
      </c>
      <c r="O325" s="3">
        <f t="shared" si="73"/>
        <v>1.0716150618790281</v>
      </c>
      <c r="P325" s="7">
        <f t="shared" si="74"/>
        <v>0.95307678742197754</v>
      </c>
      <c r="Q325" s="5">
        <f t="shared" si="75"/>
        <v>3.7496990958374926E-4</v>
      </c>
      <c r="AD325">
        <f t="shared" si="76"/>
        <v>313</v>
      </c>
      <c r="AE325" s="2">
        <f t="shared" si="70"/>
        <v>1.0213314405286678</v>
      </c>
      <c r="AF325" s="3">
        <f t="shared" si="77"/>
        <v>1.0716150618790281</v>
      </c>
      <c r="AG325" s="7">
        <f t="shared" si="71"/>
        <v>0.95307678742197754</v>
      </c>
      <c r="AH325">
        <f t="shared" si="78"/>
        <v>6.3414028826663468E-5</v>
      </c>
    </row>
    <row r="326" spans="13:34" x14ac:dyDescent="0.45">
      <c r="M326">
        <f t="shared" si="72"/>
        <v>314</v>
      </c>
      <c r="N326" s="2">
        <f t="shared" si="69"/>
        <v>1.0214005369524031</v>
      </c>
      <c r="O326" s="3">
        <f t="shared" si="73"/>
        <v>1.0718518941381461</v>
      </c>
      <c r="P326" s="7">
        <f t="shared" si="74"/>
        <v>0.95293066377765756</v>
      </c>
      <c r="Q326" s="5">
        <f t="shared" si="75"/>
        <v>3.749952775287008E-4</v>
      </c>
      <c r="AD326">
        <f t="shared" si="76"/>
        <v>314</v>
      </c>
      <c r="AE326" s="2">
        <f t="shared" si="70"/>
        <v>1.0214005369524031</v>
      </c>
      <c r="AF326" s="3">
        <f t="shared" si="77"/>
        <v>1.0718518941381461</v>
      </c>
      <c r="AG326" s="7">
        <f t="shared" si="71"/>
        <v>0.95293066377765756</v>
      </c>
      <c r="AH326">
        <f t="shared" si="78"/>
        <v>6.3418318993824392E-5</v>
      </c>
    </row>
    <row r="327" spans="13:34" x14ac:dyDescent="0.45">
      <c r="M327">
        <f t="shared" si="72"/>
        <v>315</v>
      </c>
      <c r="N327" s="2">
        <f t="shared" si="69"/>
        <v>1.021469638050738</v>
      </c>
      <c r="O327" s="3">
        <f t="shared" si="73"/>
        <v>1.0720887787383713</v>
      </c>
      <c r="P327" s="7">
        <f t="shared" si="74"/>
        <v>0.9527845625366943</v>
      </c>
      <c r="Q327" s="5">
        <f t="shared" si="75"/>
        <v>3.7502064718987694E-4</v>
      </c>
      <c r="AD327">
        <f t="shared" si="76"/>
        <v>315</v>
      </c>
      <c r="AE327" s="2">
        <f t="shared" si="70"/>
        <v>1.021469638050738</v>
      </c>
      <c r="AF327" s="3">
        <f t="shared" si="77"/>
        <v>1.0720887787383713</v>
      </c>
      <c r="AG327" s="7">
        <f t="shared" si="71"/>
        <v>0.9527845625366943</v>
      </c>
      <c r="AH327">
        <f t="shared" si="78"/>
        <v>6.3422609451229179E-5</v>
      </c>
    </row>
    <row r="328" spans="13:34" x14ac:dyDescent="0.45">
      <c r="M328">
        <f t="shared" si="72"/>
        <v>316</v>
      </c>
      <c r="N328" s="2">
        <f t="shared" si="69"/>
        <v>1.0215387438239891</v>
      </c>
      <c r="O328" s="3">
        <f t="shared" si="73"/>
        <v>1.0723257156912713</v>
      </c>
      <c r="P328" s="7">
        <f t="shared" si="74"/>
        <v>0.95263848369565352</v>
      </c>
      <c r="Q328" s="5">
        <f t="shared" si="75"/>
        <v>3.7504601856739401E-4</v>
      </c>
      <c r="AD328">
        <f t="shared" si="76"/>
        <v>316</v>
      </c>
      <c r="AE328" s="2">
        <f t="shared" si="70"/>
        <v>1.0215387438239891</v>
      </c>
      <c r="AF328" s="3">
        <f t="shared" si="77"/>
        <v>1.0723257156912713</v>
      </c>
      <c r="AG328" s="7">
        <f t="shared" si="71"/>
        <v>0.95263848369565352</v>
      </c>
      <c r="AH328">
        <f t="shared" si="78"/>
        <v>6.3426900198897506E-5</v>
      </c>
    </row>
    <row r="329" spans="13:34" x14ac:dyDescent="0.45">
      <c r="M329">
        <f t="shared" si="72"/>
        <v>317</v>
      </c>
      <c r="N329" s="2">
        <f t="shared" si="69"/>
        <v>1.0216078542724722</v>
      </c>
      <c r="O329" s="3">
        <f t="shared" si="73"/>
        <v>1.0725627050084168</v>
      </c>
      <c r="P329" s="7">
        <f t="shared" si="74"/>
        <v>0.95249242725109984</v>
      </c>
      <c r="Q329" s="5">
        <f t="shared" si="75"/>
        <v>3.7507139166136788E-4</v>
      </c>
      <c r="AD329">
        <f t="shared" si="76"/>
        <v>317</v>
      </c>
      <c r="AE329" s="2">
        <f t="shared" si="70"/>
        <v>1.0216078542724722</v>
      </c>
      <c r="AF329" s="3">
        <f t="shared" si="77"/>
        <v>1.0725627050084168</v>
      </c>
      <c r="AG329" s="7">
        <f t="shared" si="71"/>
        <v>0.95249242725109984</v>
      </c>
      <c r="AH329">
        <f t="shared" si="78"/>
        <v>6.3431191236848971E-5</v>
      </c>
    </row>
    <row r="330" spans="13:34" x14ac:dyDescent="0.45">
      <c r="M330">
        <f t="shared" si="72"/>
        <v>318</v>
      </c>
      <c r="N330" s="2">
        <f t="shared" si="69"/>
        <v>1.0216769693965042</v>
      </c>
      <c r="O330" s="3">
        <f t="shared" si="73"/>
        <v>1.0727997467013799</v>
      </c>
      <c r="P330" s="7">
        <f t="shared" si="74"/>
        <v>0.95234639319960057</v>
      </c>
      <c r="Q330" s="5">
        <f t="shared" si="75"/>
        <v>3.7509676647191491E-4</v>
      </c>
      <c r="AD330">
        <f t="shared" si="76"/>
        <v>318</v>
      </c>
      <c r="AE330" s="2">
        <f t="shared" si="70"/>
        <v>1.0216769693965042</v>
      </c>
      <c r="AF330" s="3">
        <f t="shared" si="77"/>
        <v>1.0727997467013799</v>
      </c>
      <c r="AG330" s="7">
        <f t="shared" si="71"/>
        <v>0.95234639319960057</v>
      </c>
      <c r="AH330">
        <f t="shared" si="78"/>
        <v>6.3435482565103252E-5</v>
      </c>
    </row>
    <row r="331" spans="13:34" x14ac:dyDescent="0.45">
      <c r="M331">
        <f t="shared" si="72"/>
        <v>319</v>
      </c>
      <c r="N331" s="2">
        <f t="shared" si="69"/>
        <v>1.0217460891964012</v>
      </c>
      <c r="O331" s="3">
        <f t="shared" si="73"/>
        <v>1.0730368407817363</v>
      </c>
      <c r="P331" s="7">
        <f t="shared" si="74"/>
        <v>0.95220038153772202</v>
      </c>
      <c r="Q331" s="5">
        <f t="shared" si="75"/>
        <v>3.7512214299915118E-4</v>
      </c>
      <c r="AD331">
        <f t="shared" si="76"/>
        <v>319</v>
      </c>
      <c r="AE331" s="2">
        <f t="shared" si="70"/>
        <v>1.0217460891964012</v>
      </c>
      <c r="AF331" s="3">
        <f t="shared" si="77"/>
        <v>1.0730368407817363</v>
      </c>
      <c r="AG331" s="7">
        <f t="shared" si="71"/>
        <v>0.95220038153772202</v>
      </c>
      <c r="AH331">
        <f t="shared" si="78"/>
        <v>6.3439774183679973E-5</v>
      </c>
    </row>
    <row r="332" spans="13:34" x14ac:dyDescent="0.45">
      <c r="M332">
        <f t="shared" si="72"/>
        <v>320</v>
      </c>
      <c r="N332" s="2">
        <f t="shared" si="69"/>
        <v>1.0218152136724796</v>
      </c>
      <c r="O332" s="3">
        <f t="shared" si="73"/>
        <v>1.0732739872610637</v>
      </c>
      <c r="P332" s="7">
        <f t="shared" si="74"/>
        <v>0.95205439226203181</v>
      </c>
      <c r="Q332" s="5">
        <f t="shared" si="75"/>
        <v>3.7514752124319281E-4</v>
      </c>
      <c r="AD332">
        <f t="shared" si="76"/>
        <v>320</v>
      </c>
      <c r="AE332" s="2">
        <f t="shared" si="70"/>
        <v>1.0218152136724796</v>
      </c>
      <c r="AF332" s="3">
        <f t="shared" si="77"/>
        <v>1.0732739872610637</v>
      </c>
      <c r="AG332" s="7">
        <f t="shared" si="71"/>
        <v>0.95205439226203181</v>
      </c>
      <c r="AH332">
        <f t="shared" si="78"/>
        <v>6.3444066092598785E-5</v>
      </c>
    </row>
    <row r="333" spans="13:34" x14ac:dyDescent="0.45">
      <c r="M333">
        <f t="shared" si="72"/>
        <v>321</v>
      </c>
      <c r="N333" s="2">
        <f t="shared" si="69"/>
        <v>1.0218843428250555</v>
      </c>
      <c r="O333" s="3">
        <f t="shared" si="73"/>
        <v>1.0735111861509428</v>
      </c>
      <c r="P333" s="7">
        <f t="shared" si="74"/>
        <v>0.95190842536909692</v>
      </c>
      <c r="Q333" s="5">
        <f t="shared" si="75"/>
        <v>3.751729012041559E-4</v>
      </c>
      <c r="AD333">
        <f t="shared" si="76"/>
        <v>321</v>
      </c>
      <c r="AE333" s="2">
        <f t="shared" si="70"/>
        <v>1.0218843428250555</v>
      </c>
      <c r="AF333" s="3">
        <f t="shared" si="77"/>
        <v>1.0735111861509428</v>
      </c>
      <c r="AG333" s="7">
        <f t="shared" si="71"/>
        <v>0.95190842536909692</v>
      </c>
      <c r="AH333">
        <f t="shared" si="78"/>
        <v>6.3448358291879299E-5</v>
      </c>
    </row>
    <row r="334" spans="13:34" x14ac:dyDescent="0.45">
      <c r="M334">
        <f t="shared" si="72"/>
        <v>322</v>
      </c>
      <c r="N334" s="2">
        <f t="shared" ref="N334:N397" si="79">$N$13*(1+$N$5)^M333</f>
        <v>1.0219534766544454</v>
      </c>
      <c r="O334" s="3">
        <f t="shared" si="73"/>
        <v>1.0737484374629565</v>
      </c>
      <c r="P334" s="7">
        <f t="shared" si="74"/>
        <v>0.9517624808554862</v>
      </c>
      <c r="Q334" s="5">
        <f t="shared" si="75"/>
        <v>3.7519828288215659E-4</v>
      </c>
      <c r="AD334">
        <f t="shared" si="76"/>
        <v>322</v>
      </c>
      <c r="AE334" s="2">
        <f t="shared" ref="AE334:AE397" si="80">$N$13*(1+$N$5)^AD333</f>
        <v>1.0219534766544454</v>
      </c>
      <c r="AF334" s="3">
        <f t="shared" si="77"/>
        <v>1.0737484374629565</v>
      </c>
      <c r="AG334" s="7">
        <f t="shared" ref="AG334:AG397" si="81">AE334/AF334</f>
        <v>0.9517624808554862</v>
      </c>
      <c r="AH334">
        <f t="shared" si="78"/>
        <v>6.3452650781541179E-5</v>
      </c>
    </row>
    <row r="335" spans="13:34" x14ac:dyDescent="0.45">
      <c r="M335">
        <f t="shared" ref="M335:M398" si="82">M334+1</f>
        <v>323</v>
      </c>
      <c r="N335" s="2">
        <f t="shared" si="79"/>
        <v>1.0220226151609659</v>
      </c>
      <c r="O335" s="3">
        <f t="shared" ref="O335:O398" si="83">(1+$N$6)^M335</f>
        <v>1.0739857412086904</v>
      </c>
      <c r="P335" s="7">
        <f t="shared" ref="P335:P398" si="84">N335/O335</f>
        <v>0.95161655871776862</v>
      </c>
      <c r="Q335" s="5">
        <f t="shared" ref="Q335:Q398" si="85">$Q$13*N335</f>
        <v>3.752236662773112E-4</v>
      </c>
      <c r="AD335">
        <f t="shared" ref="AD335:AD398" si="86">AD334+1</f>
        <v>323</v>
      </c>
      <c r="AE335" s="2">
        <f t="shared" si="80"/>
        <v>1.0220226151609659</v>
      </c>
      <c r="AF335" s="3">
        <f t="shared" ref="AF335:AF398" si="87">(1+$N$6)^AD335</f>
        <v>1.0739857412086904</v>
      </c>
      <c r="AG335" s="7">
        <f t="shared" si="81"/>
        <v>0.95161655871776862</v>
      </c>
      <c r="AH335">
        <f t="shared" ref="AH335:AH398" si="88">$AH$13*AE335</f>
        <v>6.3456943561604091E-5</v>
      </c>
    </row>
    <row r="336" spans="13:34" x14ac:dyDescent="0.45">
      <c r="M336">
        <f t="shared" si="82"/>
        <v>324</v>
      </c>
      <c r="N336" s="2">
        <f t="shared" si="79"/>
        <v>1.0220917583449332</v>
      </c>
      <c r="O336" s="3">
        <f t="shared" si="83"/>
        <v>1.074223097399732</v>
      </c>
      <c r="P336" s="7">
        <f t="shared" si="84"/>
        <v>0.95147065895251359</v>
      </c>
      <c r="Q336" s="5">
        <f t="shared" si="85"/>
        <v>3.7524905138973575E-4</v>
      </c>
      <c r="AD336">
        <f t="shared" si="86"/>
        <v>324</v>
      </c>
      <c r="AE336" s="2">
        <f t="shared" si="80"/>
        <v>1.0220917583449332</v>
      </c>
      <c r="AF336" s="3">
        <f t="shared" si="87"/>
        <v>1.074223097399732</v>
      </c>
      <c r="AG336" s="7">
        <f t="shared" si="81"/>
        <v>0.95147065895251359</v>
      </c>
      <c r="AH336">
        <f t="shared" si="88"/>
        <v>6.3461236632087657E-5</v>
      </c>
    </row>
    <row r="337" spans="13:34" x14ac:dyDescent="0.45">
      <c r="M337">
        <f t="shared" si="82"/>
        <v>325</v>
      </c>
      <c r="N337" s="2">
        <f t="shared" si="79"/>
        <v>1.0221609062066637</v>
      </c>
      <c r="O337" s="3">
        <f t="shared" si="83"/>
        <v>1.0744605060476731</v>
      </c>
      <c r="P337" s="7">
        <f t="shared" si="84"/>
        <v>0.9513247815562903</v>
      </c>
      <c r="Q337" s="5">
        <f t="shared" si="85"/>
        <v>3.7527443821954641E-4</v>
      </c>
      <c r="AD337">
        <f t="shared" si="86"/>
        <v>325</v>
      </c>
      <c r="AE337" s="2">
        <f t="shared" si="80"/>
        <v>1.0221609062066637</v>
      </c>
      <c r="AF337" s="3">
        <f t="shared" si="87"/>
        <v>1.0744605060476731</v>
      </c>
      <c r="AG337" s="7">
        <f t="shared" si="81"/>
        <v>0.9513247815562903</v>
      </c>
      <c r="AH337">
        <f t="shared" si="88"/>
        <v>6.3465529993011517E-5</v>
      </c>
    </row>
    <row r="338" spans="13:34" x14ac:dyDescent="0.45">
      <c r="M338">
        <f t="shared" si="82"/>
        <v>326</v>
      </c>
      <c r="N338" s="2">
        <f t="shared" si="79"/>
        <v>1.0222300587464739</v>
      </c>
      <c r="O338" s="3">
        <f t="shared" si="83"/>
        <v>1.0746979671641059</v>
      </c>
      <c r="P338" s="7">
        <f t="shared" si="84"/>
        <v>0.95117892652566982</v>
      </c>
      <c r="Q338" s="5">
        <f t="shared" si="85"/>
        <v>3.752998267668594E-4</v>
      </c>
      <c r="AD338">
        <f t="shared" si="86"/>
        <v>326</v>
      </c>
      <c r="AE338" s="2">
        <f t="shared" si="80"/>
        <v>1.0222300587464739</v>
      </c>
      <c r="AF338" s="3">
        <f t="shared" si="87"/>
        <v>1.0746979671641059</v>
      </c>
      <c r="AG338" s="7">
        <f t="shared" si="81"/>
        <v>0.95117892652566982</v>
      </c>
      <c r="AH338">
        <f t="shared" si="88"/>
        <v>6.3469823644395334E-5</v>
      </c>
    </row>
    <row r="339" spans="13:34" x14ac:dyDescent="0.45">
      <c r="M339">
        <f t="shared" si="82"/>
        <v>327</v>
      </c>
      <c r="N339" s="2">
        <f t="shared" si="79"/>
        <v>1.0222992159646804</v>
      </c>
      <c r="O339" s="3">
        <f t="shared" si="83"/>
        <v>1.0749354807606266</v>
      </c>
      <c r="P339" s="7">
        <f t="shared" si="84"/>
        <v>0.95103309385722323</v>
      </c>
      <c r="Q339" s="5">
        <f t="shared" si="85"/>
        <v>3.7532521703179101E-4</v>
      </c>
      <c r="AD339">
        <f t="shared" si="86"/>
        <v>327</v>
      </c>
      <c r="AE339" s="2">
        <f t="shared" si="80"/>
        <v>1.0222992159646804</v>
      </c>
      <c r="AF339" s="3">
        <f t="shared" si="87"/>
        <v>1.0749354807606266</v>
      </c>
      <c r="AG339" s="7">
        <f t="shared" si="81"/>
        <v>0.95103309385722323</v>
      </c>
      <c r="AH339">
        <f t="shared" si="88"/>
        <v>6.3474117586258773E-5</v>
      </c>
    </row>
    <row r="340" spans="13:34" x14ac:dyDescent="0.45">
      <c r="M340">
        <f t="shared" si="82"/>
        <v>328</v>
      </c>
      <c r="N340" s="2">
        <f t="shared" si="79"/>
        <v>1.0223683778615997</v>
      </c>
      <c r="O340" s="3">
        <f t="shared" si="83"/>
        <v>1.0751730468488339</v>
      </c>
      <c r="P340" s="7">
        <f t="shared" si="84"/>
        <v>0.9508872835475215</v>
      </c>
      <c r="Q340" s="5">
        <f t="shared" si="85"/>
        <v>3.7535060901445734E-4</v>
      </c>
      <c r="AD340">
        <f t="shared" si="86"/>
        <v>328</v>
      </c>
      <c r="AE340" s="2">
        <f t="shared" si="80"/>
        <v>1.0223683778615997</v>
      </c>
      <c r="AF340" s="3">
        <f t="shared" si="87"/>
        <v>1.0751730468488339</v>
      </c>
      <c r="AG340" s="7">
        <f t="shared" si="81"/>
        <v>0.9508872835475215</v>
      </c>
      <c r="AH340">
        <f t="shared" si="88"/>
        <v>6.3478411818621458E-5</v>
      </c>
    </row>
    <row r="341" spans="13:34" x14ac:dyDescent="0.45">
      <c r="M341">
        <f t="shared" si="82"/>
        <v>329</v>
      </c>
      <c r="N341" s="2">
        <f t="shared" si="79"/>
        <v>1.0224375444375486</v>
      </c>
      <c r="O341" s="3">
        <f t="shared" si="83"/>
        <v>1.0754106654403279</v>
      </c>
      <c r="P341" s="7">
        <f t="shared" si="84"/>
        <v>0.95074149559313759</v>
      </c>
      <c r="Q341" s="5">
        <f t="shared" si="85"/>
        <v>3.7537600271497469E-4</v>
      </c>
      <c r="AD341">
        <f t="shared" si="86"/>
        <v>329</v>
      </c>
      <c r="AE341" s="2">
        <f t="shared" si="80"/>
        <v>1.0224375444375486</v>
      </c>
      <c r="AF341" s="3">
        <f t="shared" si="87"/>
        <v>1.0754106654403279</v>
      </c>
      <c r="AG341" s="7">
        <f t="shared" si="81"/>
        <v>0.95074149559313759</v>
      </c>
      <c r="AH341">
        <f t="shared" si="88"/>
        <v>6.3482706341503069E-5</v>
      </c>
    </row>
    <row r="342" spans="13:34" x14ac:dyDescent="0.45">
      <c r="M342">
        <f t="shared" si="82"/>
        <v>330</v>
      </c>
      <c r="N342" s="2">
        <f t="shared" si="79"/>
        <v>1.0225067156928431</v>
      </c>
      <c r="O342" s="3">
        <f t="shared" si="83"/>
        <v>1.0756483365467133</v>
      </c>
      <c r="P342" s="7">
        <f t="shared" si="84"/>
        <v>0.95059572999064235</v>
      </c>
      <c r="Q342" s="5">
        <f t="shared" si="85"/>
        <v>3.7540139813345918E-4</v>
      </c>
      <c r="AD342">
        <f t="shared" si="86"/>
        <v>330</v>
      </c>
      <c r="AE342" s="2">
        <f t="shared" si="80"/>
        <v>1.0225067156928431</v>
      </c>
      <c r="AF342" s="3">
        <f t="shared" si="87"/>
        <v>1.0756483365467133</v>
      </c>
      <c r="AG342" s="7">
        <f t="shared" si="81"/>
        <v>0.95059572999064235</v>
      </c>
      <c r="AH342">
        <f t="shared" si="88"/>
        <v>6.3487001154923241E-5</v>
      </c>
    </row>
    <row r="343" spans="13:34" x14ac:dyDescent="0.45">
      <c r="M343">
        <f t="shared" si="82"/>
        <v>331</v>
      </c>
      <c r="N343" s="2">
        <f t="shared" si="79"/>
        <v>1.0225758916277998</v>
      </c>
      <c r="O343" s="3">
        <f t="shared" si="83"/>
        <v>1.075886060179595</v>
      </c>
      <c r="P343" s="7">
        <f t="shared" si="84"/>
        <v>0.95044998673661019</v>
      </c>
      <c r="Q343" s="5">
        <f t="shared" si="85"/>
        <v>3.7542679527002696E-4</v>
      </c>
      <c r="AD343">
        <f t="shared" si="86"/>
        <v>331</v>
      </c>
      <c r="AE343" s="2">
        <f t="shared" si="80"/>
        <v>1.0225758916277998</v>
      </c>
      <c r="AF343" s="3">
        <f t="shared" si="87"/>
        <v>1.075886060179595</v>
      </c>
      <c r="AG343" s="7">
        <f t="shared" si="81"/>
        <v>0.95044998673661019</v>
      </c>
      <c r="AH343">
        <f t="shared" si="88"/>
        <v>6.3491296258901613E-5</v>
      </c>
    </row>
    <row r="344" spans="13:34" x14ac:dyDescent="0.45">
      <c r="M344">
        <f t="shared" si="82"/>
        <v>332</v>
      </c>
      <c r="N344" s="2">
        <f t="shared" si="79"/>
        <v>1.0226450722427358</v>
      </c>
      <c r="O344" s="3">
        <f t="shared" si="83"/>
        <v>1.0761238363505818</v>
      </c>
      <c r="P344" s="7">
        <f t="shared" si="84"/>
        <v>0.95030426582761462</v>
      </c>
      <c r="Q344" s="5">
        <f t="shared" si="85"/>
        <v>3.754521941247945E-4</v>
      </c>
      <c r="AD344">
        <f t="shared" si="86"/>
        <v>332</v>
      </c>
      <c r="AE344" s="2">
        <f t="shared" si="80"/>
        <v>1.0226450722427358</v>
      </c>
      <c r="AF344" s="3">
        <f t="shared" si="87"/>
        <v>1.0761238363505818</v>
      </c>
      <c r="AG344" s="7">
        <f t="shared" si="81"/>
        <v>0.95030426582761462</v>
      </c>
      <c r="AH344">
        <f t="shared" si="88"/>
        <v>6.349559165345789E-5</v>
      </c>
    </row>
    <row r="345" spans="13:34" x14ac:dyDescent="0.45">
      <c r="M345">
        <f t="shared" si="82"/>
        <v>333</v>
      </c>
      <c r="N345" s="2">
        <f t="shared" si="79"/>
        <v>1.0227142575379675</v>
      </c>
      <c r="O345" s="3">
        <f t="shared" si="83"/>
        <v>1.0763616650712857</v>
      </c>
      <c r="P345" s="7">
        <f t="shared" si="84"/>
        <v>0.95015856726022918</v>
      </c>
      <c r="Q345" s="5">
        <f t="shared" si="85"/>
        <v>3.7547759469787795E-4</v>
      </c>
      <c r="AD345">
        <f t="shared" si="86"/>
        <v>333</v>
      </c>
      <c r="AE345" s="2">
        <f t="shared" si="80"/>
        <v>1.0227142575379675</v>
      </c>
      <c r="AF345" s="3">
        <f t="shared" si="87"/>
        <v>1.0763616650712857</v>
      </c>
      <c r="AG345" s="7">
        <f t="shared" si="81"/>
        <v>0.95015856726022918</v>
      </c>
      <c r="AH345">
        <f t="shared" si="88"/>
        <v>6.3499887338611696E-5</v>
      </c>
    </row>
    <row r="346" spans="13:34" x14ac:dyDescent="0.45">
      <c r="M346">
        <f t="shared" si="82"/>
        <v>334</v>
      </c>
      <c r="N346" s="2">
        <f t="shared" si="79"/>
        <v>1.0227834475138116</v>
      </c>
      <c r="O346" s="3">
        <f t="shared" si="83"/>
        <v>1.0765995463533196</v>
      </c>
      <c r="P346" s="7">
        <f t="shared" si="84"/>
        <v>0.95001289103102915</v>
      </c>
      <c r="Q346" s="5">
        <f t="shared" si="85"/>
        <v>3.7550299698939349E-4</v>
      </c>
      <c r="AD346">
        <f t="shared" si="86"/>
        <v>334</v>
      </c>
      <c r="AE346" s="2">
        <f t="shared" si="80"/>
        <v>1.0227834475138116</v>
      </c>
      <c r="AF346" s="3">
        <f t="shared" si="87"/>
        <v>1.0765995463533196</v>
      </c>
      <c r="AG346" s="7">
        <f t="shared" si="81"/>
        <v>0.95001289103102915</v>
      </c>
      <c r="AH346">
        <f t="shared" si="88"/>
        <v>6.3504183314382724E-5</v>
      </c>
    </row>
    <row r="347" spans="13:34" x14ac:dyDescent="0.45">
      <c r="M347">
        <f t="shared" si="82"/>
        <v>335</v>
      </c>
      <c r="N347" s="2">
        <f t="shared" si="79"/>
        <v>1.0228526421705841</v>
      </c>
      <c r="O347" s="3">
        <f t="shared" si="83"/>
        <v>1.0768374802083003</v>
      </c>
      <c r="P347" s="7">
        <f t="shared" si="84"/>
        <v>0.9498672371365886</v>
      </c>
      <c r="Q347" s="5">
        <f t="shared" si="85"/>
        <v>3.7552840099945735E-4</v>
      </c>
      <c r="AD347">
        <f t="shared" si="86"/>
        <v>335</v>
      </c>
      <c r="AE347" s="2">
        <f t="shared" si="80"/>
        <v>1.0228526421705841</v>
      </c>
      <c r="AF347" s="3">
        <f t="shared" si="87"/>
        <v>1.0768374802083003</v>
      </c>
      <c r="AG347" s="7">
        <f t="shared" si="81"/>
        <v>0.9498672371365886</v>
      </c>
      <c r="AH347">
        <f t="shared" si="88"/>
        <v>6.3508479580790569E-5</v>
      </c>
    </row>
    <row r="348" spans="13:34" x14ac:dyDescent="0.45">
      <c r="M348">
        <f t="shared" si="82"/>
        <v>336</v>
      </c>
      <c r="N348" s="2">
        <f t="shared" si="79"/>
        <v>1.0229218415086028</v>
      </c>
      <c r="O348" s="3">
        <f t="shared" si="83"/>
        <v>1.0770754666478459</v>
      </c>
      <c r="P348" s="7">
        <f t="shared" si="84"/>
        <v>0.94972160557348495</v>
      </c>
      <c r="Q348" s="5">
        <f t="shared" si="85"/>
        <v>3.7555380672818598E-4</v>
      </c>
      <c r="AD348">
        <f t="shared" si="86"/>
        <v>336</v>
      </c>
      <c r="AE348" s="2">
        <f t="shared" si="80"/>
        <v>1.0229218415086028</v>
      </c>
      <c r="AF348" s="3">
        <f t="shared" si="87"/>
        <v>1.0770754666478459</v>
      </c>
      <c r="AG348" s="7">
        <f t="shared" si="81"/>
        <v>0.94972160557348495</v>
      </c>
      <c r="AH348">
        <f t="shared" si="88"/>
        <v>6.3512776137854979E-5</v>
      </c>
    </row>
    <row r="349" spans="13:34" x14ac:dyDescent="0.45">
      <c r="M349">
        <f t="shared" si="82"/>
        <v>337</v>
      </c>
      <c r="N349" s="2">
        <f t="shared" si="79"/>
        <v>1.0229910455281834</v>
      </c>
      <c r="O349" s="3">
        <f t="shared" si="83"/>
        <v>1.077313505683579</v>
      </c>
      <c r="P349" s="7">
        <f t="shared" si="84"/>
        <v>0.9495759963382927</v>
      </c>
      <c r="Q349" s="5">
        <f t="shared" si="85"/>
        <v>3.7557921417569542E-4</v>
      </c>
      <c r="AD349">
        <f t="shared" si="86"/>
        <v>337</v>
      </c>
      <c r="AE349" s="2">
        <f t="shared" si="80"/>
        <v>1.0229910455281834</v>
      </c>
      <c r="AF349" s="3">
        <f t="shared" si="87"/>
        <v>1.077313505683579</v>
      </c>
      <c r="AG349" s="7">
        <f t="shared" si="81"/>
        <v>0.9495759963382927</v>
      </c>
      <c r="AH349">
        <f t="shared" si="88"/>
        <v>6.3517072985595549E-5</v>
      </c>
    </row>
    <row r="350" spans="13:34" x14ac:dyDescent="0.45">
      <c r="M350">
        <f t="shared" si="82"/>
        <v>338</v>
      </c>
      <c r="N350" s="2">
        <f t="shared" si="79"/>
        <v>1.0230602542296432</v>
      </c>
      <c r="O350" s="3">
        <f t="shared" si="83"/>
        <v>1.077551597327123</v>
      </c>
      <c r="P350" s="7">
        <f t="shared" si="84"/>
        <v>0.94943040942758927</v>
      </c>
      <c r="Q350" s="5">
        <f t="shared" si="85"/>
        <v>3.7560462334210214E-4</v>
      </c>
      <c r="AD350">
        <f t="shared" si="86"/>
        <v>338</v>
      </c>
      <c r="AE350" s="2">
        <f t="shared" si="80"/>
        <v>1.0230602542296432</v>
      </c>
      <c r="AF350" s="3">
        <f t="shared" si="87"/>
        <v>1.077551597327123</v>
      </c>
      <c r="AG350" s="7">
        <f t="shared" si="81"/>
        <v>0.94943040942758927</v>
      </c>
      <c r="AH350">
        <f t="shared" si="88"/>
        <v>6.3521370124031972E-5</v>
      </c>
    </row>
    <row r="351" spans="13:34" x14ac:dyDescent="0.45">
      <c r="M351">
        <f t="shared" si="82"/>
        <v>339</v>
      </c>
      <c r="N351" s="2">
        <f t="shared" si="79"/>
        <v>1.0231294676132989</v>
      </c>
      <c r="O351" s="3">
        <f t="shared" si="83"/>
        <v>1.0777897415901043</v>
      </c>
      <c r="P351" s="7">
        <f t="shared" si="84"/>
        <v>0.94928484483795239</v>
      </c>
      <c r="Q351" s="5">
        <f t="shared" si="85"/>
        <v>3.7563003422752235E-4</v>
      </c>
      <c r="AD351">
        <f t="shared" si="86"/>
        <v>339</v>
      </c>
      <c r="AE351" s="2">
        <f t="shared" si="80"/>
        <v>1.0231294676132989</v>
      </c>
      <c r="AF351" s="3">
        <f t="shared" si="87"/>
        <v>1.0777897415901043</v>
      </c>
      <c r="AG351" s="7">
        <f t="shared" si="81"/>
        <v>0.94928484483795239</v>
      </c>
      <c r="AH351">
        <f t="shared" si="88"/>
        <v>6.3525667553183927E-5</v>
      </c>
    </row>
    <row r="352" spans="13:34" x14ac:dyDescent="0.45">
      <c r="M352">
        <f t="shared" si="82"/>
        <v>340</v>
      </c>
      <c r="N352" s="2">
        <f t="shared" si="79"/>
        <v>1.0231986856794668</v>
      </c>
      <c r="O352" s="3">
        <f t="shared" si="83"/>
        <v>1.0780279384841525</v>
      </c>
      <c r="P352" s="7">
        <f t="shared" si="84"/>
        <v>0.9491393025659588</v>
      </c>
      <c r="Q352" s="5">
        <f t="shared" si="85"/>
        <v>3.7565544683207229E-4</v>
      </c>
      <c r="AD352">
        <f t="shared" si="86"/>
        <v>340</v>
      </c>
      <c r="AE352" s="2">
        <f t="shared" si="80"/>
        <v>1.0231986856794668</v>
      </c>
      <c r="AF352" s="3">
        <f t="shared" si="87"/>
        <v>1.0780279384841525</v>
      </c>
      <c r="AG352" s="7">
        <f t="shared" si="81"/>
        <v>0.9491393025659588</v>
      </c>
      <c r="AH352">
        <f t="shared" si="88"/>
        <v>6.3529965273071036E-5</v>
      </c>
    </row>
    <row r="353" spans="13:34" x14ac:dyDescent="0.45">
      <c r="M353">
        <f t="shared" si="82"/>
        <v>341</v>
      </c>
      <c r="N353" s="2">
        <f t="shared" si="79"/>
        <v>1.0232679084284642</v>
      </c>
      <c r="O353" s="3">
        <f t="shared" si="83"/>
        <v>1.078266188020899</v>
      </c>
      <c r="P353" s="7">
        <f t="shared" si="84"/>
        <v>0.94899378260818756</v>
      </c>
      <c r="Q353" s="5">
        <f t="shared" si="85"/>
        <v>3.7568086115586833E-4</v>
      </c>
      <c r="AD353">
        <f t="shared" si="86"/>
        <v>341</v>
      </c>
      <c r="AE353" s="2">
        <f t="shared" si="80"/>
        <v>1.0232679084284642</v>
      </c>
      <c r="AF353" s="3">
        <f t="shared" si="87"/>
        <v>1.078266188020899</v>
      </c>
      <c r="AG353" s="7">
        <f t="shared" si="81"/>
        <v>0.94899378260818756</v>
      </c>
      <c r="AH353">
        <f t="shared" si="88"/>
        <v>6.353426328371302E-5</v>
      </c>
    </row>
    <row r="354" spans="13:34" x14ac:dyDescent="0.45">
      <c r="M354">
        <f t="shared" si="82"/>
        <v>342</v>
      </c>
      <c r="N354" s="2">
        <f t="shared" si="79"/>
        <v>1.0233371358606076</v>
      </c>
      <c r="O354" s="3">
        <f t="shared" si="83"/>
        <v>1.0785044902119785</v>
      </c>
      <c r="P354" s="7">
        <f t="shared" si="84"/>
        <v>0.9488482849612172</v>
      </c>
      <c r="Q354" s="5">
        <f t="shared" si="85"/>
        <v>3.7570627719902676E-4</v>
      </c>
      <c r="AD354">
        <f t="shared" si="86"/>
        <v>342</v>
      </c>
      <c r="AE354" s="2">
        <f t="shared" si="80"/>
        <v>1.0233371358606076</v>
      </c>
      <c r="AF354" s="3">
        <f t="shared" si="87"/>
        <v>1.0785044902119785</v>
      </c>
      <c r="AG354" s="7">
        <f t="shared" si="81"/>
        <v>0.9488482849612172</v>
      </c>
      <c r="AH354">
        <f t="shared" si="88"/>
        <v>6.3538561585129515E-5</v>
      </c>
    </row>
    <row r="355" spans="13:34" x14ac:dyDescent="0.45">
      <c r="M355">
        <f t="shared" si="82"/>
        <v>343</v>
      </c>
      <c r="N355" s="2">
        <f t="shared" si="79"/>
        <v>1.0234063679762144</v>
      </c>
      <c r="O355" s="3">
        <f t="shared" si="83"/>
        <v>1.0787428450690275</v>
      </c>
      <c r="P355" s="7">
        <f t="shared" si="84"/>
        <v>0.94870280962162756</v>
      </c>
      <c r="Q355" s="5">
        <f t="shared" si="85"/>
        <v>3.7573169496166409E-4</v>
      </c>
      <c r="AD355">
        <f t="shared" si="86"/>
        <v>343</v>
      </c>
      <c r="AE355" s="2">
        <f t="shared" si="80"/>
        <v>1.0234063679762144</v>
      </c>
      <c r="AF355" s="3">
        <f t="shared" si="87"/>
        <v>1.0787428450690275</v>
      </c>
      <c r="AG355" s="7">
        <f t="shared" si="81"/>
        <v>0.94870280962162756</v>
      </c>
      <c r="AH355">
        <f t="shared" si="88"/>
        <v>6.3542860177340241E-5</v>
      </c>
    </row>
    <row r="356" spans="13:34" x14ac:dyDescent="0.45">
      <c r="M356">
        <f t="shared" si="82"/>
        <v>344</v>
      </c>
      <c r="N356" s="2">
        <f t="shared" si="79"/>
        <v>1.0234756047756006</v>
      </c>
      <c r="O356" s="3">
        <f t="shared" si="83"/>
        <v>1.078981252603685</v>
      </c>
      <c r="P356" s="7">
        <f t="shared" si="84"/>
        <v>0.94855735658599816</v>
      </c>
      <c r="Q356" s="5">
        <f t="shared" si="85"/>
        <v>3.7575711444389625E-4</v>
      </c>
      <c r="AD356">
        <f t="shared" si="86"/>
        <v>344</v>
      </c>
      <c r="AE356" s="2">
        <f t="shared" si="80"/>
        <v>1.0234756047756006</v>
      </c>
      <c r="AF356" s="3">
        <f t="shared" si="87"/>
        <v>1.078981252603685</v>
      </c>
      <c r="AG356" s="7">
        <f t="shared" si="81"/>
        <v>0.94855735658599816</v>
      </c>
      <c r="AH356">
        <f t="shared" si="88"/>
        <v>6.3547159060364807E-5</v>
      </c>
    </row>
    <row r="357" spans="13:34" x14ac:dyDescent="0.45">
      <c r="M357">
        <f t="shared" si="82"/>
        <v>345</v>
      </c>
      <c r="N357" s="2">
        <f t="shared" si="79"/>
        <v>1.0235448462590837</v>
      </c>
      <c r="O357" s="3">
        <f t="shared" si="83"/>
        <v>1.079219712827594</v>
      </c>
      <c r="P357" s="7">
        <f t="shared" si="84"/>
        <v>0.94841192585090928</v>
      </c>
      <c r="Q357" s="5">
        <f t="shared" si="85"/>
        <v>3.7578253564583993E-4</v>
      </c>
      <c r="AD357">
        <f t="shared" si="86"/>
        <v>345</v>
      </c>
      <c r="AE357" s="2">
        <f t="shared" si="80"/>
        <v>1.0235448462590837</v>
      </c>
      <c r="AF357" s="3">
        <f t="shared" si="87"/>
        <v>1.079219712827594</v>
      </c>
      <c r="AG357" s="7">
        <f t="shared" si="81"/>
        <v>0.94841192585090928</v>
      </c>
      <c r="AH357">
        <f t="shared" si="88"/>
        <v>6.3551458234222921E-5</v>
      </c>
    </row>
    <row r="358" spans="13:34" x14ac:dyDescent="0.45">
      <c r="M358">
        <f t="shared" si="82"/>
        <v>346</v>
      </c>
      <c r="N358" s="2">
        <f t="shared" si="79"/>
        <v>1.0236140924269803</v>
      </c>
      <c r="O358" s="3">
        <f t="shared" si="83"/>
        <v>1.0794582257523988</v>
      </c>
      <c r="P358" s="7">
        <f t="shared" si="84"/>
        <v>0.94826651741294177</v>
      </c>
      <c r="Q358" s="5">
        <f t="shared" si="85"/>
        <v>3.7580795856761133E-4</v>
      </c>
      <c r="AD358">
        <f t="shared" si="86"/>
        <v>346</v>
      </c>
      <c r="AE358" s="2">
        <f t="shared" si="80"/>
        <v>1.0236140924269803</v>
      </c>
      <c r="AF358" s="3">
        <f t="shared" si="87"/>
        <v>1.0794582257523988</v>
      </c>
      <c r="AG358" s="7">
        <f t="shared" si="81"/>
        <v>0.94826651741294177</v>
      </c>
      <c r="AH358">
        <f t="shared" si="88"/>
        <v>6.3555757698934259E-5</v>
      </c>
    </row>
    <row r="359" spans="13:34" x14ac:dyDescent="0.45">
      <c r="M359">
        <f t="shared" si="82"/>
        <v>347</v>
      </c>
      <c r="N359" s="2">
        <f t="shared" si="79"/>
        <v>1.0236833432796075</v>
      </c>
      <c r="O359" s="3">
        <f t="shared" si="83"/>
        <v>1.0796967913897462</v>
      </c>
      <c r="P359" s="7">
        <f t="shared" si="84"/>
        <v>0.94812113126867759</v>
      </c>
      <c r="Q359" s="5">
        <f t="shared" si="85"/>
        <v>3.7583338320932685E-4</v>
      </c>
      <c r="AD359">
        <f t="shared" si="86"/>
        <v>347</v>
      </c>
      <c r="AE359" s="2">
        <f t="shared" si="80"/>
        <v>1.0236833432796075</v>
      </c>
      <c r="AF359" s="3">
        <f t="shared" si="87"/>
        <v>1.0796967913897462</v>
      </c>
      <c r="AG359" s="7">
        <f t="shared" si="81"/>
        <v>0.94812113126867759</v>
      </c>
      <c r="AH359">
        <f t="shared" si="88"/>
        <v>6.35600574545185E-5</v>
      </c>
    </row>
    <row r="360" spans="13:34" x14ac:dyDescent="0.45">
      <c r="M360">
        <f t="shared" si="82"/>
        <v>348</v>
      </c>
      <c r="N360" s="2">
        <f t="shared" si="79"/>
        <v>1.0237525988172822</v>
      </c>
      <c r="O360" s="3">
        <f t="shared" si="83"/>
        <v>1.0799354097512861</v>
      </c>
      <c r="P360" s="7">
        <f t="shared" si="84"/>
        <v>0.94797576741469836</v>
      </c>
      <c r="Q360" s="5">
        <f t="shared" si="85"/>
        <v>3.7585880957110277E-4</v>
      </c>
      <c r="AD360">
        <f t="shared" si="86"/>
        <v>348</v>
      </c>
      <c r="AE360" s="2">
        <f t="shared" si="80"/>
        <v>1.0237525988172822</v>
      </c>
      <c r="AF360" s="3">
        <f t="shared" si="87"/>
        <v>1.0799354097512861</v>
      </c>
      <c r="AG360" s="7">
        <f t="shared" si="81"/>
        <v>0.94797576741469836</v>
      </c>
      <c r="AH360">
        <f t="shared" si="88"/>
        <v>6.3564357500995323E-5</v>
      </c>
    </row>
    <row r="361" spans="13:34" x14ac:dyDescent="0.45">
      <c r="M361">
        <f t="shared" si="82"/>
        <v>349</v>
      </c>
      <c r="N361" s="2">
        <f t="shared" si="79"/>
        <v>1.0238218590403212</v>
      </c>
      <c r="O361" s="3">
        <f t="shared" si="83"/>
        <v>1.0801740808486711</v>
      </c>
      <c r="P361" s="7">
        <f t="shared" si="84"/>
        <v>0.94783042584758648</v>
      </c>
      <c r="Q361" s="5">
        <f t="shared" si="85"/>
        <v>3.7588423765305554E-4</v>
      </c>
      <c r="AD361">
        <f t="shared" si="86"/>
        <v>349</v>
      </c>
      <c r="AE361" s="2">
        <f t="shared" si="80"/>
        <v>1.0238218590403212</v>
      </c>
      <c r="AF361" s="3">
        <f t="shared" si="87"/>
        <v>1.0801740808486711</v>
      </c>
      <c r="AG361" s="7">
        <f t="shared" si="81"/>
        <v>0.94783042584758648</v>
      </c>
      <c r="AH361">
        <f t="shared" si="88"/>
        <v>6.3568657838384391E-5</v>
      </c>
    </row>
    <row r="362" spans="13:34" x14ac:dyDescent="0.45">
      <c r="M362">
        <f t="shared" si="82"/>
        <v>350</v>
      </c>
      <c r="N362" s="2">
        <f t="shared" si="79"/>
        <v>1.0238911239490416</v>
      </c>
      <c r="O362" s="3">
        <f t="shared" si="83"/>
        <v>1.0804128046935555</v>
      </c>
      <c r="P362" s="7">
        <f t="shared" si="84"/>
        <v>0.94768510656392535</v>
      </c>
      <c r="Q362" s="5">
        <f t="shared" si="85"/>
        <v>3.7590966745530149E-4</v>
      </c>
      <c r="AD362">
        <f t="shared" si="86"/>
        <v>350</v>
      </c>
      <c r="AE362" s="2">
        <f t="shared" si="80"/>
        <v>1.0238911239490416</v>
      </c>
      <c r="AF362" s="3">
        <f t="shared" si="87"/>
        <v>1.0804128046935555</v>
      </c>
      <c r="AG362" s="7">
        <f t="shared" si="81"/>
        <v>0.94768510656392535</v>
      </c>
      <c r="AH362">
        <f t="shared" si="88"/>
        <v>6.3572958466705397E-5</v>
      </c>
    </row>
    <row r="363" spans="13:34" x14ac:dyDescent="0.45">
      <c r="M363">
        <f t="shared" si="82"/>
        <v>351</v>
      </c>
      <c r="N363" s="2">
        <f t="shared" si="79"/>
        <v>1.0239603935437604</v>
      </c>
      <c r="O363" s="3">
        <f t="shared" si="83"/>
        <v>1.0806515812975972</v>
      </c>
      <c r="P363" s="7">
        <f t="shared" si="84"/>
        <v>0.94753980956029826</v>
      </c>
      <c r="Q363" s="5">
        <f t="shared" si="85"/>
        <v>3.7593509897795705E-4</v>
      </c>
      <c r="AD363">
        <f t="shared" si="86"/>
        <v>351</v>
      </c>
      <c r="AE363" s="2">
        <f t="shared" si="80"/>
        <v>1.0239603935437604</v>
      </c>
      <c r="AF363" s="3">
        <f t="shared" si="87"/>
        <v>1.0806515812975972</v>
      </c>
      <c r="AG363" s="7">
        <f t="shared" si="81"/>
        <v>0.94753980956029826</v>
      </c>
      <c r="AH363">
        <f t="shared" si="88"/>
        <v>6.357725938597802E-5</v>
      </c>
    </row>
    <row r="364" spans="13:34" x14ac:dyDescent="0.45">
      <c r="M364">
        <f t="shared" si="82"/>
        <v>352</v>
      </c>
      <c r="N364" s="2">
        <f t="shared" si="79"/>
        <v>1.0240296678247947</v>
      </c>
      <c r="O364" s="3">
        <f t="shared" si="83"/>
        <v>1.0808904106724557</v>
      </c>
      <c r="P364" s="7">
        <f t="shared" si="84"/>
        <v>0.94739453483328973</v>
      </c>
      <c r="Q364" s="5">
        <f t="shared" si="85"/>
        <v>3.7596053222113852E-4</v>
      </c>
      <c r="AD364">
        <f t="shared" si="86"/>
        <v>352</v>
      </c>
      <c r="AE364" s="2">
        <f t="shared" si="80"/>
        <v>1.0240296678247947</v>
      </c>
      <c r="AF364" s="3">
        <f t="shared" si="87"/>
        <v>1.0808904106724557</v>
      </c>
      <c r="AG364" s="7">
        <f t="shared" si="81"/>
        <v>0.94739453483328973</v>
      </c>
      <c r="AH364">
        <f t="shared" si="88"/>
        <v>6.358156059622195E-5</v>
      </c>
    </row>
    <row r="365" spans="13:34" x14ac:dyDescent="0.45">
      <c r="M365">
        <f t="shared" si="82"/>
        <v>353</v>
      </c>
      <c r="N365" s="2">
        <f t="shared" si="79"/>
        <v>1.0240989467924613</v>
      </c>
      <c r="O365" s="3">
        <f t="shared" si="83"/>
        <v>1.0811292928297946</v>
      </c>
      <c r="P365" s="7">
        <f t="shared" si="84"/>
        <v>0.94724928237948336</v>
      </c>
      <c r="Q365" s="5">
        <f t="shared" si="85"/>
        <v>3.7598596718496239E-4</v>
      </c>
      <c r="AD365">
        <f t="shared" si="86"/>
        <v>353</v>
      </c>
      <c r="AE365" s="2">
        <f t="shared" si="80"/>
        <v>1.0240989467924613</v>
      </c>
      <c r="AF365" s="3">
        <f t="shared" si="87"/>
        <v>1.0811292928297946</v>
      </c>
      <c r="AG365" s="7">
        <f t="shared" si="81"/>
        <v>0.94724928237948336</v>
      </c>
      <c r="AH365">
        <f t="shared" si="88"/>
        <v>6.3585862097456866E-5</v>
      </c>
    </row>
    <row r="366" spans="13:34" x14ac:dyDescent="0.45">
      <c r="M366">
        <f t="shared" si="82"/>
        <v>354</v>
      </c>
      <c r="N366" s="2">
        <f t="shared" si="79"/>
        <v>1.0241682304470776</v>
      </c>
      <c r="O366" s="3">
        <f t="shared" si="83"/>
        <v>1.0813682277812784</v>
      </c>
      <c r="P366" s="7">
        <f t="shared" si="84"/>
        <v>0.94710405219546523</v>
      </c>
      <c r="Q366" s="5">
        <f t="shared" si="85"/>
        <v>3.7601140386954511E-4</v>
      </c>
      <c r="AD366">
        <f t="shared" si="86"/>
        <v>354</v>
      </c>
      <c r="AE366" s="2">
        <f t="shared" si="80"/>
        <v>1.0241682304470776</v>
      </c>
      <c r="AF366" s="3">
        <f t="shared" si="87"/>
        <v>1.0813682277812784</v>
      </c>
      <c r="AG366" s="7">
        <f t="shared" si="81"/>
        <v>0.94710405219546523</v>
      </c>
      <c r="AH366">
        <f t="shared" si="88"/>
        <v>6.3590163889702474E-5</v>
      </c>
    </row>
    <row r="367" spans="13:34" x14ac:dyDescent="0.45">
      <c r="M367">
        <f t="shared" si="82"/>
        <v>355</v>
      </c>
      <c r="N367" s="2">
        <f t="shared" si="79"/>
        <v>1.0242375187889603</v>
      </c>
      <c r="O367" s="3">
        <f t="shared" si="83"/>
        <v>1.0816072155385752</v>
      </c>
      <c r="P367" s="7">
        <f t="shared" si="84"/>
        <v>0.94695884427782018</v>
      </c>
      <c r="Q367" s="5">
        <f t="shared" si="85"/>
        <v>3.7603684227500289E-4</v>
      </c>
      <c r="AD367">
        <f t="shared" si="86"/>
        <v>355</v>
      </c>
      <c r="AE367" s="2">
        <f t="shared" si="80"/>
        <v>1.0242375187889603</v>
      </c>
      <c r="AF367" s="3">
        <f t="shared" si="87"/>
        <v>1.0816072155385752</v>
      </c>
      <c r="AG367" s="7">
        <f t="shared" si="81"/>
        <v>0.94695884427782018</v>
      </c>
      <c r="AH367">
        <f t="shared" si="88"/>
        <v>6.3594465972978425E-5</v>
      </c>
    </row>
    <row r="368" spans="13:34" x14ac:dyDescent="0.45">
      <c r="M368">
        <f t="shared" si="82"/>
        <v>356</v>
      </c>
      <c r="N368" s="2">
        <f t="shared" si="79"/>
        <v>1.0243068118184266</v>
      </c>
      <c r="O368" s="3">
        <f t="shared" si="83"/>
        <v>1.0818462561133546</v>
      </c>
      <c r="P368" s="7">
        <f t="shared" si="84"/>
        <v>0.94681365862313527</v>
      </c>
      <c r="Q368" s="5">
        <f t="shared" si="85"/>
        <v>3.7606228240145224E-4</v>
      </c>
      <c r="AD368">
        <f t="shared" si="86"/>
        <v>356</v>
      </c>
      <c r="AE368" s="2">
        <f t="shared" si="80"/>
        <v>1.0243068118184266</v>
      </c>
      <c r="AF368" s="3">
        <f t="shared" si="87"/>
        <v>1.0818462561133546</v>
      </c>
      <c r="AG368" s="7">
        <f t="shared" si="81"/>
        <v>0.94681365862313527</v>
      </c>
      <c r="AH368">
        <f t="shared" si="88"/>
        <v>6.3598768347304424E-5</v>
      </c>
    </row>
    <row r="369" spans="13:34" x14ac:dyDescent="0.45">
      <c r="M369">
        <f t="shared" si="82"/>
        <v>357</v>
      </c>
      <c r="N369" s="2">
        <f t="shared" si="79"/>
        <v>1.0243761095357942</v>
      </c>
      <c r="O369" s="3">
        <f t="shared" si="83"/>
        <v>1.0820853495172904</v>
      </c>
      <c r="P369" s="7">
        <f t="shared" si="84"/>
        <v>0.94666849522799668</v>
      </c>
      <c r="Q369" s="5">
        <f t="shared" si="85"/>
        <v>3.7608772424900982E-4</v>
      </c>
      <c r="AD369">
        <f t="shared" si="86"/>
        <v>357</v>
      </c>
      <c r="AE369" s="2">
        <f t="shared" si="80"/>
        <v>1.0243761095357942</v>
      </c>
      <c r="AF369" s="3">
        <f t="shared" si="87"/>
        <v>1.0820853495172904</v>
      </c>
      <c r="AG369" s="7">
        <f t="shared" si="81"/>
        <v>0.94666849522799668</v>
      </c>
      <c r="AH369">
        <f t="shared" si="88"/>
        <v>6.3603071012700176E-5</v>
      </c>
    </row>
    <row r="370" spans="13:34" x14ac:dyDescent="0.45">
      <c r="M370">
        <f t="shared" si="82"/>
        <v>358</v>
      </c>
      <c r="N370" s="2">
        <f t="shared" si="79"/>
        <v>1.0244454119413795</v>
      </c>
      <c r="O370" s="3">
        <f t="shared" si="83"/>
        <v>1.0823244957620577</v>
      </c>
      <c r="P370" s="7">
        <f t="shared" si="84"/>
        <v>0.94652335408899169</v>
      </c>
      <c r="Q370" s="5">
        <f t="shared" si="85"/>
        <v>3.7611316781779175E-4</v>
      </c>
      <c r="AD370">
        <f t="shared" si="86"/>
        <v>358</v>
      </c>
      <c r="AE370" s="2">
        <f t="shared" si="80"/>
        <v>1.0244454119413795</v>
      </c>
      <c r="AF370" s="3">
        <f t="shared" si="87"/>
        <v>1.0823244957620577</v>
      </c>
      <c r="AG370" s="7">
        <f t="shared" si="81"/>
        <v>0.94652335408899169</v>
      </c>
      <c r="AH370">
        <f t="shared" si="88"/>
        <v>6.3607373969185361E-5</v>
      </c>
    </row>
    <row r="371" spans="13:34" x14ac:dyDescent="0.45">
      <c r="M371">
        <f t="shared" si="82"/>
        <v>359</v>
      </c>
      <c r="N371" s="2">
        <f t="shared" si="79"/>
        <v>1.0245147190355002</v>
      </c>
      <c r="O371" s="3">
        <f t="shared" si="83"/>
        <v>1.0825636948593349</v>
      </c>
      <c r="P371" s="7">
        <f t="shared" si="84"/>
        <v>0.94637823520270792</v>
      </c>
      <c r="Q371" s="5">
        <f t="shared" si="85"/>
        <v>3.7613861310791473E-4</v>
      </c>
      <c r="AD371">
        <f t="shared" si="86"/>
        <v>359</v>
      </c>
      <c r="AE371" s="2">
        <f t="shared" si="80"/>
        <v>1.0245147190355002</v>
      </c>
      <c r="AF371" s="3">
        <f t="shared" si="87"/>
        <v>1.0825636948593349</v>
      </c>
      <c r="AG371" s="7">
        <f t="shared" si="81"/>
        <v>0.94637823520270792</v>
      </c>
      <c r="AH371">
        <f t="shared" si="88"/>
        <v>6.3611677216779695E-5</v>
      </c>
    </row>
    <row r="372" spans="13:34" x14ac:dyDescent="0.45">
      <c r="M372">
        <f t="shared" si="82"/>
        <v>360</v>
      </c>
      <c r="N372" s="2">
        <f t="shared" si="79"/>
        <v>1.0245840308184726</v>
      </c>
      <c r="O372" s="3">
        <f t="shared" si="83"/>
        <v>1.0828029468208018</v>
      </c>
      <c r="P372" s="7">
        <f t="shared" si="84"/>
        <v>0.94623313856573377</v>
      </c>
      <c r="Q372" s="5">
        <f t="shared" si="85"/>
        <v>3.7616406011949484E-4</v>
      </c>
      <c r="AD372">
        <f t="shared" si="86"/>
        <v>360</v>
      </c>
      <c r="AE372" s="2">
        <f t="shared" si="80"/>
        <v>1.0245840308184726</v>
      </c>
      <c r="AF372" s="3">
        <f t="shared" si="87"/>
        <v>1.0828029468208018</v>
      </c>
      <c r="AG372" s="7">
        <f t="shared" si="81"/>
        <v>0.94623313856573377</v>
      </c>
      <c r="AH372">
        <f t="shared" si="88"/>
        <v>6.3615980755502791E-5</v>
      </c>
    </row>
    <row r="373" spans="13:34" x14ac:dyDescent="0.45">
      <c r="M373">
        <f t="shared" si="82"/>
        <v>361</v>
      </c>
      <c r="N373" s="2">
        <f t="shared" si="79"/>
        <v>1.0246533472906154</v>
      </c>
      <c r="O373" s="3">
        <f t="shared" si="83"/>
        <v>1.0830422516581426</v>
      </c>
      <c r="P373" s="7">
        <f t="shared" si="84"/>
        <v>0.94608806417465841</v>
      </c>
      <c r="Q373" s="5">
        <f t="shared" si="85"/>
        <v>3.7618950885264906E-4</v>
      </c>
      <c r="AD373">
        <f t="shared" si="86"/>
        <v>361</v>
      </c>
      <c r="AE373" s="2">
        <f t="shared" si="80"/>
        <v>1.0246533472906154</v>
      </c>
      <c r="AF373" s="3">
        <f t="shared" si="87"/>
        <v>1.0830422516581426</v>
      </c>
      <c r="AG373" s="7">
        <f t="shared" si="81"/>
        <v>0.94608806417465841</v>
      </c>
      <c r="AH373">
        <f t="shared" si="88"/>
        <v>6.3620284585374462E-5</v>
      </c>
    </row>
    <row r="374" spans="13:34" x14ac:dyDescent="0.45">
      <c r="M374">
        <f t="shared" si="82"/>
        <v>362</v>
      </c>
      <c r="N374" s="2">
        <f t="shared" si="79"/>
        <v>1.0247226684522448</v>
      </c>
      <c r="O374" s="3">
        <f t="shared" si="83"/>
        <v>1.0832816093830431</v>
      </c>
      <c r="P374" s="7">
        <f t="shared" si="84"/>
        <v>0.94594301202607034</v>
      </c>
      <c r="Q374" s="5">
        <f t="shared" si="85"/>
        <v>3.7621495930749356E-4</v>
      </c>
      <c r="AD374">
        <f t="shared" si="86"/>
        <v>362</v>
      </c>
      <c r="AE374" s="2">
        <f t="shared" si="80"/>
        <v>1.0247226684522448</v>
      </c>
      <c r="AF374" s="3">
        <f t="shared" si="87"/>
        <v>1.0832816093830431</v>
      </c>
      <c r="AG374" s="7">
        <f t="shared" si="81"/>
        <v>0.94594301202607034</v>
      </c>
      <c r="AH374">
        <f t="shared" si="88"/>
        <v>6.3624588706414346E-5</v>
      </c>
    </row>
    <row r="375" spans="13:34" x14ac:dyDescent="0.45">
      <c r="M375">
        <f t="shared" si="82"/>
        <v>363</v>
      </c>
      <c r="N375" s="2">
        <f t="shared" si="79"/>
        <v>1.0247919943036781</v>
      </c>
      <c r="O375" s="3">
        <f t="shared" si="83"/>
        <v>1.0835210200071912</v>
      </c>
      <c r="P375" s="7">
        <f t="shared" si="84"/>
        <v>0.94579798211655985</v>
      </c>
      <c r="Q375" s="5">
        <f t="shared" si="85"/>
        <v>3.7624041148414473E-4</v>
      </c>
      <c r="AD375">
        <f t="shared" si="86"/>
        <v>363</v>
      </c>
      <c r="AE375" s="2">
        <f t="shared" si="80"/>
        <v>1.0247919943036781</v>
      </c>
      <c r="AF375" s="3">
        <f t="shared" si="87"/>
        <v>1.0835210200071912</v>
      </c>
      <c r="AG375" s="7">
        <f t="shared" si="81"/>
        <v>0.94579798211655985</v>
      </c>
      <c r="AH375">
        <f t="shared" si="88"/>
        <v>6.362889311864212E-5</v>
      </c>
    </row>
    <row r="376" spans="13:34" x14ac:dyDescent="0.45">
      <c r="M376">
        <f t="shared" si="82"/>
        <v>364</v>
      </c>
      <c r="N376" s="2">
        <f t="shared" si="79"/>
        <v>1.024861324845233</v>
      </c>
      <c r="O376" s="3">
        <f t="shared" si="83"/>
        <v>1.0837604835422781</v>
      </c>
      <c r="P376" s="7">
        <f t="shared" si="84"/>
        <v>0.94565297444271745</v>
      </c>
      <c r="Q376" s="5">
        <f t="shared" si="85"/>
        <v>3.7626586538271929E-4</v>
      </c>
      <c r="AD376">
        <f t="shared" si="86"/>
        <v>364</v>
      </c>
      <c r="AE376" s="2">
        <f t="shared" si="80"/>
        <v>1.024861324845233</v>
      </c>
      <c r="AF376" s="3">
        <f t="shared" si="87"/>
        <v>1.0837604835422781</v>
      </c>
      <c r="AG376" s="7">
        <f t="shared" si="81"/>
        <v>0.94565297444271745</v>
      </c>
      <c r="AH376">
        <f t="shared" si="88"/>
        <v>6.3633197822077518E-5</v>
      </c>
    </row>
    <row r="377" spans="13:34" x14ac:dyDescent="0.45">
      <c r="M377">
        <f t="shared" si="82"/>
        <v>365</v>
      </c>
      <c r="N377" s="2">
        <f t="shared" si="79"/>
        <v>1.0249306600772263</v>
      </c>
      <c r="O377" s="3">
        <f t="shared" si="83"/>
        <v>1.0839999999999974</v>
      </c>
      <c r="P377" s="7">
        <f t="shared" si="84"/>
        <v>0.94550798900113353</v>
      </c>
      <c r="Q377" s="5">
        <f t="shared" si="85"/>
        <v>3.7629132100333357E-4</v>
      </c>
      <c r="AD377">
        <f t="shared" si="86"/>
        <v>365</v>
      </c>
      <c r="AE377" s="2">
        <f t="shared" si="80"/>
        <v>1.0249306600772263</v>
      </c>
      <c r="AF377" s="3">
        <f t="shared" si="87"/>
        <v>1.0839999999999974</v>
      </c>
      <c r="AG377" s="7">
        <f t="shared" si="81"/>
        <v>0.94550798900113353</v>
      </c>
      <c r="AH377">
        <f t="shared" si="88"/>
        <v>6.3637502816740231E-5</v>
      </c>
    </row>
    <row r="378" spans="13:34" x14ac:dyDescent="0.45">
      <c r="M378">
        <f t="shared" si="82"/>
        <v>366</v>
      </c>
      <c r="N378" s="2">
        <f t="shared" si="79"/>
        <v>1.0249999999999757</v>
      </c>
      <c r="O378" s="3">
        <f t="shared" si="83"/>
        <v>1.0842395693920455</v>
      </c>
      <c r="P378" s="7">
        <f t="shared" si="84"/>
        <v>0.9453630257883997</v>
      </c>
      <c r="Q378" s="5">
        <f t="shared" si="85"/>
        <v>3.7631677834610411E-4</v>
      </c>
      <c r="AD378">
        <f t="shared" si="86"/>
        <v>366</v>
      </c>
      <c r="AE378" s="2">
        <f t="shared" si="80"/>
        <v>1.0249999999999757</v>
      </c>
      <c r="AF378" s="3">
        <f t="shared" si="87"/>
        <v>1.0842395693920455</v>
      </c>
      <c r="AG378" s="7">
        <f t="shared" si="81"/>
        <v>0.9453630257883997</v>
      </c>
      <c r="AH378">
        <f t="shared" si="88"/>
        <v>6.3641808102649951E-5</v>
      </c>
    </row>
    <row r="379" spans="13:34" x14ac:dyDescent="0.45">
      <c r="M379">
        <f t="shared" si="82"/>
        <v>367</v>
      </c>
      <c r="N379" s="2">
        <f t="shared" si="79"/>
        <v>1.0250693446137984</v>
      </c>
      <c r="O379" s="3">
        <f t="shared" si="83"/>
        <v>1.0844791917301206</v>
      </c>
      <c r="P379" s="7">
        <f t="shared" si="84"/>
        <v>0.94521808480110814</v>
      </c>
      <c r="Q379" s="5">
        <f t="shared" si="85"/>
        <v>3.7634223741114743E-4</v>
      </c>
      <c r="AD379">
        <f t="shared" si="86"/>
        <v>367</v>
      </c>
      <c r="AE379" s="2">
        <f t="shared" si="80"/>
        <v>1.0250693446137984</v>
      </c>
      <c r="AF379" s="3">
        <f t="shared" si="87"/>
        <v>1.0844791917301206</v>
      </c>
      <c r="AG379" s="7">
        <f t="shared" si="81"/>
        <v>0.94521808480110814</v>
      </c>
      <c r="AH379">
        <f t="shared" si="88"/>
        <v>6.3646113679826396E-5</v>
      </c>
    </row>
    <row r="380" spans="13:34" x14ac:dyDescent="0.45">
      <c r="M380">
        <f t="shared" si="82"/>
        <v>368</v>
      </c>
      <c r="N380" s="2">
        <f t="shared" si="79"/>
        <v>1.0251386939190117</v>
      </c>
      <c r="O380" s="3">
        <f t="shared" si="83"/>
        <v>1.0847188670259242</v>
      </c>
      <c r="P380" s="7">
        <f t="shared" si="84"/>
        <v>0.94507316603585123</v>
      </c>
      <c r="Q380" s="5">
        <f t="shared" si="85"/>
        <v>3.7636769819858002E-4</v>
      </c>
      <c r="AD380">
        <f t="shared" si="86"/>
        <v>368</v>
      </c>
      <c r="AE380" s="2">
        <f t="shared" si="80"/>
        <v>1.0251386939190117</v>
      </c>
      <c r="AF380" s="3">
        <f t="shared" si="87"/>
        <v>1.0847188670259242</v>
      </c>
      <c r="AG380" s="7">
        <f t="shared" si="81"/>
        <v>0.94507316603585123</v>
      </c>
      <c r="AH380">
        <f t="shared" si="88"/>
        <v>6.365041954828926E-5</v>
      </c>
    </row>
    <row r="381" spans="13:34" x14ac:dyDescent="0.45">
      <c r="M381">
        <f t="shared" si="82"/>
        <v>369</v>
      </c>
      <c r="N381" s="2">
        <f t="shared" si="79"/>
        <v>1.0252080479159333</v>
      </c>
      <c r="O381" s="3">
        <f t="shared" si="83"/>
        <v>1.0849585952911607</v>
      </c>
      <c r="P381" s="7">
        <f t="shared" si="84"/>
        <v>0.94492826948922171</v>
      </c>
      <c r="Q381" s="5">
        <f t="shared" si="85"/>
        <v>3.7639316070851853E-4</v>
      </c>
      <c r="AD381">
        <f t="shared" si="86"/>
        <v>369</v>
      </c>
      <c r="AE381" s="2">
        <f t="shared" si="80"/>
        <v>1.0252080479159333</v>
      </c>
      <c r="AF381" s="3">
        <f t="shared" si="87"/>
        <v>1.0849585952911607</v>
      </c>
      <c r="AG381" s="7">
        <f t="shared" si="81"/>
        <v>0.94492826948922171</v>
      </c>
      <c r="AH381">
        <f t="shared" si="88"/>
        <v>6.3654725708058274E-5</v>
      </c>
    </row>
    <row r="382" spans="13:34" x14ac:dyDescent="0.45">
      <c r="M382">
        <f t="shared" si="82"/>
        <v>370</v>
      </c>
      <c r="N382" s="2">
        <f t="shared" si="79"/>
        <v>1.0252774066048802</v>
      </c>
      <c r="O382" s="3">
        <f t="shared" si="83"/>
        <v>1.0851983765375364</v>
      </c>
      <c r="P382" s="7">
        <f t="shared" si="84"/>
        <v>0.94478339515781284</v>
      </c>
      <c r="Q382" s="5">
        <f t="shared" si="85"/>
        <v>3.764186249410793E-4</v>
      </c>
      <c r="AD382">
        <f t="shared" si="86"/>
        <v>370</v>
      </c>
      <c r="AE382" s="2">
        <f t="shared" si="80"/>
        <v>1.0252774066048802</v>
      </c>
      <c r="AF382" s="3">
        <f t="shared" si="87"/>
        <v>1.0851983765375364</v>
      </c>
      <c r="AG382" s="7">
        <f t="shared" si="81"/>
        <v>0.94478339515781284</v>
      </c>
      <c r="AH382">
        <f t="shared" si="88"/>
        <v>6.3659032159153116E-5</v>
      </c>
    </row>
    <row r="383" spans="13:34" x14ac:dyDescent="0.45">
      <c r="M383">
        <f t="shared" si="82"/>
        <v>371</v>
      </c>
      <c r="N383" s="2">
        <f t="shared" si="79"/>
        <v>1.0253467699861702</v>
      </c>
      <c r="O383" s="3">
        <f t="shared" si="83"/>
        <v>1.0854382107767599</v>
      </c>
      <c r="P383" s="7">
        <f t="shared" si="84"/>
        <v>0.94463854303821948</v>
      </c>
      <c r="Q383" s="5">
        <f t="shared" si="85"/>
        <v>3.764440908963791E-4</v>
      </c>
      <c r="AD383">
        <f t="shared" si="86"/>
        <v>371</v>
      </c>
      <c r="AE383" s="2">
        <f t="shared" si="80"/>
        <v>1.0253467699861702</v>
      </c>
      <c r="AF383" s="3">
        <f t="shared" si="87"/>
        <v>1.0854382107767599</v>
      </c>
      <c r="AG383" s="7">
        <f t="shared" si="81"/>
        <v>0.94463854303821948</v>
      </c>
      <c r="AH383">
        <f t="shared" si="88"/>
        <v>6.3663338901593519E-5</v>
      </c>
    </row>
    <row r="384" spans="13:34" x14ac:dyDescent="0.45">
      <c r="M384">
        <f t="shared" si="82"/>
        <v>372</v>
      </c>
      <c r="N384" s="2">
        <f t="shared" si="79"/>
        <v>1.0254161380601206</v>
      </c>
      <c r="O384" s="3">
        <f t="shared" si="83"/>
        <v>1.0856780980205436</v>
      </c>
      <c r="P384" s="7">
        <f t="shared" si="84"/>
        <v>0.94449371312703523</v>
      </c>
      <c r="Q384" s="5">
        <f t="shared" si="85"/>
        <v>3.7646955857453427E-4</v>
      </c>
      <c r="AD384">
        <f t="shared" si="86"/>
        <v>372</v>
      </c>
      <c r="AE384" s="2">
        <f t="shared" si="80"/>
        <v>1.0254161380601206</v>
      </c>
      <c r="AF384" s="3">
        <f t="shared" si="87"/>
        <v>1.0856780980205436</v>
      </c>
      <c r="AG384" s="7">
        <f t="shared" si="81"/>
        <v>0.94449371312703523</v>
      </c>
      <c r="AH384">
        <f t="shared" si="88"/>
        <v>6.3667645935399175E-5</v>
      </c>
    </row>
    <row r="385" spans="13:34" x14ac:dyDescent="0.45">
      <c r="M385">
        <f t="shared" si="82"/>
        <v>373</v>
      </c>
      <c r="N385" s="2">
        <f t="shared" si="79"/>
        <v>1.0254855108270486</v>
      </c>
      <c r="O385" s="3">
        <f t="shared" si="83"/>
        <v>1.0859180382806013</v>
      </c>
      <c r="P385" s="7">
        <f t="shared" si="84"/>
        <v>0.94434890542085559</v>
      </c>
      <c r="Q385" s="5">
        <f t="shared" si="85"/>
        <v>3.7649502797566141E-4</v>
      </c>
      <c r="AD385">
        <f t="shared" si="86"/>
        <v>373</v>
      </c>
      <c r="AE385" s="2">
        <f t="shared" si="80"/>
        <v>1.0254855108270486</v>
      </c>
      <c r="AF385" s="3">
        <f t="shared" si="87"/>
        <v>1.0859180382806013</v>
      </c>
      <c r="AG385" s="7">
        <f t="shared" si="81"/>
        <v>0.94434890542085559</v>
      </c>
      <c r="AH385">
        <f t="shared" si="88"/>
        <v>6.3671953260589789E-5</v>
      </c>
    </row>
    <row r="386" spans="13:34" x14ac:dyDescent="0.45">
      <c r="M386">
        <f t="shared" si="82"/>
        <v>374</v>
      </c>
      <c r="N386" s="2">
        <f t="shared" si="79"/>
        <v>1.025554888287272</v>
      </c>
      <c r="O386" s="3">
        <f t="shared" si="83"/>
        <v>1.0861580315686497</v>
      </c>
      <c r="P386" s="7">
        <f t="shared" si="84"/>
        <v>0.9442041199162764</v>
      </c>
      <c r="Q386" s="5">
        <f t="shared" si="85"/>
        <v>3.7652049909987713E-4</v>
      </c>
      <c r="AD386">
        <f t="shared" si="86"/>
        <v>374</v>
      </c>
      <c r="AE386" s="2">
        <f t="shared" si="80"/>
        <v>1.025554888287272</v>
      </c>
      <c r="AF386" s="3">
        <f t="shared" si="87"/>
        <v>1.0861580315686497</v>
      </c>
      <c r="AG386" s="7">
        <f t="shared" si="81"/>
        <v>0.9442041199162764</v>
      </c>
      <c r="AH386">
        <f t="shared" si="88"/>
        <v>6.3676260877185094E-5</v>
      </c>
    </row>
    <row r="387" spans="13:34" x14ac:dyDescent="0.45">
      <c r="M387">
        <f t="shared" si="82"/>
        <v>375</v>
      </c>
      <c r="N387" s="2">
        <f t="shared" si="79"/>
        <v>1.0256242704411087</v>
      </c>
      <c r="O387" s="3">
        <f t="shared" si="83"/>
        <v>1.0863980778964091</v>
      </c>
      <c r="P387" s="7">
        <f t="shared" si="84"/>
        <v>0.94405935660989326</v>
      </c>
      <c r="Q387" s="5">
        <f t="shared" si="85"/>
        <v>3.7654597194729814E-4</v>
      </c>
      <c r="AD387">
        <f t="shared" si="86"/>
        <v>375</v>
      </c>
      <c r="AE387" s="2">
        <f t="shared" si="80"/>
        <v>1.0256242704411087</v>
      </c>
      <c r="AF387" s="3">
        <f t="shared" si="87"/>
        <v>1.0863980778964091</v>
      </c>
      <c r="AG387" s="7">
        <f t="shared" si="81"/>
        <v>0.94405935660989326</v>
      </c>
      <c r="AH387">
        <f t="shared" si="88"/>
        <v>6.3680568785204821E-5</v>
      </c>
    </row>
    <row r="388" spans="13:34" x14ac:dyDescent="0.45">
      <c r="M388">
        <f t="shared" si="82"/>
        <v>376</v>
      </c>
      <c r="N388" s="2">
        <f t="shared" si="79"/>
        <v>1.0256936572888753</v>
      </c>
      <c r="O388" s="3">
        <f t="shared" si="83"/>
        <v>1.0866381772756002</v>
      </c>
      <c r="P388" s="7">
        <f t="shared" si="84"/>
        <v>0.94391461549830324</v>
      </c>
      <c r="Q388" s="5">
        <f t="shared" si="85"/>
        <v>3.7657144651804066E-4</v>
      </c>
      <c r="AD388">
        <f t="shared" si="86"/>
        <v>376</v>
      </c>
      <c r="AE388" s="2">
        <f t="shared" si="80"/>
        <v>1.0256936572888753</v>
      </c>
      <c r="AF388" s="3">
        <f t="shared" si="87"/>
        <v>1.0866381772756002</v>
      </c>
      <c r="AG388" s="7">
        <f t="shared" si="81"/>
        <v>0.94391461549830324</v>
      </c>
      <c r="AH388">
        <f t="shared" si="88"/>
        <v>6.3684876984668637E-5</v>
      </c>
    </row>
    <row r="389" spans="13:34" x14ac:dyDescent="0.45">
      <c r="M389">
        <f t="shared" si="82"/>
        <v>377</v>
      </c>
      <c r="N389" s="2">
        <f t="shared" si="79"/>
        <v>1.02576304883089</v>
      </c>
      <c r="O389" s="3">
        <f t="shared" si="83"/>
        <v>1.086878329717949</v>
      </c>
      <c r="P389" s="7">
        <f t="shared" si="84"/>
        <v>0.94376989657810295</v>
      </c>
      <c r="Q389" s="5">
        <f t="shared" si="85"/>
        <v>3.7659692281222159E-4</v>
      </c>
      <c r="AD389">
        <f t="shared" si="86"/>
        <v>377</v>
      </c>
      <c r="AE389" s="2">
        <f t="shared" si="80"/>
        <v>1.02576304883089</v>
      </c>
      <c r="AF389" s="3">
        <f t="shared" si="87"/>
        <v>1.086878329717949</v>
      </c>
      <c r="AG389" s="7">
        <f t="shared" si="81"/>
        <v>0.94376989657810295</v>
      </c>
      <c r="AH389">
        <f t="shared" si="88"/>
        <v>6.36891854755963E-5</v>
      </c>
    </row>
    <row r="390" spans="13:34" x14ac:dyDescent="0.45">
      <c r="M390">
        <f t="shared" si="82"/>
        <v>378</v>
      </c>
      <c r="N390" s="2">
        <f t="shared" si="79"/>
        <v>1.0258324450674705</v>
      </c>
      <c r="O390" s="3">
        <f t="shared" si="83"/>
        <v>1.0871185352351818</v>
      </c>
      <c r="P390" s="7">
        <f t="shared" si="84"/>
        <v>0.94362519984589088</v>
      </c>
      <c r="Q390" s="5">
        <f t="shared" si="85"/>
        <v>3.7662240082995751E-4</v>
      </c>
      <c r="AD390">
        <f t="shared" si="86"/>
        <v>378</v>
      </c>
      <c r="AE390" s="2">
        <f t="shared" si="80"/>
        <v>1.0258324450674705</v>
      </c>
      <c r="AF390" s="3">
        <f t="shared" si="87"/>
        <v>1.0871185352351818</v>
      </c>
      <c r="AG390" s="7">
        <f t="shared" si="81"/>
        <v>0.94362519984589088</v>
      </c>
      <c r="AH390">
        <f t="shared" si="88"/>
        <v>6.3693494258007516E-5</v>
      </c>
    </row>
    <row r="391" spans="13:34" x14ac:dyDescent="0.45">
      <c r="M391">
        <f t="shared" si="82"/>
        <v>379</v>
      </c>
      <c r="N391" s="2">
        <f t="shared" si="79"/>
        <v>1.025901845998934</v>
      </c>
      <c r="O391" s="3">
        <f t="shared" si="83"/>
        <v>1.0873587938390292</v>
      </c>
      <c r="P391" s="7">
        <f t="shared" si="84"/>
        <v>0.94348052529826398</v>
      </c>
      <c r="Q391" s="5">
        <f t="shared" si="85"/>
        <v>3.7664788057136488E-4</v>
      </c>
      <c r="AD391">
        <f t="shared" si="86"/>
        <v>379</v>
      </c>
      <c r="AE391" s="2">
        <f t="shared" si="80"/>
        <v>1.025901845998934</v>
      </c>
      <c r="AF391" s="3">
        <f t="shared" si="87"/>
        <v>1.0873587938390292</v>
      </c>
      <c r="AG391" s="7">
        <f t="shared" si="81"/>
        <v>0.94348052529826398</v>
      </c>
      <c r="AH391">
        <f t="shared" si="88"/>
        <v>6.3697803331922004E-5</v>
      </c>
    </row>
    <row r="392" spans="13:34" x14ac:dyDescent="0.45">
      <c r="M392">
        <f t="shared" si="82"/>
        <v>380</v>
      </c>
      <c r="N392" s="2">
        <f t="shared" si="79"/>
        <v>1.0259712516255983</v>
      </c>
      <c r="O392" s="3">
        <f t="shared" si="83"/>
        <v>1.0875991055412226</v>
      </c>
      <c r="P392" s="7">
        <f t="shared" si="84"/>
        <v>0.94333587293182219</v>
      </c>
      <c r="Q392" s="5">
        <f t="shared" si="85"/>
        <v>3.766733620365604E-4</v>
      </c>
      <c r="AD392">
        <f t="shared" si="86"/>
        <v>380</v>
      </c>
      <c r="AE392" s="2">
        <f t="shared" si="80"/>
        <v>1.0259712516255983</v>
      </c>
      <c r="AF392" s="3">
        <f t="shared" si="87"/>
        <v>1.0875991055412226</v>
      </c>
      <c r="AG392" s="7">
        <f t="shared" si="81"/>
        <v>0.94333587293182219</v>
      </c>
      <c r="AH392">
        <f t="shared" si="88"/>
        <v>6.3702112697359482E-5</v>
      </c>
    </row>
    <row r="393" spans="13:34" x14ac:dyDescent="0.45">
      <c r="M393">
        <f t="shared" si="82"/>
        <v>381</v>
      </c>
      <c r="N393" s="2">
        <f t="shared" si="79"/>
        <v>1.0260406619477807</v>
      </c>
      <c r="O393" s="3">
        <f t="shared" si="83"/>
        <v>1.0878394703534982</v>
      </c>
      <c r="P393" s="7">
        <f t="shared" si="84"/>
        <v>0.94319124274316346</v>
      </c>
      <c r="Q393" s="5">
        <f t="shared" si="85"/>
        <v>3.7669884522566053E-4</v>
      </c>
      <c r="AD393">
        <f t="shared" si="86"/>
        <v>381</v>
      </c>
      <c r="AE393" s="2">
        <f t="shared" si="80"/>
        <v>1.0260406619477807</v>
      </c>
      <c r="AF393" s="3">
        <f t="shared" si="87"/>
        <v>1.0878394703534982</v>
      </c>
      <c r="AG393" s="7">
        <f t="shared" si="81"/>
        <v>0.94319124274316346</v>
      </c>
      <c r="AH393">
        <f t="shared" si="88"/>
        <v>6.3706422354339642E-5</v>
      </c>
    </row>
    <row r="394" spans="13:34" x14ac:dyDescent="0.45">
      <c r="M394">
        <f t="shared" si="82"/>
        <v>382</v>
      </c>
      <c r="N394" s="2">
        <f t="shared" si="79"/>
        <v>1.0261100769657994</v>
      </c>
      <c r="O394" s="3">
        <f t="shared" si="83"/>
        <v>1.0880798882875924</v>
      </c>
      <c r="P394" s="7">
        <f t="shared" si="84"/>
        <v>0.94304663472888883</v>
      </c>
      <c r="Q394" s="5">
        <f t="shared" si="85"/>
        <v>3.7672433013878214E-4</v>
      </c>
      <c r="AD394">
        <f t="shared" si="86"/>
        <v>382</v>
      </c>
      <c r="AE394" s="2">
        <f t="shared" si="80"/>
        <v>1.0261100769657994</v>
      </c>
      <c r="AF394" s="3">
        <f t="shared" si="87"/>
        <v>1.0880798882875924</v>
      </c>
      <c r="AG394" s="7">
        <f t="shared" si="81"/>
        <v>0.94304663472888883</v>
      </c>
      <c r="AH394">
        <f t="shared" si="88"/>
        <v>6.3710732302882272E-5</v>
      </c>
    </row>
    <row r="395" spans="13:34" x14ac:dyDescent="0.45">
      <c r="M395">
        <f t="shared" si="82"/>
        <v>383</v>
      </c>
      <c r="N395" s="2">
        <f t="shared" si="79"/>
        <v>1.0261794966799718</v>
      </c>
      <c r="O395" s="3">
        <f t="shared" si="83"/>
        <v>1.0883203593552462</v>
      </c>
      <c r="P395" s="7">
        <f t="shared" si="84"/>
        <v>0.94290204888559781</v>
      </c>
      <c r="Q395" s="5">
        <f t="shared" si="85"/>
        <v>3.7674981677604172E-4</v>
      </c>
      <c r="AD395">
        <f t="shared" si="86"/>
        <v>383</v>
      </c>
      <c r="AE395" s="2">
        <f t="shared" si="80"/>
        <v>1.0261794966799718</v>
      </c>
      <c r="AF395" s="3">
        <f t="shared" si="87"/>
        <v>1.0883203593552462</v>
      </c>
      <c r="AG395" s="7">
        <f t="shared" si="81"/>
        <v>0.94290204888559781</v>
      </c>
      <c r="AH395">
        <f t="shared" si="88"/>
        <v>6.371504254300705E-5</v>
      </c>
    </row>
    <row r="396" spans="13:34" x14ac:dyDescent="0.45">
      <c r="M396">
        <f t="shared" si="82"/>
        <v>384</v>
      </c>
      <c r="N396" s="2">
        <f t="shared" si="79"/>
        <v>1.0262489210906161</v>
      </c>
      <c r="O396" s="3">
        <f t="shared" si="83"/>
        <v>1.0885608835682017</v>
      </c>
      <c r="P396" s="7">
        <f t="shared" si="84"/>
        <v>0.94275748520989222</v>
      </c>
      <c r="Q396" s="5">
        <f t="shared" si="85"/>
        <v>3.767753051375561E-4</v>
      </c>
      <c r="AD396">
        <f t="shared" si="86"/>
        <v>384</v>
      </c>
      <c r="AE396" s="2">
        <f t="shared" si="80"/>
        <v>1.0262489210906161</v>
      </c>
      <c r="AF396" s="3">
        <f t="shared" si="87"/>
        <v>1.0885608835682017</v>
      </c>
      <c r="AG396" s="7">
        <f t="shared" si="81"/>
        <v>0.94275748520989222</v>
      </c>
      <c r="AH396">
        <f t="shared" si="88"/>
        <v>6.3719353074733747E-5</v>
      </c>
    </row>
    <row r="397" spans="13:34" x14ac:dyDescent="0.45">
      <c r="M397">
        <f t="shared" si="82"/>
        <v>385</v>
      </c>
      <c r="N397" s="2">
        <f t="shared" si="79"/>
        <v>1.0263183501980488</v>
      </c>
      <c r="O397" s="3">
        <f t="shared" si="83"/>
        <v>1.0888014609382051</v>
      </c>
      <c r="P397" s="7">
        <f t="shared" si="84"/>
        <v>0.94261294369837145</v>
      </c>
      <c r="Q397" s="5">
        <f t="shared" si="85"/>
        <v>3.7680079522344151E-4</v>
      </c>
      <c r="AD397">
        <f t="shared" si="86"/>
        <v>385</v>
      </c>
      <c r="AE397" s="2">
        <f t="shared" si="80"/>
        <v>1.0263183501980488</v>
      </c>
      <c r="AF397" s="3">
        <f t="shared" si="87"/>
        <v>1.0888014609382051</v>
      </c>
      <c r="AG397" s="7">
        <f t="shared" si="81"/>
        <v>0.94261294369837145</v>
      </c>
      <c r="AH397">
        <f t="shared" si="88"/>
        <v>6.3723663898082017E-5</v>
      </c>
    </row>
    <row r="398" spans="13:34" x14ac:dyDescent="0.45">
      <c r="M398">
        <f t="shared" si="82"/>
        <v>386</v>
      </c>
      <c r="N398" s="2">
        <f t="shared" ref="N398:N461" si="89">$N$13*(1+$N$5)^M397</f>
        <v>1.026387784002589</v>
      </c>
      <c r="O398" s="3">
        <f t="shared" si="83"/>
        <v>1.0890420914770036</v>
      </c>
      <c r="P398" s="7">
        <f t="shared" si="84"/>
        <v>0.94246842434763911</v>
      </c>
      <c r="Q398" s="5">
        <f t="shared" si="85"/>
        <v>3.7682628703381504E-4</v>
      </c>
      <c r="AD398">
        <f t="shared" si="86"/>
        <v>386</v>
      </c>
      <c r="AE398" s="2">
        <f t="shared" ref="AE398:AE461" si="90">$N$13*(1+$N$5)^AD397</f>
        <v>1.026387784002589</v>
      </c>
      <c r="AF398" s="3">
        <f t="shared" si="87"/>
        <v>1.0890420914770036</v>
      </c>
      <c r="AG398" s="7">
        <f t="shared" ref="AG398:AG461" si="91">AE398/AF398</f>
        <v>0.94246842434763911</v>
      </c>
      <c r="AH398">
        <f t="shared" si="88"/>
        <v>6.3727975013071658E-5</v>
      </c>
    </row>
    <row r="399" spans="13:34" x14ac:dyDescent="0.45">
      <c r="M399">
        <f t="shared" ref="M399:M462" si="92">M398+1</f>
        <v>387</v>
      </c>
      <c r="N399" s="2">
        <f t="shared" si="89"/>
        <v>1.0264572225045541</v>
      </c>
      <c r="O399" s="3">
        <f t="shared" ref="O399:O462" si="93">(1+$N$6)^M399</f>
        <v>1.0892827751963485</v>
      </c>
      <c r="P399" s="7">
        <f t="shared" ref="P399:P462" si="94">N399/O399</f>
        <v>0.94232392715429669</v>
      </c>
      <c r="Q399" s="5">
        <f t="shared" ref="Q399:Q462" si="95">$Q$13*N399</f>
        <v>3.7685178056879324E-4</v>
      </c>
      <c r="AD399">
        <f t="shared" ref="AD399:AD462" si="96">AD398+1</f>
        <v>387</v>
      </c>
      <c r="AE399" s="2">
        <f t="shared" si="90"/>
        <v>1.0264572225045541</v>
      </c>
      <c r="AF399" s="3">
        <f t="shared" ref="AF399:AF462" si="97">(1+$N$6)^AD399</f>
        <v>1.0892827751963485</v>
      </c>
      <c r="AG399" s="7">
        <f t="shared" si="91"/>
        <v>0.94232392715429669</v>
      </c>
      <c r="AH399">
        <f t="shared" ref="AH399:AH462" si="98">$AH$13*AE399</f>
        <v>6.3732286419722391E-5</v>
      </c>
    </row>
    <row r="400" spans="13:34" x14ac:dyDescent="0.45">
      <c r="M400">
        <f t="shared" si="92"/>
        <v>388</v>
      </c>
      <c r="N400" s="2">
        <f t="shared" si="89"/>
        <v>1.0265266657042613</v>
      </c>
      <c r="O400" s="3">
        <f t="shared" si="93"/>
        <v>1.0895235121079923</v>
      </c>
      <c r="P400" s="7">
        <f t="shared" si="94"/>
        <v>0.94217945211494736</v>
      </c>
      <c r="Q400" s="5">
        <f t="shared" si="95"/>
        <v>3.7687727582849266E-4</v>
      </c>
      <c r="AD400">
        <f t="shared" si="96"/>
        <v>388</v>
      </c>
      <c r="AE400" s="2">
        <f t="shared" si="90"/>
        <v>1.0265266657042613</v>
      </c>
      <c r="AF400" s="3">
        <f t="shared" si="97"/>
        <v>1.0895235121079923</v>
      </c>
      <c r="AG400" s="7">
        <f t="shared" si="91"/>
        <v>0.94217945211494736</v>
      </c>
      <c r="AH400">
        <f t="shared" si="98"/>
        <v>6.3736598118053906E-5</v>
      </c>
    </row>
    <row r="401" spans="13:34" x14ac:dyDescent="0.45">
      <c r="M401">
        <f t="shared" si="92"/>
        <v>389</v>
      </c>
      <c r="N401" s="2">
        <f t="shared" si="89"/>
        <v>1.0265961136020294</v>
      </c>
      <c r="O401" s="3">
        <f t="shared" si="93"/>
        <v>1.0897643022236914</v>
      </c>
      <c r="P401" s="7">
        <f t="shared" si="94"/>
        <v>0.94203499922619438</v>
      </c>
      <c r="Q401" s="5">
        <f t="shared" si="95"/>
        <v>3.7690277281303024E-4</v>
      </c>
      <c r="AD401">
        <f t="shared" si="96"/>
        <v>389</v>
      </c>
      <c r="AE401" s="2">
        <f t="shared" si="90"/>
        <v>1.0265961136020294</v>
      </c>
      <c r="AF401" s="3">
        <f t="shared" si="97"/>
        <v>1.0897643022236914</v>
      </c>
      <c r="AG401" s="7">
        <f t="shared" si="91"/>
        <v>0.94203499922619438</v>
      </c>
      <c r="AH401">
        <f t="shared" si="98"/>
        <v>6.374091010808599E-5</v>
      </c>
    </row>
    <row r="402" spans="13:34" x14ac:dyDescent="0.45">
      <c r="M402">
        <f t="shared" si="92"/>
        <v>390</v>
      </c>
      <c r="N402" s="2">
        <f t="shared" si="89"/>
        <v>1.0266655661981754</v>
      </c>
      <c r="O402" s="3">
        <f t="shared" si="93"/>
        <v>1.0900051455552036</v>
      </c>
      <c r="P402" s="7">
        <f t="shared" si="94"/>
        <v>0.94189056848464181</v>
      </c>
      <c r="Q402" s="5">
        <f t="shared" si="95"/>
        <v>3.7692827152252235E-4</v>
      </c>
      <c r="AD402">
        <f t="shared" si="96"/>
        <v>390</v>
      </c>
      <c r="AE402" s="2">
        <f t="shared" si="90"/>
        <v>1.0266655661981754</v>
      </c>
      <c r="AF402" s="3">
        <f t="shared" si="97"/>
        <v>1.0900051455552036</v>
      </c>
      <c r="AG402" s="7">
        <f t="shared" si="91"/>
        <v>0.94189056848464181</v>
      </c>
      <c r="AH402">
        <f t="shared" si="98"/>
        <v>6.3745222389838336E-5</v>
      </c>
    </row>
    <row r="403" spans="13:34" x14ac:dyDescent="0.45">
      <c r="M403">
        <f t="shared" si="92"/>
        <v>391</v>
      </c>
      <c r="N403" s="2">
        <f t="shared" si="89"/>
        <v>1.0267350234930173</v>
      </c>
      <c r="O403" s="3">
        <f t="shared" si="93"/>
        <v>1.0902460421142899</v>
      </c>
      <c r="P403" s="7">
        <f t="shared" si="94"/>
        <v>0.94174615988689392</v>
      </c>
      <c r="Q403" s="5">
        <f t="shared" si="95"/>
        <v>3.7695377195708579E-4</v>
      </c>
      <c r="AD403">
        <f t="shared" si="96"/>
        <v>391</v>
      </c>
      <c r="AE403" s="2">
        <f t="shared" si="90"/>
        <v>1.0267350234930173</v>
      </c>
      <c r="AF403" s="3">
        <f t="shared" si="97"/>
        <v>1.0902460421142899</v>
      </c>
      <c r="AG403" s="7">
        <f t="shared" si="91"/>
        <v>0.94174615988689392</v>
      </c>
      <c r="AH403">
        <f t="shared" si="98"/>
        <v>6.3749534963330676E-5</v>
      </c>
    </row>
    <row r="404" spans="13:34" x14ac:dyDescent="0.45">
      <c r="M404">
        <f t="shared" si="92"/>
        <v>392</v>
      </c>
      <c r="N404" s="2">
        <f t="shared" si="89"/>
        <v>1.0268044854868732</v>
      </c>
      <c r="O404" s="3">
        <f t="shared" si="93"/>
        <v>1.090486991912714</v>
      </c>
      <c r="P404" s="7">
        <f t="shared" si="94"/>
        <v>0.94160177342955576</v>
      </c>
      <c r="Q404" s="5">
        <f t="shared" si="95"/>
        <v>3.7697927411683735E-4</v>
      </c>
      <c r="AD404">
        <f t="shared" si="96"/>
        <v>392</v>
      </c>
      <c r="AE404" s="2">
        <f t="shared" si="90"/>
        <v>1.0268044854868732</v>
      </c>
      <c r="AF404" s="3">
        <f t="shared" si="97"/>
        <v>1.090486991912714</v>
      </c>
      <c r="AG404" s="7">
        <f t="shared" si="91"/>
        <v>0.94160177342955576</v>
      </c>
      <c r="AH404">
        <f t="shared" si="98"/>
        <v>6.3753847828582782E-5</v>
      </c>
    </row>
    <row r="405" spans="13:34" x14ac:dyDescent="0.45">
      <c r="M405">
        <f t="shared" si="92"/>
        <v>393</v>
      </c>
      <c r="N405" s="2">
        <f t="shared" si="89"/>
        <v>1.0268739521800612</v>
      </c>
      <c r="O405" s="3">
        <f t="shared" si="93"/>
        <v>1.0907279949622424</v>
      </c>
      <c r="P405" s="7">
        <f t="shared" si="94"/>
        <v>0.94145740910923292</v>
      </c>
      <c r="Q405" s="5">
        <f t="shared" si="95"/>
        <v>3.7700477800189382E-4</v>
      </c>
      <c r="AD405">
        <f t="shared" si="96"/>
        <v>393</v>
      </c>
      <c r="AE405" s="2">
        <f t="shared" si="90"/>
        <v>1.0268739521800612</v>
      </c>
      <c r="AF405" s="3">
        <f t="shared" si="97"/>
        <v>1.0907279949622424</v>
      </c>
      <c r="AG405" s="7">
        <f t="shared" si="91"/>
        <v>0.94145740910923292</v>
      </c>
      <c r="AH405">
        <f t="shared" si="98"/>
        <v>6.3758160985614388E-5</v>
      </c>
    </row>
    <row r="406" spans="13:34" x14ac:dyDescent="0.45">
      <c r="M406">
        <f t="shared" si="92"/>
        <v>394</v>
      </c>
      <c r="N406" s="2">
        <f t="shared" si="89"/>
        <v>1.0269434235728987</v>
      </c>
      <c r="O406" s="3">
        <f t="shared" si="93"/>
        <v>1.0909690512746437</v>
      </c>
      <c r="P406" s="7">
        <f t="shared" si="94"/>
        <v>0.94131306692253081</v>
      </c>
      <c r="Q406" s="5">
        <f t="shared" si="95"/>
        <v>3.7703028361237169E-4</v>
      </c>
      <c r="AD406">
        <f t="shared" si="96"/>
        <v>394</v>
      </c>
      <c r="AE406" s="2">
        <f t="shared" si="90"/>
        <v>1.0269434235728987</v>
      </c>
      <c r="AF406" s="3">
        <f t="shared" si="97"/>
        <v>1.0909690512746437</v>
      </c>
      <c r="AG406" s="7">
        <f t="shared" si="91"/>
        <v>0.94131306692253081</v>
      </c>
      <c r="AH406">
        <f t="shared" si="98"/>
        <v>6.3762474434445212E-5</v>
      </c>
    </row>
    <row r="407" spans="13:34" x14ac:dyDescent="0.45">
      <c r="M407">
        <f t="shared" si="92"/>
        <v>395</v>
      </c>
      <c r="N407" s="2">
        <f t="shared" si="89"/>
        <v>1.027012899665704</v>
      </c>
      <c r="O407" s="3">
        <f t="shared" si="93"/>
        <v>1.0912101608616886</v>
      </c>
      <c r="P407" s="7">
        <f t="shared" si="94"/>
        <v>0.941168746866057</v>
      </c>
      <c r="Q407" s="5">
        <f t="shared" si="95"/>
        <v>3.7705579094838784E-4</v>
      </c>
      <c r="AD407">
        <f t="shared" si="96"/>
        <v>395</v>
      </c>
      <c r="AE407" s="2">
        <f t="shared" si="90"/>
        <v>1.027012899665704</v>
      </c>
      <c r="AF407" s="3">
        <f t="shared" si="97"/>
        <v>1.0912101608616886</v>
      </c>
      <c r="AG407" s="7">
        <f t="shared" si="91"/>
        <v>0.941168746866057</v>
      </c>
      <c r="AH407">
        <f t="shared" si="98"/>
        <v>6.3766788175095E-5</v>
      </c>
    </row>
    <row r="408" spans="13:34" x14ac:dyDescent="0.45">
      <c r="M408">
        <f t="shared" si="92"/>
        <v>396</v>
      </c>
      <c r="N408" s="2">
        <f t="shared" si="89"/>
        <v>1.027082380458795</v>
      </c>
      <c r="O408" s="3">
        <f t="shared" si="93"/>
        <v>1.0914513237351515</v>
      </c>
      <c r="P408" s="7">
        <f t="shared" si="94"/>
        <v>0.94102444893641801</v>
      </c>
      <c r="Q408" s="5">
        <f t="shared" si="95"/>
        <v>3.7708130001005898E-4</v>
      </c>
      <c r="AD408">
        <f t="shared" si="96"/>
        <v>396</v>
      </c>
      <c r="AE408" s="2">
        <f t="shared" si="90"/>
        <v>1.027082380458795</v>
      </c>
      <c r="AF408" s="3">
        <f t="shared" si="97"/>
        <v>1.0914513237351515</v>
      </c>
      <c r="AG408" s="7">
        <f t="shared" si="91"/>
        <v>0.94102444893641801</v>
      </c>
      <c r="AH408">
        <f t="shared" si="98"/>
        <v>6.3771102207583498E-5</v>
      </c>
    </row>
    <row r="409" spans="13:34" x14ac:dyDescent="0.45">
      <c r="M409">
        <f t="shared" si="92"/>
        <v>397</v>
      </c>
      <c r="N409" s="2">
        <f t="shared" si="89"/>
        <v>1.0271518659524896</v>
      </c>
      <c r="O409" s="3">
        <f t="shared" si="93"/>
        <v>1.0916925399068096</v>
      </c>
      <c r="P409" s="7">
        <f t="shared" si="94"/>
        <v>0.94088017313022099</v>
      </c>
      <c r="Q409" s="5">
        <f t="shared" si="95"/>
        <v>3.7710681079750188E-4</v>
      </c>
      <c r="AD409">
        <f t="shared" si="96"/>
        <v>397</v>
      </c>
      <c r="AE409" s="2">
        <f t="shared" si="90"/>
        <v>1.0271518659524896</v>
      </c>
      <c r="AF409" s="3">
        <f t="shared" si="97"/>
        <v>1.0916925399068096</v>
      </c>
      <c r="AG409" s="7">
        <f t="shared" si="91"/>
        <v>0.94088017313022099</v>
      </c>
      <c r="AH409">
        <f t="shared" si="98"/>
        <v>6.3775416531930467E-5</v>
      </c>
    </row>
    <row r="410" spans="13:34" x14ac:dyDescent="0.45">
      <c r="M410">
        <f t="shared" si="92"/>
        <v>398</v>
      </c>
      <c r="N410" s="2">
        <f t="shared" si="89"/>
        <v>1.0272213561471062</v>
      </c>
      <c r="O410" s="3">
        <f t="shared" si="93"/>
        <v>1.0919338093884412</v>
      </c>
      <c r="P410" s="7">
        <f t="shared" si="94"/>
        <v>0.94073591944407464</v>
      </c>
      <c r="Q410" s="5">
        <f t="shared" si="95"/>
        <v>3.7713232331083337E-4</v>
      </c>
      <c r="AD410">
        <f t="shared" si="96"/>
        <v>398</v>
      </c>
      <c r="AE410" s="2">
        <f t="shared" si="90"/>
        <v>1.0272213561471062</v>
      </c>
      <c r="AF410" s="3">
        <f t="shared" si="97"/>
        <v>1.0919338093884412</v>
      </c>
      <c r="AG410" s="7">
        <f t="shared" si="91"/>
        <v>0.94073591944407464</v>
      </c>
      <c r="AH410">
        <f t="shared" si="98"/>
        <v>6.3779731148155637E-5</v>
      </c>
    </row>
    <row r="411" spans="13:34" x14ac:dyDescent="0.45">
      <c r="M411">
        <f t="shared" si="92"/>
        <v>399</v>
      </c>
      <c r="N411" s="2">
        <f t="shared" si="89"/>
        <v>1.0272908510429621</v>
      </c>
      <c r="O411" s="3">
        <f t="shared" si="93"/>
        <v>1.0921751321918285</v>
      </c>
      <c r="P411" s="7">
        <f t="shared" si="94"/>
        <v>0.94059168787458702</v>
      </c>
      <c r="Q411" s="5">
        <f t="shared" si="95"/>
        <v>3.7715783755016993E-4</v>
      </c>
      <c r="AD411">
        <f t="shared" si="96"/>
        <v>399</v>
      </c>
      <c r="AE411" s="2">
        <f t="shared" si="90"/>
        <v>1.0272908510429621</v>
      </c>
      <c r="AF411" s="3">
        <f t="shared" si="97"/>
        <v>1.0921751321918285</v>
      </c>
      <c r="AG411" s="7">
        <f t="shared" si="91"/>
        <v>0.94059168787458702</v>
      </c>
      <c r="AH411">
        <f t="shared" si="98"/>
        <v>6.3784046056278729E-5</v>
      </c>
    </row>
    <row r="412" spans="13:34" x14ac:dyDescent="0.45">
      <c r="M412">
        <f t="shared" si="92"/>
        <v>400</v>
      </c>
      <c r="N412" s="2">
        <f t="shared" si="89"/>
        <v>1.0273603506403759</v>
      </c>
      <c r="O412" s="3">
        <f t="shared" si="93"/>
        <v>1.0924165083287556</v>
      </c>
      <c r="P412" s="7">
        <f t="shared" si="94"/>
        <v>0.94044747841836762</v>
      </c>
      <c r="Q412" s="5">
        <f t="shared" si="95"/>
        <v>3.7718335351562856E-4</v>
      </c>
      <c r="AD412">
        <f t="shared" si="96"/>
        <v>400</v>
      </c>
      <c r="AE412" s="2">
        <f t="shared" si="90"/>
        <v>1.0273603506403759</v>
      </c>
      <c r="AF412" s="3">
        <f t="shared" si="97"/>
        <v>1.0924165083287556</v>
      </c>
      <c r="AG412" s="7">
        <f t="shared" si="91"/>
        <v>0.94044747841836762</v>
      </c>
      <c r="AH412">
        <f t="shared" si="98"/>
        <v>6.378836125631953E-5</v>
      </c>
    </row>
    <row r="413" spans="13:34" x14ac:dyDescent="0.45">
      <c r="M413">
        <f t="shared" si="92"/>
        <v>401</v>
      </c>
      <c r="N413" s="2">
        <f t="shared" si="89"/>
        <v>1.0274298549396657</v>
      </c>
      <c r="O413" s="3">
        <f t="shared" si="93"/>
        <v>1.0926579378110095</v>
      </c>
      <c r="P413" s="7">
        <f t="shared" si="94"/>
        <v>0.94030329107202626</v>
      </c>
      <c r="Q413" s="5">
        <f t="shared" si="95"/>
        <v>3.7720887120732609E-4</v>
      </c>
      <c r="AD413">
        <f t="shared" si="96"/>
        <v>401</v>
      </c>
      <c r="AE413" s="2">
        <f t="shared" si="90"/>
        <v>1.0274298549396657</v>
      </c>
      <c r="AF413" s="3">
        <f t="shared" si="97"/>
        <v>1.0926579378110095</v>
      </c>
      <c r="AG413" s="7">
        <f t="shared" si="91"/>
        <v>0.94030329107202626</v>
      </c>
      <c r="AH413">
        <f t="shared" si="98"/>
        <v>6.3792676748297784E-5</v>
      </c>
    </row>
    <row r="414" spans="13:34" x14ac:dyDescent="0.45">
      <c r="M414">
        <f t="shared" si="92"/>
        <v>402</v>
      </c>
      <c r="N414" s="2">
        <f t="shared" si="89"/>
        <v>1.0274993639411492</v>
      </c>
      <c r="O414" s="3">
        <f t="shared" si="93"/>
        <v>1.0928994206503801</v>
      </c>
      <c r="P414" s="7">
        <f t="shared" si="94"/>
        <v>0.94015912583217254</v>
      </c>
      <c r="Q414" s="5">
        <f t="shared" si="95"/>
        <v>3.7723439062537905E-4</v>
      </c>
      <c r="AD414">
        <f t="shared" si="96"/>
        <v>402</v>
      </c>
      <c r="AE414" s="2">
        <f t="shared" si="90"/>
        <v>1.0274993639411492</v>
      </c>
      <c r="AF414" s="3">
        <f t="shared" si="97"/>
        <v>1.0928994206503801</v>
      </c>
      <c r="AG414" s="7">
        <f t="shared" si="91"/>
        <v>0.94015912583217254</v>
      </c>
      <c r="AH414">
        <f t="shared" si="98"/>
        <v>6.3796992532233224E-5</v>
      </c>
    </row>
    <row r="415" spans="13:34" x14ac:dyDescent="0.45">
      <c r="M415">
        <f t="shared" si="92"/>
        <v>403</v>
      </c>
      <c r="N415" s="2">
        <f t="shared" si="89"/>
        <v>1.0275688776451453</v>
      </c>
      <c r="O415" s="3">
        <f t="shared" si="93"/>
        <v>1.0931409568586596</v>
      </c>
      <c r="P415" s="7">
        <f t="shared" si="94"/>
        <v>0.94001498269541772</v>
      </c>
      <c r="Q415" s="5">
        <f t="shared" si="95"/>
        <v>3.7725991176990465E-4</v>
      </c>
      <c r="AD415">
        <f t="shared" si="96"/>
        <v>403</v>
      </c>
      <c r="AE415" s="2">
        <f t="shared" si="90"/>
        <v>1.0275688776451453</v>
      </c>
      <c r="AF415" s="3">
        <f t="shared" si="97"/>
        <v>1.0931409568586596</v>
      </c>
      <c r="AG415" s="7">
        <f t="shared" si="91"/>
        <v>0.94001498269541772</v>
      </c>
      <c r="AH415">
        <f t="shared" si="98"/>
        <v>6.3801308608145638E-5</v>
      </c>
    </row>
    <row r="416" spans="13:34" x14ac:dyDescent="0.45">
      <c r="M416">
        <f t="shared" si="92"/>
        <v>404</v>
      </c>
      <c r="N416" s="2">
        <f t="shared" si="89"/>
        <v>1.027638396051971</v>
      </c>
      <c r="O416" s="3">
        <f t="shared" si="93"/>
        <v>1.0933825464476421</v>
      </c>
      <c r="P416" s="7">
        <f t="shared" si="94"/>
        <v>0.93987086165837264</v>
      </c>
      <c r="Q416" s="5">
        <f t="shared" si="95"/>
        <v>3.7728543464101924E-4</v>
      </c>
      <c r="AD416">
        <f t="shared" si="96"/>
        <v>404</v>
      </c>
      <c r="AE416" s="2">
        <f t="shared" si="90"/>
        <v>1.027638396051971</v>
      </c>
      <c r="AF416" s="3">
        <f t="shared" si="97"/>
        <v>1.0933825464476421</v>
      </c>
      <c r="AG416" s="7">
        <f t="shared" si="91"/>
        <v>0.93987086165837264</v>
      </c>
      <c r="AH416">
        <f t="shared" si="98"/>
        <v>6.3805624976054717E-5</v>
      </c>
    </row>
    <row r="417" spans="13:34" x14ac:dyDescent="0.45">
      <c r="M417">
        <f t="shared" si="92"/>
        <v>405</v>
      </c>
      <c r="N417" s="2">
        <f t="shared" si="89"/>
        <v>1.0277079191619451</v>
      </c>
      <c r="O417" s="3">
        <f t="shared" si="93"/>
        <v>1.0936241894291256</v>
      </c>
      <c r="P417" s="7">
        <f t="shared" si="94"/>
        <v>0.93972676271764899</v>
      </c>
      <c r="Q417" s="5">
        <f t="shared" si="95"/>
        <v>3.7731095923883979E-4</v>
      </c>
      <c r="AD417">
        <f t="shared" si="96"/>
        <v>405</v>
      </c>
      <c r="AE417" s="2">
        <f t="shared" si="90"/>
        <v>1.0277079191619451</v>
      </c>
      <c r="AF417" s="3">
        <f t="shared" si="97"/>
        <v>1.0936241894291256</v>
      </c>
      <c r="AG417" s="7">
        <f t="shared" si="91"/>
        <v>0.93972676271764899</v>
      </c>
      <c r="AH417">
        <f t="shared" si="98"/>
        <v>6.3809941635980247E-5</v>
      </c>
    </row>
    <row r="418" spans="13:34" x14ac:dyDescent="0.45">
      <c r="M418">
        <f t="shared" si="92"/>
        <v>406</v>
      </c>
      <c r="N418" s="2">
        <f t="shared" si="89"/>
        <v>1.0277774469753862</v>
      </c>
      <c r="O418" s="3">
        <f t="shared" si="93"/>
        <v>1.0938658858149102</v>
      </c>
      <c r="P418" s="7">
        <f t="shared" si="94"/>
        <v>0.93958268586985938</v>
      </c>
      <c r="Q418" s="5">
        <f t="shared" si="95"/>
        <v>3.7733648556348328E-4</v>
      </c>
      <c r="AD418">
        <f t="shared" si="96"/>
        <v>406</v>
      </c>
      <c r="AE418" s="2">
        <f t="shared" si="90"/>
        <v>1.0277774469753862</v>
      </c>
      <c r="AF418" s="3">
        <f t="shared" si="97"/>
        <v>1.0938658858149102</v>
      </c>
      <c r="AG418" s="7">
        <f t="shared" si="91"/>
        <v>0.93958268586985938</v>
      </c>
      <c r="AH418">
        <f t="shared" si="98"/>
        <v>6.3814258587942016E-5</v>
      </c>
    </row>
    <row r="419" spans="13:34" x14ac:dyDescent="0.45">
      <c r="M419">
        <f t="shared" si="92"/>
        <v>407</v>
      </c>
      <c r="N419" s="2">
        <f t="shared" si="89"/>
        <v>1.0278469794926117</v>
      </c>
      <c r="O419" s="3">
        <f t="shared" si="93"/>
        <v>1.0941076356167982</v>
      </c>
      <c r="P419" s="7">
        <f t="shared" si="94"/>
        <v>0.93943863111161607</v>
      </c>
      <c r="Q419" s="5">
        <f t="shared" si="95"/>
        <v>3.7736201361506628E-4</v>
      </c>
      <c r="AD419">
        <f t="shared" si="96"/>
        <v>407</v>
      </c>
      <c r="AE419" s="2">
        <f t="shared" si="90"/>
        <v>1.0278469794926117</v>
      </c>
      <c r="AF419" s="3">
        <f t="shared" si="97"/>
        <v>1.0941076356167982</v>
      </c>
      <c r="AG419" s="7">
        <f t="shared" si="91"/>
        <v>0.93943863111161607</v>
      </c>
      <c r="AH419">
        <f t="shared" si="98"/>
        <v>6.3818575831959729E-5</v>
      </c>
    </row>
    <row r="420" spans="13:34" x14ac:dyDescent="0.45">
      <c r="M420">
        <f t="shared" si="92"/>
        <v>408</v>
      </c>
      <c r="N420" s="2">
        <f t="shared" si="89"/>
        <v>1.0279165167139401</v>
      </c>
      <c r="O420" s="3">
        <f t="shared" si="93"/>
        <v>1.0943494388465946</v>
      </c>
      <c r="P420" s="7">
        <f t="shared" si="94"/>
        <v>0.93929459843953278</v>
      </c>
      <c r="Q420" s="5">
        <f t="shared" si="95"/>
        <v>3.7738754339370576E-4</v>
      </c>
      <c r="AD420">
        <f t="shared" si="96"/>
        <v>408</v>
      </c>
      <c r="AE420" s="2">
        <f t="shared" si="90"/>
        <v>1.0279165167139401</v>
      </c>
      <c r="AF420" s="3">
        <f t="shared" si="97"/>
        <v>1.0943494388465946</v>
      </c>
      <c r="AG420" s="7">
        <f t="shared" si="91"/>
        <v>0.93929459843953278</v>
      </c>
      <c r="AH420">
        <f t="shared" si="98"/>
        <v>6.3822893368053172E-5</v>
      </c>
    </row>
    <row r="421" spans="13:34" x14ac:dyDescent="0.45">
      <c r="M421">
        <f t="shared" si="92"/>
        <v>409</v>
      </c>
      <c r="N421" s="2">
        <f t="shared" si="89"/>
        <v>1.0279860586396901</v>
      </c>
      <c r="O421" s="3">
        <f t="shared" si="93"/>
        <v>1.0945912955161081</v>
      </c>
      <c r="P421" s="7">
        <f t="shared" si="94"/>
        <v>0.93915058785022298</v>
      </c>
      <c r="Q421" s="5">
        <f t="shared" si="95"/>
        <v>3.7741307489951861E-4</v>
      </c>
      <c r="AD421">
        <f t="shared" si="96"/>
        <v>409</v>
      </c>
      <c r="AE421" s="2">
        <f t="shared" si="90"/>
        <v>1.0279860586396901</v>
      </c>
      <c r="AF421" s="3">
        <f t="shared" si="97"/>
        <v>1.0945912955161081</v>
      </c>
      <c r="AG421" s="7">
        <f t="shared" si="91"/>
        <v>0.93915058785022298</v>
      </c>
      <c r="AH421">
        <f t="shared" si="98"/>
        <v>6.3827211196242119E-5</v>
      </c>
    </row>
    <row r="422" spans="13:34" x14ac:dyDescent="0.45">
      <c r="M422">
        <f t="shared" si="92"/>
        <v>410</v>
      </c>
      <c r="N422" s="2">
        <f t="shared" si="89"/>
        <v>1.0280556052701793</v>
      </c>
      <c r="O422" s="3">
        <f t="shared" si="93"/>
        <v>1.0948332056371486</v>
      </c>
      <c r="P422" s="7">
        <f t="shared" si="94"/>
        <v>0.93900659934030095</v>
      </c>
      <c r="Q422" s="5">
        <f t="shared" si="95"/>
        <v>3.7743860813262159E-4</v>
      </c>
      <c r="AD422">
        <f t="shared" si="96"/>
        <v>410</v>
      </c>
      <c r="AE422" s="2">
        <f t="shared" si="90"/>
        <v>1.0280556052701793</v>
      </c>
      <c r="AF422" s="3">
        <f t="shared" si="97"/>
        <v>1.0948332056371486</v>
      </c>
      <c r="AG422" s="7">
        <f t="shared" si="91"/>
        <v>0.93900659934030095</v>
      </c>
      <c r="AH422">
        <f t="shared" si="98"/>
        <v>6.3831529316546288E-5</v>
      </c>
    </row>
    <row r="423" spans="13:34" x14ac:dyDescent="0.45">
      <c r="M423">
        <f t="shared" si="92"/>
        <v>411</v>
      </c>
      <c r="N423" s="2">
        <f t="shared" si="89"/>
        <v>1.0281251566057263</v>
      </c>
      <c r="O423" s="3">
        <f t="shared" si="93"/>
        <v>1.095075169221529</v>
      </c>
      <c r="P423" s="7">
        <f t="shared" si="94"/>
        <v>0.93886263290638183</v>
      </c>
      <c r="Q423" s="5">
        <f t="shared" si="95"/>
        <v>3.7746414309313157E-4</v>
      </c>
      <c r="AD423">
        <f t="shared" si="96"/>
        <v>411</v>
      </c>
      <c r="AE423" s="2">
        <f t="shared" si="90"/>
        <v>1.0281251566057263</v>
      </c>
      <c r="AF423" s="3">
        <f t="shared" si="97"/>
        <v>1.095075169221529</v>
      </c>
      <c r="AG423" s="7">
        <f t="shared" si="91"/>
        <v>0.93886263290638183</v>
      </c>
      <c r="AH423">
        <f t="shared" si="98"/>
        <v>6.383584772898548E-5</v>
      </c>
    </row>
    <row r="424" spans="13:34" x14ac:dyDescent="0.45">
      <c r="M424">
        <f t="shared" si="92"/>
        <v>412</v>
      </c>
      <c r="N424" s="2">
        <f t="shared" si="89"/>
        <v>1.0281947126466495</v>
      </c>
      <c r="O424" s="3">
        <f t="shared" si="93"/>
        <v>1.0953171862810649</v>
      </c>
      <c r="P424" s="7">
        <f t="shared" si="94"/>
        <v>0.93871868854508111</v>
      </c>
      <c r="Q424" s="5">
        <f t="shared" si="95"/>
        <v>3.7748967978116544E-4</v>
      </c>
      <c r="AD424">
        <f t="shared" si="96"/>
        <v>412</v>
      </c>
      <c r="AE424" s="2">
        <f t="shared" si="90"/>
        <v>1.0281947126466495</v>
      </c>
      <c r="AF424" s="3">
        <f t="shared" si="97"/>
        <v>1.0953171862810649</v>
      </c>
      <c r="AG424" s="7">
        <f t="shared" si="91"/>
        <v>0.93871868854508111</v>
      </c>
      <c r="AH424">
        <f t="shared" si="98"/>
        <v>6.3840166433579441E-5</v>
      </c>
    </row>
    <row r="425" spans="13:34" x14ac:dyDescent="0.45">
      <c r="M425">
        <f t="shared" si="92"/>
        <v>413</v>
      </c>
      <c r="N425" s="2">
        <f t="shared" si="89"/>
        <v>1.028264273393267</v>
      </c>
      <c r="O425" s="3">
        <f t="shared" si="93"/>
        <v>1.0955592568275754</v>
      </c>
      <c r="P425" s="7">
        <f t="shared" si="94"/>
        <v>0.93857476625301373</v>
      </c>
      <c r="Q425" s="5">
        <f t="shared" si="95"/>
        <v>3.7751521819684002E-4</v>
      </c>
      <c r="AD425">
        <f t="shared" si="96"/>
        <v>413</v>
      </c>
      <c r="AE425" s="2">
        <f t="shared" si="90"/>
        <v>1.028264273393267</v>
      </c>
      <c r="AF425" s="3">
        <f t="shared" si="97"/>
        <v>1.0955592568275754</v>
      </c>
      <c r="AG425" s="7">
        <f t="shared" si="91"/>
        <v>0.93857476625301373</v>
      </c>
      <c r="AH425">
        <f t="shared" si="98"/>
        <v>6.3844485430347944E-5</v>
      </c>
    </row>
    <row r="426" spans="13:34" x14ac:dyDescent="0.45">
      <c r="M426">
        <f t="shared" si="92"/>
        <v>414</v>
      </c>
      <c r="N426" s="2">
        <f t="shared" si="89"/>
        <v>1.0283338388458976</v>
      </c>
      <c r="O426" s="3">
        <f t="shared" si="93"/>
        <v>1.0958013808728801</v>
      </c>
      <c r="P426" s="7">
        <f t="shared" si="94"/>
        <v>0.93843086602679759</v>
      </c>
      <c r="Q426" s="5">
        <f t="shared" si="95"/>
        <v>3.7754075834027235E-4</v>
      </c>
      <c r="AD426">
        <f t="shared" si="96"/>
        <v>414</v>
      </c>
      <c r="AE426" s="2">
        <f t="shared" si="90"/>
        <v>1.0283338388458976</v>
      </c>
      <c r="AF426" s="3">
        <f t="shared" si="97"/>
        <v>1.0958013808728801</v>
      </c>
      <c r="AG426" s="7">
        <f t="shared" si="91"/>
        <v>0.93843086602679759</v>
      </c>
      <c r="AH426">
        <f t="shared" si="98"/>
        <v>6.3848804719310762E-5</v>
      </c>
    </row>
    <row r="427" spans="13:34" x14ac:dyDescent="0.45">
      <c r="M427">
        <f t="shared" si="92"/>
        <v>415</v>
      </c>
      <c r="N427" s="2">
        <f t="shared" si="89"/>
        <v>1.028403409004859</v>
      </c>
      <c r="O427" s="3">
        <f t="shared" si="93"/>
        <v>1.0960435584288037</v>
      </c>
      <c r="P427" s="7">
        <f t="shared" si="94"/>
        <v>0.93828698786304809</v>
      </c>
      <c r="Q427" s="5">
        <f t="shared" si="95"/>
        <v>3.7756630021157909E-4</v>
      </c>
      <c r="AD427">
        <f t="shared" si="96"/>
        <v>415</v>
      </c>
      <c r="AE427" s="2">
        <f t="shared" si="90"/>
        <v>1.028403409004859</v>
      </c>
      <c r="AF427" s="3">
        <f t="shared" si="97"/>
        <v>1.0960435584288037</v>
      </c>
      <c r="AG427" s="7">
        <f t="shared" si="91"/>
        <v>0.93828698786304809</v>
      </c>
      <c r="AH427">
        <f t="shared" si="98"/>
        <v>6.3853124300487627E-5</v>
      </c>
    </row>
    <row r="428" spans="13:34" x14ac:dyDescent="0.45">
      <c r="M428">
        <f t="shared" si="92"/>
        <v>416</v>
      </c>
      <c r="N428" s="2">
        <f t="shared" si="89"/>
        <v>1.0284729838704703</v>
      </c>
      <c r="O428" s="3">
        <f t="shared" si="93"/>
        <v>1.0962857895071711</v>
      </c>
      <c r="P428" s="7">
        <f t="shared" si="94"/>
        <v>0.93814313175838415</v>
      </c>
      <c r="Q428" s="5">
        <f t="shared" si="95"/>
        <v>3.7759184381087733E-4</v>
      </c>
      <c r="AD428">
        <f t="shared" si="96"/>
        <v>416</v>
      </c>
      <c r="AE428" s="2">
        <f t="shared" si="90"/>
        <v>1.0284729838704703</v>
      </c>
      <c r="AF428" s="3">
        <f t="shared" si="97"/>
        <v>1.0962857895071711</v>
      </c>
      <c r="AG428" s="7">
        <f t="shared" si="91"/>
        <v>0.93814313175838415</v>
      </c>
      <c r="AH428">
        <f t="shared" si="98"/>
        <v>6.3857444173898368E-5</v>
      </c>
    </row>
    <row r="429" spans="13:34" x14ac:dyDescent="0.45">
      <c r="M429">
        <f t="shared" si="92"/>
        <v>417</v>
      </c>
      <c r="N429" s="2">
        <f t="shared" si="89"/>
        <v>1.0285425634430494</v>
      </c>
      <c r="O429" s="3">
        <f t="shared" si="93"/>
        <v>1.0965280741198125</v>
      </c>
      <c r="P429" s="7">
        <f t="shared" si="94"/>
        <v>0.93799929770942225</v>
      </c>
      <c r="Q429" s="5">
        <f t="shared" si="95"/>
        <v>3.7761738913828384E-4</v>
      </c>
      <c r="AD429">
        <f t="shared" si="96"/>
        <v>417</v>
      </c>
      <c r="AE429" s="2">
        <f t="shared" si="90"/>
        <v>1.0285425634430494</v>
      </c>
      <c r="AF429" s="3">
        <f t="shared" si="97"/>
        <v>1.0965280741198125</v>
      </c>
      <c r="AG429" s="7">
        <f t="shared" si="91"/>
        <v>0.93799929770942225</v>
      </c>
      <c r="AH429">
        <f t="shared" si="98"/>
        <v>6.3861764339562702E-5</v>
      </c>
    </row>
    <row r="430" spans="13:34" x14ac:dyDescent="0.45">
      <c r="M430">
        <f t="shared" si="92"/>
        <v>418</v>
      </c>
      <c r="N430" s="2">
        <f t="shared" si="89"/>
        <v>1.0286121477229149</v>
      </c>
      <c r="O430" s="3">
        <f t="shared" si="93"/>
        <v>1.0967704122785582</v>
      </c>
      <c r="P430" s="7">
        <f t="shared" si="94"/>
        <v>0.93785548571278154</v>
      </c>
      <c r="Q430" s="5">
        <f t="shared" si="95"/>
        <v>3.7764293619391555E-4</v>
      </c>
      <c r="AD430">
        <f t="shared" si="96"/>
        <v>418</v>
      </c>
      <c r="AE430" s="2">
        <f t="shared" si="90"/>
        <v>1.0286121477229149</v>
      </c>
      <c r="AF430" s="3">
        <f t="shared" si="97"/>
        <v>1.0967704122785582</v>
      </c>
      <c r="AG430" s="7">
        <f t="shared" si="91"/>
        <v>0.93785548571278154</v>
      </c>
      <c r="AH430">
        <f t="shared" si="98"/>
        <v>6.3866084797500417E-5</v>
      </c>
    </row>
    <row r="431" spans="13:34" x14ac:dyDescent="0.45">
      <c r="M431">
        <f t="shared" si="92"/>
        <v>419</v>
      </c>
      <c r="N431" s="2">
        <f t="shared" si="89"/>
        <v>1.0286817367103855</v>
      </c>
      <c r="O431" s="3">
        <f t="shared" si="93"/>
        <v>1.0970128039952425</v>
      </c>
      <c r="P431" s="7">
        <f t="shared" si="94"/>
        <v>0.93771169576508129</v>
      </c>
      <c r="Q431" s="5">
        <f t="shared" si="95"/>
        <v>3.776684849778895E-4</v>
      </c>
      <c r="AD431">
        <f t="shared" si="96"/>
        <v>419</v>
      </c>
      <c r="AE431" s="2">
        <f t="shared" si="90"/>
        <v>1.0286817367103855</v>
      </c>
      <c r="AF431" s="3">
        <f t="shared" si="97"/>
        <v>1.0970128039952425</v>
      </c>
      <c r="AG431" s="7">
        <f t="shared" si="91"/>
        <v>0.93771169576508129</v>
      </c>
      <c r="AH431">
        <f t="shared" si="98"/>
        <v>6.3870405547731312E-5</v>
      </c>
    </row>
    <row r="432" spans="13:34" x14ac:dyDescent="0.45">
      <c r="M432">
        <f t="shared" si="92"/>
        <v>420</v>
      </c>
      <c r="N432" s="2">
        <f t="shared" si="89"/>
        <v>1.0287513304057792</v>
      </c>
      <c r="O432" s="3">
        <f t="shared" si="93"/>
        <v>1.0972552492817014</v>
      </c>
      <c r="P432" s="7">
        <f t="shared" si="94"/>
        <v>0.93756792786294063</v>
      </c>
      <c r="Q432" s="5">
        <f t="shared" si="95"/>
        <v>3.7769403549032241E-4</v>
      </c>
      <c r="AD432">
        <f t="shared" si="96"/>
        <v>420</v>
      </c>
      <c r="AE432" s="2">
        <f t="shared" si="90"/>
        <v>1.0287513304057792</v>
      </c>
      <c r="AF432" s="3">
        <f t="shared" si="97"/>
        <v>1.0972552492817014</v>
      </c>
      <c r="AG432" s="7">
        <f t="shared" si="91"/>
        <v>0.93756792786294063</v>
      </c>
      <c r="AH432">
        <f t="shared" si="98"/>
        <v>6.3874726590275107E-5</v>
      </c>
    </row>
    <row r="433" spans="13:34" x14ac:dyDescent="0.45">
      <c r="M433">
        <f t="shared" si="92"/>
        <v>421</v>
      </c>
      <c r="N433" s="2">
        <f t="shared" si="89"/>
        <v>1.028820928809415</v>
      </c>
      <c r="O433" s="3">
        <f t="shared" si="93"/>
        <v>1.0974977481497752</v>
      </c>
      <c r="P433" s="7">
        <f t="shared" si="94"/>
        <v>0.9374241820029795</v>
      </c>
      <c r="Q433" s="5">
        <f t="shared" si="95"/>
        <v>3.7771958773133148E-4</v>
      </c>
      <c r="AD433">
        <f t="shared" si="96"/>
        <v>421</v>
      </c>
      <c r="AE433" s="2">
        <f t="shared" si="90"/>
        <v>1.028820928809415</v>
      </c>
      <c r="AF433" s="3">
        <f t="shared" si="97"/>
        <v>1.0974977481497752</v>
      </c>
      <c r="AG433" s="7">
        <f t="shared" si="91"/>
        <v>0.9374241820029795</v>
      </c>
      <c r="AH433">
        <f t="shared" si="98"/>
        <v>6.3879047925151643E-5</v>
      </c>
    </row>
    <row r="434" spans="13:34" x14ac:dyDescent="0.45">
      <c r="M434">
        <f t="shared" si="92"/>
        <v>422</v>
      </c>
      <c r="N434" s="2">
        <f t="shared" si="89"/>
        <v>1.0288905319216111</v>
      </c>
      <c r="O434" s="3">
        <f t="shared" si="93"/>
        <v>1.0977403006113047</v>
      </c>
      <c r="P434" s="7">
        <f t="shared" si="94"/>
        <v>0.93728045818181871</v>
      </c>
      <c r="Q434" s="5">
        <f t="shared" si="95"/>
        <v>3.7774514170103342E-4</v>
      </c>
      <c r="AD434">
        <f t="shared" si="96"/>
        <v>422</v>
      </c>
      <c r="AE434" s="2">
        <f t="shared" si="90"/>
        <v>1.0288905319216111</v>
      </c>
      <c r="AF434" s="3">
        <f t="shared" si="97"/>
        <v>1.0977403006113047</v>
      </c>
      <c r="AG434" s="7">
        <f t="shared" si="91"/>
        <v>0.93728045818181871</v>
      </c>
      <c r="AH434">
        <f t="shared" si="98"/>
        <v>6.3883369552380638E-5</v>
      </c>
    </row>
    <row r="435" spans="13:34" x14ac:dyDescent="0.45">
      <c r="M435">
        <f t="shared" si="92"/>
        <v>423</v>
      </c>
      <c r="N435" s="2">
        <f t="shared" si="89"/>
        <v>1.0289601397426864</v>
      </c>
      <c r="O435" s="3">
        <f t="shared" si="93"/>
        <v>1.0979829066781353</v>
      </c>
      <c r="P435" s="7">
        <f t="shared" si="94"/>
        <v>0.93713675639607907</v>
      </c>
      <c r="Q435" s="5">
        <f t="shared" si="95"/>
        <v>3.7777069739954538E-4</v>
      </c>
      <c r="AD435">
        <f t="shared" si="96"/>
        <v>423</v>
      </c>
      <c r="AE435" s="2">
        <f t="shared" si="90"/>
        <v>1.0289601397426864</v>
      </c>
      <c r="AF435" s="3">
        <f t="shared" si="97"/>
        <v>1.0979829066781353</v>
      </c>
      <c r="AG435" s="7">
        <f t="shared" si="91"/>
        <v>0.93713675639607907</v>
      </c>
      <c r="AH435">
        <f t="shared" si="98"/>
        <v>6.3887691471981934E-5</v>
      </c>
    </row>
    <row r="436" spans="13:34" x14ac:dyDescent="0.45">
      <c r="M436">
        <f t="shared" si="92"/>
        <v>424</v>
      </c>
      <c r="N436" s="2">
        <f t="shared" si="89"/>
        <v>1.0290297522729588</v>
      </c>
      <c r="O436" s="3">
        <f t="shared" si="93"/>
        <v>1.0982255663621125</v>
      </c>
      <c r="P436" s="7">
        <f t="shared" si="94"/>
        <v>0.93699307664238241</v>
      </c>
      <c r="Q436" s="5">
        <f t="shared" si="95"/>
        <v>3.7779625482698402E-4</v>
      </c>
      <c r="AD436">
        <f t="shared" si="96"/>
        <v>424</v>
      </c>
      <c r="AE436" s="2">
        <f t="shared" si="90"/>
        <v>1.0290297522729588</v>
      </c>
      <c r="AF436" s="3">
        <f t="shared" si="97"/>
        <v>1.0982255663621125</v>
      </c>
      <c r="AG436" s="7">
        <f t="shared" si="91"/>
        <v>0.93699307664238241</v>
      </c>
      <c r="AH436">
        <f t="shared" si="98"/>
        <v>6.3892013683975235E-5</v>
      </c>
    </row>
    <row r="437" spans="13:34" x14ac:dyDescent="0.45">
      <c r="M437">
        <f t="shared" si="92"/>
        <v>425</v>
      </c>
      <c r="N437" s="2">
        <f t="shared" si="89"/>
        <v>1.0290993695127475</v>
      </c>
      <c r="O437" s="3">
        <f t="shared" si="93"/>
        <v>1.0984682796750875</v>
      </c>
      <c r="P437" s="7">
        <f t="shared" si="94"/>
        <v>0.93684941891735063</v>
      </c>
      <c r="Q437" s="5">
        <f t="shared" si="95"/>
        <v>3.7782181398346659E-4</v>
      </c>
      <c r="AD437">
        <f t="shared" si="96"/>
        <v>425</v>
      </c>
      <c r="AE437" s="2">
        <f t="shared" si="90"/>
        <v>1.0290993695127475</v>
      </c>
      <c r="AF437" s="3">
        <f t="shared" si="97"/>
        <v>1.0984682796750875</v>
      </c>
      <c r="AG437" s="7">
        <f t="shared" si="91"/>
        <v>0.93684941891735063</v>
      </c>
      <c r="AH437">
        <f t="shared" si="98"/>
        <v>6.389633618838037E-5</v>
      </c>
    </row>
    <row r="438" spans="13:34" x14ac:dyDescent="0.45">
      <c r="M438">
        <f t="shared" si="92"/>
        <v>426</v>
      </c>
      <c r="N438" s="2">
        <f t="shared" si="89"/>
        <v>1.0291689914623712</v>
      </c>
      <c r="O438" s="3">
        <f t="shared" si="93"/>
        <v>1.0987110466289123</v>
      </c>
      <c r="P438" s="7">
        <f t="shared" si="94"/>
        <v>0.93670578321760622</v>
      </c>
      <c r="Q438" s="5">
        <f t="shared" si="95"/>
        <v>3.7784737486911009E-4</v>
      </c>
      <c r="AD438">
        <f t="shared" si="96"/>
        <v>426</v>
      </c>
      <c r="AE438" s="2">
        <f t="shared" si="90"/>
        <v>1.0291689914623712</v>
      </c>
      <c r="AF438" s="3">
        <f t="shared" si="97"/>
        <v>1.0987110466289123</v>
      </c>
      <c r="AG438" s="7">
        <f t="shared" si="91"/>
        <v>0.93670578321760622</v>
      </c>
      <c r="AH438">
        <f t="shared" si="98"/>
        <v>6.3900658985217138E-5</v>
      </c>
    </row>
    <row r="439" spans="13:34" x14ac:dyDescent="0.45">
      <c r="M439">
        <f t="shared" si="92"/>
        <v>427</v>
      </c>
      <c r="N439" s="2">
        <f t="shared" si="89"/>
        <v>1.029238618122148</v>
      </c>
      <c r="O439" s="3">
        <f t="shared" si="93"/>
        <v>1.0989538672354409</v>
      </c>
      <c r="P439" s="7">
        <f t="shared" si="94"/>
        <v>0.93656216953977289</v>
      </c>
      <c r="Q439" s="5">
        <f t="shared" si="95"/>
        <v>3.7787293748403129E-4</v>
      </c>
      <c r="AD439">
        <f t="shared" si="96"/>
        <v>427</v>
      </c>
      <c r="AE439" s="2">
        <f t="shared" si="90"/>
        <v>1.029238618122148</v>
      </c>
      <c r="AF439" s="3">
        <f t="shared" si="97"/>
        <v>1.0989538672354409</v>
      </c>
      <c r="AG439" s="7">
        <f t="shared" si="91"/>
        <v>0.93656216953977289</v>
      </c>
      <c r="AH439">
        <f t="shared" si="98"/>
        <v>6.3904982074505285E-5</v>
      </c>
    </row>
    <row r="440" spans="13:34" x14ac:dyDescent="0.45">
      <c r="M440">
        <f t="shared" si="92"/>
        <v>428</v>
      </c>
      <c r="N440" s="2">
        <f t="shared" si="89"/>
        <v>1.0293082494923966</v>
      </c>
      <c r="O440" s="3">
        <f t="shared" si="93"/>
        <v>1.0991967415065313</v>
      </c>
      <c r="P440" s="7">
        <f t="shared" si="94"/>
        <v>0.93641857788047356</v>
      </c>
      <c r="Q440" s="5">
        <f t="shared" si="95"/>
        <v>3.7789850182834715E-4</v>
      </c>
      <c r="AD440">
        <f t="shared" si="96"/>
        <v>428</v>
      </c>
      <c r="AE440" s="2">
        <f t="shared" si="90"/>
        <v>1.0293082494923966</v>
      </c>
      <c r="AF440" s="3">
        <f t="shared" si="97"/>
        <v>1.0991967415065313</v>
      </c>
      <c r="AG440" s="7">
        <f t="shared" si="91"/>
        <v>0.93641857788047356</v>
      </c>
      <c r="AH440">
        <f t="shared" si="98"/>
        <v>6.3909305456264585E-5</v>
      </c>
    </row>
    <row r="441" spans="13:34" x14ac:dyDescent="0.45">
      <c r="M441">
        <f t="shared" si="92"/>
        <v>429</v>
      </c>
      <c r="N441" s="2">
        <f t="shared" si="89"/>
        <v>1.0293778855734363</v>
      </c>
      <c r="O441" s="3">
        <f t="shared" si="93"/>
        <v>1.099439669454044</v>
      </c>
      <c r="P441" s="7">
        <f t="shared" si="94"/>
        <v>0.93627500823633303</v>
      </c>
      <c r="Q441" s="5">
        <f t="shared" si="95"/>
        <v>3.7792406790217495E-4</v>
      </c>
      <c r="AD441">
        <f t="shared" si="96"/>
        <v>429</v>
      </c>
      <c r="AE441" s="2">
        <f t="shared" si="90"/>
        <v>1.0293778855734363</v>
      </c>
      <c r="AF441" s="3">
        <f t="shared" si="97"/>
        <v>1.099439669454044</v>
      </c>
      <c r="AG441" s="7">
        <f t="shared" si="91"/>
        <v>0.93627500823633303</v>
      </c>
      <c r="AH441">
        <f t="shared" si="98"/>
        <v>6.3913629130514879E-5</v>
      </c>
    </row>
    <row r="442" spans="13:34" x14ac:dyDescent="0.45">
      <c r="M442">
        <f t="shared" si="92"/>
        <v>430</v>
      </c>
      <c r="N442" s="2">
        <f t="shared" si="89"/>
        <v>1.0294475263655853</v>
      </c>
      <c r="O442" s="3">
        <f t="shared" si="93"/>
        <v>1.0996826510898416</v>
      </c>
      <c r="P442" s="7">
        <f t="shared" si="94"/>
        <v>0.93613146060397545</v>
      </c>
      <c r="Q442" s="5">
        <f t="shared" si="95"/>
        <v>3.7794963570563151E-4</v>
      </c>
      <c r="AD442">
        <f t="shared" si="96"/>
        <v>430</v>
      </c>
      <c r="AE442" s="2">
        <f t="shared" si="90"/>
        <v>1.0294475263655853</v>
      </c>
      <c r="AF442" s="3">
        <f t="shared" si="97"/>
        <v>1.0996826510898416</v>
      </c>
      <c r="AG442" s="7">
        <f t="shared" si="91"/>
        <v>0.93613146060397545</v>
      </c>
      <c r="AH442">
        <f t="shared" si="98"/>
        <v>6.3917953097275912E-5</v>
      </c>
    </row>
    <row r="443" spans="13:34" x14ac:dyDescent="0.45">
      <c r="M443">
        <f t="shared" si="92"/>
        <v>431</v>
      </c>
      <c r="N443" s="2">
        <f t="shared" si="89"/>
        <v>1.0295171718691625</v>
      </c>
      <c r="O443" s="3">
        <f t="shared" si="93"/>
        <v>1.0999256864257894</v>
      </c>
      <c r="P443" s="7">
        <f t="shared" si="94"/>
        <v>0.9359879349800263</v>
      </c>
      <c r="Q443" s="5">
        <f t="shared" si="95"/>
        <v>3.7797520523883392E-4</v>
      </c>
      <c r="AD443">
        <f t="shared" si="96"/>
        <v>431</v>
      </c>
      <c r="AE443" s="2">
        <f t="shared" si="90"/>
        <v>1.0295171718691625</v>
      </c>
      <c r="AF443" s="3">
        <f t="shared" si="97"/>
        <v>1.0999256864257894</v>
      </c>
      <c r="AG443" s="7">
        <f t="shared" si="91"/>
        <v>0.9359879349800263</v>
      </c>
      <c r="AH443">
        <f t="shared" si="98"/>
        <v>6.3922277356567498E-5</v>
      </c>
    </row>
    <row r="444" spans="13:34" x14ac:dyDescent="0.45">
      <c r="M444">
        <f t="shared" si="92"/>
        <v>432</v>
      </c>
      <c r="N444" s="2">
        <f t="shared" si="89"/>
        <v>1.0295868220844864</v>
      </c>
      <c r="O444" s="3">
        <f t="shared" si="93"/>
        <v>1.1001687754737548</v>
      </c>
      <c r="P444" s="7">
        <f t="shared" si="94"/>
        <v>0.93584443136111151</v>
      </c>
      <c r="Q444" s="5">
        <f t="shared" si="95"/>
        <v>3.780007765018991E-4</v>
      </c>
      <c r="AD444">
        <f t="shared" si="96"/>
        <v>432</v>
      </c>
      <c r="AE444" s="2">
        <f t="shared" si="90"/>
        <v>1.0295868220844864</v>
      </c>
      <c r="AF444" s="3">
        <f t="shared" si="97"/>
        <v>1.1001687754737548</v>
      </c>
      <c r="AG444" s="7">
        <f t="shared" si="91"/>
        <v>0.93584443136111151</v>
      </c>
      <c r="AH444">
        <f t="shared" si="98"/>
        <v>6.3926601908409397E-5</v>
      </c>
    </row>
    <row r="445" spans="13:34" x14ac:dyDescent="0.45">
      <c r="M445">
        <f t="shared" si="92"/>
        <v>433</v>
      </c>
      <c r="N445" s="2">
        <f t="shared" si="89"/>
        <v>1.0296564770118763</v>
      </c>
      <c r="O445" s="3">
        <f t="shared" si="93"/>
        <v>1.1004119182456091</v>
      </c>
      <c r="P445" s="7">
        <f t="shared" si="94"/>
        <v>0.93570094974385731</v>
      </c>
      <c r="Q445" s="5">
        <f t="shared" si="95"/>
        <v>3.7802634949494427E-4</v>
      </c>
      <c r="AD445">
        <f t="shared" si="96"/>
        <v>433</v>
      </c>
      <c r="AE445" s="2">
        <f t="shared" si="90"/>
        <v>1.0296564770118763</v>
      </c>
      <c r="AF445" s="3">
        <f t="shared" si="97"/>
        <v>1.1004119182456091</v>
      </c>
      <c r="AG445" s="7">
        <f t="shared" si="91"/>
        <v>0.93570094974385731</v>
      </c>
      <c r="AH445">
        <f t="shared" si="98"/>
        <v>6.3930926752821449E-5</v>
      </c>
    </row>
    <row r="446" spans="13:34" x14ac:dyDescent="0.45">
      <c r="M446">
        <f t="shared" si="92"/>
        <v>434</v>
      </c>
      <c r="N446" s="2">
        <f t="shared" si="89"/>
        <v>1.0297261366516504</v>
      </c>
      <c r="O446" s="3">
        <f t="shared" si="93"/>
        <v>1.1006551147532262</v>
      </c>
      <c r="P446" s="7">
        <f t="shared" si="94"/>
        <v>0.93555749012488931</v>
      </c>
      <c r="Q446" s="5">
        <f t="shared" si="95"/>
        <v>3.7805192421808625E-4</v>
      </c>
      <c r="AD446">
        <f t="shared" si="96"/>
        <v>434</v>
      </c>
      <c r="AE446" s="2">
        <f t="shared" si="90"/>
        <v>1.0297261366516504</v>
      </c>
      <c r="AF446" s="3">
        <f t="shared" si="97"/>
        <v>1.1006551147532262</v>
      </c>
      <c r="AG446" s="7">
        <f t="shared" si="91"/>
        <v>0.93555749012488931</v>
      </c>
      <c r="AH446">
        <f t="shared" si="98"/>
        <v>6.3935251889823402E-5</v>
      </c>
    </row>
    <row r="447" spans="13:34" x14ac:dyDescent="0.45">
      <c r="M447">
        <f t="shared" si="92"/>
        <v>435</v>
      </c>
      <c r="N447" s="2">
        <f t="shared" si="89"/>
        <v>1.0297958010041277</v>
      </c>
      <c r="O447" s="3">
        <f t="shared" si="93"/>
        <v>1.1008983650084807</v>
      </c>
      <c r="P447" s="7">
        <f t="shared" si="94"/>
        <v>0.9354140525008362</v>
      </c>
      <c r="Q447" s="5">
        <f t="shared" si="95"/>
        <v>3.7807750067144218E-4</v>
      </c>
      <c r="AD447">
        <f t="shared" si="96"/>
        <v>435</v>
      </c>
      <c r="AE447" s="2">
        <f t="shared" si="90"/>
        <v>1.0297958010041277</v>
      </c>
      <c r="AF447" s="3">
        <f t="shared" si="97"/>
        <v>1.1008983650084807</v>
      </c>
      <c r="AG447" s="7">
        <f t="shared" si="91"/>
        <v>0.9354140525008362</v>
      </c>
      <c r="AH447">
        <f t="shared" si="98"/>
        <v>6.3939577319435068E-5</v>
      </c>
    </row>
    <row r="448" spans="13:34" x14ac:dyDescent="0.45">
      <c r="M448">
        <f t="shared" si="92"/>
        <v>436</v>
      </c>
      <c r="N448" s="2">
        <f t="shared" si="89"/>
        <v>1.0298654700696273</v>
      </c>
      <c r="O448" s="3">
        <f t="shared" si="93"/>
        <v>1.1011416690232516</v>
      </c>
      <c r="P448" s="7">
        <f t="shared" si="94"/>
        <v>0.93527063686832534</v>
      </c>
      <c r="Q448" s="5">
        <f t="shared" si="95"/>
        <v>3.7810307885512921E-4</v>
      </c>
      <c r="AD448">
        <f t="shared" si="96"/>
        <v>436</v>
      </c>
      <c r="AE448" s="2">
        <f t="shared" si="90"/>
        <v>1.0298654700696273</v>
      </c>
      <c r="AF448" s="3">
        <f t="shared" si="97"/>
        <v>1.1011416690232516</v>
      </c>
      <c r="AG448" s="7">
        <f t="shared" si="91"/>
        <v>0.93527063686832534</v>
      </c>
      <c r="AH448">
        <f t="shared" si="98"/>
        <v>6.3943903041676248E-5</v>
      </c>
    </row>
    <row r="449" spans="13:34" x14ac:dyDescent="0.45">
      <c r="M449">
        <f t="shared" si="92"/>
        <v>437</v>
      </c>
      <c r="N449" s="2">
        <f t="shared" si="89"/>
        <v>1.0299351438484674</v>
      </c>
      <c r="O449" s="3">
        <f t="shared" si="93"/>
        <v>1.1013850268094196</v>
      </c>
      <c r="P449" s="7">
        <f t="shared" si="94"/>
        <v>0.93512724322398499</v>
      </c>
      <c r="Q449" s="5">
        <f t="shared" si="95"/>
        <v>3.7812865876926416E-4</v>
      </c>
      <c r="AD449">
        <f t="shared" si="96"/>
        <v>437</v>
      </c>
      <c r="AE449" s="2">
        <f t="shared" si="90"/>
        <v>1.0299351438484674</v>
      </c>
      <c r="AF449" s="3">
        <f t="shared" si="97"/>
        <v>1.1013850268094196</v>
      </c>
      <c r="AG449" s="7">
        <f t="shared" si="91"/>
        <v>0.93512724322398499</v>
      </c>
      <c r="AH449">
        <f t="shared" si="98"/>
        <v>6.3948229056566729E-5</v>
      </c>
    </row>
    <row r="450" spans="13:34" x14ac:dyDescent="0.45">
      <c r="M450">
        <f t="shared" si="92"/>
        <v>438</v>
      </c>
      <c r="N450" s="2">
        <f t="shared" si="89"/>
        <v>1.0300048223409677</v>
      </c>
      <c r="O450" s="3">
        <f t="shared" si="93"/>
        <v>1.1016284383788693</v>
      </c>
      <c r="P450" s="7">
        <f t="shared" si="94"/>
        <v>0.93498387156444396</v>
      </c>
      <c r="Q450" s="5">
        <f t="shared" si="95"/>
        <v>3.7815424041396436E-4</v>
      </c>
      <c r="AD450">
        <f t="shared" si="96"/>
        <v>438</v>
      </c>
      <c r="AE450" s="2">
        <f t="shared" si="90"/>
        <v>1.0300048223409677</v>
      </c>
      <c r="AF450" s="3">
        <f t="shared" si="97"/>
        <v>1.1016284383788693</v>
      </c>
      <c r="AG450" s="7">
        <f t="shared" si="91"/>
        <v>0.93498387156444396</v>
      </c>
      <c r="AH450">
        <f t="shared" si="98"/>
        <v>6.3952555364126323E-5</v>
      </c>
    </row>
    <row r="451" spans="13:34" x14ac:dyDescent="0.45">
      <c r="M451">
        <f t="shared" si="92"/>
        <v>439</v>
      </c>
      <c r="N451" s="2">
        <f t="shared" si="89"/>
        <v>1.0300745055474465</v>
      </c>
      <c r="O451" s="3">
        <f t="shared" si="93"/>
        <v>1.1018719037434868</v>
      </c>
      <c r="P451" s="7">
        <f t="shared" si="94"/>
        <v>0.93484052188633127</v>
      </c>
      <c r="Q451" s="5">
        <f t="shared" si="95"/>
        <v>3.7817982378934671E-4</v>
      </c>
      <c r="AD451">
        <f t="shared" si="96"/>
        <v>439</v>
      </c>
      <c r="AE451" s="2">
        <f t="shared" si="90"/>
        <v>1.0300745055474465</v>
      </c>
      <c r="AF451" s="3">
        <f t="shared" si="97"/>
        <v>1.1018719037434868</v>
      </c>
      <c r="AG451" s="7">
        <f t="shared" si="91"/>
        <v>0.93484052188633127</v>
      </c>
      <c r="AH451">
        <f t="shared" si="98"/>
        <v>6.3956881964374806E-5</v>
      </c>
    </row>
    <row r="452" spans="13:34" x14ac:dyDescent="0.45">
      <c r="M452">
        <f t="shared" si="92"/>
        <v>440</v>
      </c>
      <c r="N452" s="2">
        <f t="shared" si="89"/>
        <v>1.0301441934682229</v>
      </c>
      <c r="O452" s="3">
        <f t="shared" si="93"/>
        <v>1.1021154229151602</v>
      </c>
      <c r="P452" s="7">
        <f t="shared" si="94"/>
        <v>0.93469719418627761</v>
      </c>
      <c r="Q452" s="5">
        <f t="shared" si="95"/>
        <v>3.7820540889552844E-4</v>
      </c>
      <c r="AD452">
        <f t="shared" si="96"/>
        <v>440</v>
      </c>
      <c r="AE452" s="2">
        <f t="shared" si="90"/>
        <v>1.0301441934682229</v>
      </c>
      <c r="AF452" s="3">
        <f t="shared" si="97"/>
        <v>1.1021154229151602</v>
      </c>
      <c r="AG452" s="7">
        <f t="shared" si="91"/>
        <v>0.93469719418627761</v>
      </c>
      <c r="AH452">
        <f t="shared" si="98"/>
        <v>6.3961208857332003E-5</v>
      </c>
    </row>
    <row r="453" spans="13:34" x14ac:dyDescent="0.45">
      <c r="M453">
        <f t="shared" si="92"/>
        <v>441</v>
      </c>
      <c r="N453" s="2">
        <f t="shared" si="89"/>
        <v>1.0302138861036156</v>
      </c>
      <c r="O453" s="3">
        <f t="shared" si="93"/>
        <v>1.1023589959057825</v>
      </c>
      <c r="P453" s="7">
        <f t="shared" si="94"/>
        <v>0.93455388846091203</v>
      </c>
      <c r="Q453" s="5">
        <f t="shared" si="95"/>
        <v>3.7823099573262641E-4</v>
      </c>
      <c r="AD453">
        <f t="shared" si="96"/>
        <v>441</v>
      </c>
      <c r="AE453" s="2">
        <f t="shared" si="90"/>
        <v>1.0302138861036156</v>
      </c>
      <c r="AF453" s="3">
        <f t="shared" si="97"/>
        <v>1.1023589959057825</v>
      </c>
      <c r="AG453" s="7">
        <f t="shared" si="91"/>
        <v>0.93455388846091203</v>
      </c>
      <c r="AH453">
        <f t="shared" si="98"/>
        <v>6.3965536043017688E-5</v>
      </c>
    </row>
    <row r="454" spans="13:34" x14ac:dyDescent="0.45">
      <c r="M454">
        <f t="shared" si="92"/>
        <v>442</v>
      </c>
      <c r="N454" s="2">
        <f t="shared" si="89"/>
        <v>1.0302835834539441</v>
      </c>
      <c r="O454" s="3">
        <f t="shared" si="93"/>
        <v>1.102602622727247</v>
      </c>
      <c r="P454" s="7">
        <f t="shared" si="94"/>
        <v>0.93441060470686677</v>
      </c>
      <c r="Q454" s="5">
        <f t="shared" si="95"/>
        <v>3.78256584300758E-4</v>
      </c>
      <c r="AD454">
        <f t="shared" si="96"/>
        <v>442</v>
      </c>
      <c r="AE454" s="2">
        <f t="shared" si="90"/>
        <v>1.0302835834539441</v>
      </c>
      <c r="AF454" s="3">
        <f t="shared" si="97"/>
        <v>1.102602622727247</v>
      </c>
      <c r="AG454" s="7">
        <f t="shared" si="91"/>
        <v>0.93441060470686677</v>
      </c>
      <c r="AH454">
        <f t="shared" si="98"/>
        <v>6.3969863521451715E-5</v>
      </c>
    </row>
    <row r="455" spans="13:34" x14ac:dyDescent="0.45">
      <c r="M455">
        <f t="shared" si="92"/>
        <v>443</v>
      </c>
      <c r="N455" s="2">
        <f t="shared" si="89"/>
        <v>1.0303532855195272</v>
      </c>
      <c r="O455" s="3">
        <f t="shared" si="93"/>
        <v>1.1028463033914513</v>
      </c>
      <c r="P455" s="7">
        <f t="shared" si="94"/>
        <v>0.9342673429207724</v>
      </c>
      <c r="Q455" s="5">
        <f t="shared" si="95"/>
        <v>3.7828217460004023E-4</v>
      </c>
      <c r="AD455">
        <f t="shared" si="96"/>
        <v>443</v>
      </c>
      <c r="AE455" s="2">
        <f t="shared" si="90"/>
        <v>1.0303532855195272</v>
      </c>
      <c r="AF455" s="3">
        <f t="shared" si="97"/>
        <v>1.1028463033914513</v>
      </c>
      <c r="AG455" s="7">
        <f t="shared" si="91"/>
        <v>0.9342673429207724</v>
      </c>
      <c r="AH455">
        <f t="shared" si="98"/>
        <v>6.3974191292653858E-5</v>
      </c>
    </row>
    <row r="456" spans="13:34" x14ac:dyDescent="0.45">
      <c r="M456">
        <f t="shared" si="92"/>
        <v>444</v>
      </c>
      <c r="N456" s="2">
        <f t="shared" si="89"/>
        <v>1.0304229923006838</v>
      </c>
      <c r="O456" s="3">
        <f t="shared" si="93"/>
        <v>1.1030900379102939</v>
      </c>
      <c r="P456" s="7">
        <f t="shared" si="94"/>
        <v>0.93412410309926164</v>
      </c>
      <c r="Q456" s="5">
        <f t="shared" si="95"/>
        <v>3.7830776663059021E-4</v>
      </c>
      <c r="AD456">
        <f t="shared" si="96"/>
        <v>444</v>
      </c>
      <c r="AE456" s="2">
        <f t="shared" si="90"/>
        <v>1.0304229923006838</v>
      </c>
      <c r="AF456" s="3">
        <f t="shared" si="97"/>
        <v>1.1030900379102939</v>
      </c>
      <c r="AG456" s="7">
        <f t="shared" si="91"/>
        <v>0.93412410309926164</v>
      </c>
      <c r="AH456">
        <f t="shared" si="98"/>
        <v>6.397851935664393E-5</v>
      </c>
    </row>
    <row r="457" spans="13:34" x14ac:dyDescent="0.45">
      <c r="M457">
        <f t="shared" si="92"/>
        <v>445</v>
      </c>
      <c r="N457" s="2">
        <f t="shared" si="89"/>
        <v>1.0304927037977325</v>
      </c>
      <c r="O457" s="3">
        <f t="shared" si="93"/>
        <v>1.103333826295678</v>
      </c>
      <c r="P457" s="7">
        <f t="shared" si="94"/>
        <v>0.93398088523896561</v>
      </c>
      <c r="Q457" s="5">
        <f t="shared" si="95"/>
        <v>3.7833336039252486E-4</v>
      </c>
      <c r="AD457">
        <f t="shared" si="96"/>
        <v>445</v>
      </c>
      <c r="AE457" s="2">
        <f t="shared" si="90"/>
        <v>1.0304927037977325</v>
      </c>
      <c r="AF457" s="3">
        <f t="shared" si="97"/>
        <v>1.103333826295678</v>
      </c>
      <c r="AG457" s="7">
        <f t="shared" si="91"/>
        <v>0.93398088523896561</v>
      </c>
      <c r="AH457">
        <f t="shared" si="98"/>
        <v>6.3982847713441705E-5</v>
      </c>
    </row>
    <row r="458" spans="13:34" x14ac:dyDescent="0.45">
      <c r="M458">
        <f t="shared" si="92"/>
        <v>446</v>
      </c>
      <c r="N458" s="2">
        <f t="shared" si="89"/>
        <v>1.0305624200109929</v>
      </c>
      <c r="O458" s="3">
        <f t="shared" si="93"/>
        <v>1.103577668559508</v>
      </c>
      <c r="P458" s="7">
        <f t="shared" si="94"/>
        <v>0.93383768933651812</v>
      </c>
      <c r="Q458" s="5">
        <f t="shared" si="95"/>
        <v>3.7835895588596161E-4</v>
      </c>
      <c r="AD458">
        <f t="shared" si="96"/>
        <v>446</v>
      </c>
      <c r="AE458" s="2">
        <f t="shared" si="90"/>
        <v>1.0305624200109929</v>
      </c>
      <c r="AF458" s="3">
        <f t="shared" si="97"/>
        <v>1.103577668559508</v>
      </c>
      <c r="AG458" s="7">
        <f t="shared" si="91"/>
        <v>0.93383768933651812</v>
      </c>
      <c r="AH458">
        <f t="shared" si="98"/>
        <v>6.3987176363067023E-5</v>
      </c>
    </row>
    <row r="459" spans="13:34" x14ac:dyDescent="0.45">
      <c r="M459">
        <f t="shared" si="92"/>
        <v>447</v>
      </c>
      <c r="N459" s="2">
        <f t="shared" si="89"/>
        <v>1.0306321409407839</v>
      </c>
      <c r="O459" s="3">
        <f t="shared" si="93"/>
        <v>1.1038215647136911</v>
      </c>
      <c r="P459" s="7">
        <f t="shared" si="94"/>
        <v>0.93369451538855286</v>
      </c>
      <c r="Q459" s="5">
        <f t="shared" si="95"/>
        <v>3.7838455311101749E-4</v>
      </c>
      <c r="AD459">
        <f t="shared" si="96"/>
        <v>447</v>
      </c>
      <c r="AE459" s="2">
        <f t="shared" si="90"/>
        <v>1.0306321409407839</v>
      </c>
      <c r="AF459" s="3">
        <f t="shared" si="97"/>
        <v>1.1038215647136911</v>
      </c>
      <c r="AG459" s="7">
        <f t="shared" si="91"/>
        <v>0.93369451538855286</v>
      </c>
      <c r="AH459">
        <f t="shared" si="98"/>
        <v>6.3991505305539711E-5</v>
      </c>
    </row>
    <row r="460" spans="13:34" x14ac:dyDescent="0.45">
      <c r="M460">
        <f t="shared" si="92"/>
        <v>448</v>
      </c>
      <c r="N460" s="2">
        <f t="shared" si="89"/>
        <v>1.030701866587425</v>
      </c>
      <c r="O460" s="3">
        <f t="shared" si="93"/>
        <v>1.104065514770137</v>
      </c>
      <c r="P460" s="7">
        <f t="shared" si="94"/>
        <v>0.93355136339170408</v>
      </c>
      <c r="Q460" s="5">
        <f t="shared" si="95"/>
        <v>3.7841015206780976E-4</v>
      </c>
      <c r="AD460">
        <f t="shared" si="96"/>
        <v>448</v>
      </c>
      <c r="AE460" s="2">
        <f t="shared" si="90"/>
        <v>1.030701866587425</v>
      </c>
      <c r="AF460" s="3">
        <f t="shared" si="97"/>
        <v>1.104065514770137</v>
      </c>
      <c r="AG460" s="7">
        <f t="shared" si="91"/>
        <v>0.93355136339170408</v>
      </c>
      <c r="AH460">
        <f t="shared" si="98"/>
        <v>6.3995834540879585E-5</v>
      </c>
    </row>
    <row r="461" spans="13:34" x14ac:dyDescent="0.45">
      <c r="M461">
        <f t="shared" si="92"/>
        <v>449</v>
      </c>
      <c r="N461" s="2">
        <f t="shared" si="89"/>
        <v>1.0307715969512345</v>
      </c>
      <c r="O461" s="3">
        <f t="shared" si="93"/>
        <v>1.1043095187407592</v>
      </c>
      <c r="P461" s="7">
        <f t="shared" si="94"/>
        <v>0.93340823334260514</v>
      </c>
      <c r="Q461" s="5">
        <f t="shared" si="95"/>
        <v>3.784357527564553E-4</v>
      </c>
      <c r="AD461">
        <f t="shared" si="96"/>
        <v>449</v>
      </c>
      <c r="AE461" s="2">
        <f t="shared" si="90"/>
        <v>1.0307715969512345</v>
      </c>
      <c r="AF461" s="3">
        <f t="shared" si="97"/>
        <v>1.1043095187407592</v>
      </c>
      <c r="AG461" s="7">
        <f t="shared" si="91"/>
        <v>0.93340823334260514</v>
      </c>
      <c r="AH461">
        <f t="shared" si="98"/>
        <v>6.4000164069106402E-5</v>
      </c>
    </row>
    <row r="462" spans="13:34" x14ac:dyDescent="0.45">
      <c r="M462">
        <f t="shared" si="92"/>
        <v>450</v>
      </c>
      <c r="N462" s="2">
        <f t="shared" ref="N462:N525" si="99">$N$13*(1+$N$5)^M461</f>
        <v>1.030841332032532</v>
      </c>
      <c r="O462" s="3">
        <f t="shared" si="93"/>
        <v>1.104553576637473</v>
      </c>
      <c r="P462" s="7">
        <f t="shared" si="94"/>
        <v>0.93326512523789129</v>
      </c>
      <c r="Q462" s="5">
        <f t="shared" si="95"/>
        <v>3.7846135517707148E-4</v>
      </c>
      <c r="AD462">
        <f t="shared" si="96"/>
        <v>450</v>
      </c>
      <c r="AE462" s="2">
        <f t="shared" ref="AE462:AE525" si="100">$N$13*(1+$N$5)^AD461</f>
        <v>1.030841332032532</v>
      </c>
      <c r="AF462" s="3">
        <f t="shared" si="97"/>
        <v>1.104553576637473</v>
      </c>
      <c r="AG462" s="7">
        <f t="shared" ref="AG462:AG525" si="101">AE462/AF462</f>
        <v>0.93326512523789129</v>
      </c>
      <c r="AH462">
        <f t="shared" si="98"/>
        <v>6.4004493890240018E-5</v>
      </c>
    </row>
    <row r="463" spans="13:34" x14ac:dyDescent="0.45">
      <c r="M463">
        <f t="shared" ref="M463:M526" si="102">M462+1</f>
        <v>451</v>
      </c>
      <c r="N463" s="2">
        <f t="shared" si="99"/>
        <v>1.030911071831637</v>
      </c>
      <c r="O463" s="3">
        <f t="shared" ref="O463:O526" si="103">(1+$N$6)^M463</f>
        <v>1.1047976884721957</v>
      </c>
      <c r="P463" s="7">
        <f t="shared" ref="P463:P526" si="104">N463/O463</f>
        <v>0.93312203907419899</v>
      </c>
      <c r="Q463" s="5">
        <f t="shared" ref="Q463:Q526" si="105">$Q$13*N463</f>
        <v>3.7848695932977554E-4</v>
      </c>
      <c r="AD463">
        <f t="shared" ref="AD463:AD526" si="106">AD462+1</f>
        <v>451</v>
      </c>
      <c r="AE463" s="2">
        <f t="shared" si="100"/>
        <v>1.030911071831637</v>
      </c>
      <c r="AF463" s="3">
        <f t="shared" ref="AF463:AF526" si="107">(1+$N$6)^AD463</f>
        <v>1.1047976884721957</v>
      </c>
      <c r="AG463" s="7">
        <f t="shared" si="101"/>
        <v>0.93312203907419899</v>
      </c>
      <c r="AH463">
        <f t="shared" ref="AH463:AH526" si="108">$AH$13*AE463</f>
        <v>6.4008824004300273E-5</v>
      </c>
    </row>
    <row r="464" spans="13:34" x14ac:dyDescent="0.45">
      <c r="M464">
        <f t="shared" si="102"/>
        <v>452</v>
      </c>
      <c r="N464" s="2">
        <f t="shared" si="99"/>
        <v>1.0309808163488678</v>
      </c>
      <c r="O464" s="3">
        <f t="shared" si="103"/>
        <v>1.1050418542568479</v>
      </c>
      <c r="P464" s="7">
        <f t="shared" si="104"/>
        <v>0.93297897484816372</v>
      </c>
      <c r="Q464" s="5">
        <f t="shared" si="105"/>
        <v>3.7851256521468447E-4</v>
      </c>
      <c r="AD464">
        <f t="shared" si="106"/>
        <v>452</v>
      </c>
      <c r="AE464" s="2">
        <f t="shared" si="100"/>
        <v>1.0309808163488678</v>
      </c>
      <c r="AF464" s="3">
        <f t="shared" si="107"/>
        <v>1.1050418542568479</v>
      </c>
      <c r="AG464" s="7">
        <f t="shared" si="101"/>
        <v>0.93297897484816372</v>
      </c>
      <c r="AH464">
        <f t="shared" si="108"/>
        <v>6.4013154411306927E-5</v>
      </c>
    </row>
    <row r="465" spans="13:34" x14ac:dyDescent="0.45">
      <c r="M465">
        <f t="shared" si="102"/>
        <v>453</v>
      </c>
      <c r="N465" s="2">
        <f t="shared" si="99"/>
        <v>1.0310505655845441</v>
      </c>
      <c r="O465" s="3">
        <f t="shared" si="103"/>
        <v>1.1052860740033534</v>
      </c>
      <c r="P465" s="7">
        <f t="shared" si="104"/>
        <v>0.9328359325564215</v>
      </c>
      <c r="Q465" s="5">
        <f t="shared" si="105"/>
        <v>3.7853817283191549E-4</v>
      </c>
      <c r="AD465">
        <f t="shared" si="106"/>
        <v>453</v>
      </c>
      <c r="AE465" s="2">
        <f t="shared" si="100"/>
        <v>1.0310505655845441</v>
      </c>
      <c r="AF465" s="3">
        <f t="shared" si="107"/>
        <v>1.1052860740033534</v>
      </c>
      <c r="AG465" s="7">
        <f t="shared" si="101"/>
        <v>0.9328359325564215</v>
      </c>
      <c r="AH465">
        <f t="shared" si="108"/>
        <v>6.4017485111279821E-5</v>
      </c>
    </row>
    <row r="466" spans="13:34" x14ac:dyDescent="0.45">
      <c r="M466">
        <f t="shared" si="102"/>
        <v>454</v>
      </c>
      <c r="N466" s="2">
        <f t="shared" si="99"/>
        <v>1.0311203195389853</v>
      </c>
      <c r="O466" s="3">
        <f t="shared" si="103"/>
        <v>1.1055303477236373</v>
      </c>
      <c r="P466" s="7">
        <f t="shared" si="104"/>
        <v>0.93269291219561057</v>
      </c>
      <c r="Q466" s="5">
        <f t="shared" si="105"/>
        <v>3.7856378218158594E-4</v>
      </c>
      <c r="AD466">
        <f t="shared" si="106"/>
        <v>454</v>
      </c>
      <c r="AE466" s="2">
        <f t="shared" si="100"/>
        <v>1.0311203195389853</v>
      </c>
      <c r="AF466" s="3">
        <f t="shared" si="107"/>
        <v>1.1055303477236373</v>
      </c>
      <c r="AG466" s="7">
        <f t="shared" si="101"/>
        <v>0.93269291219561057</v>
      </c>
      <c r="AH466">
        <f t="shared" si="108"/>
        <v>6.4021816104238796E-5</v>
      </c>
    </row>
    <row r="467" spans="13:34" x14ac:dyDescent="0.45">
      <c r="M467">
        <f t="shared" si="102"/>
        <v>455</v>
      </c>
      <c r="N467" s="2">
        <f t="shared" si="99"/>
        <v>1.0311900782125103</v>
      </c>
      <c r="O467" s="3">
        <f t="shared" si="103"/>
        <v>1.1057746754296287</v>
      </c>
      <c r="P467" s="7">
        <f t="shared" si="104"/>
        <v>0.93254991376236762</v>
      </c>
      <c r="Q467" s="5">
        <f t="shared" si="105"/>
        <v>3.7858939326381288E-4</v>
      </c>
      <c r="AD467">
        <f t="shared" si="106"/>
        <v>455</v>
      </c>
      <c r="AE467" s="2">
        <f t="shared" si="100"/>
        <v>1.0311900782125103</v>
      </c>
      <c r="AF467" s="3">
        <f t="shared" si="107"/>
        <v>1.1057746754296287</v>
      </c>
      <c r="AG467" s="7">
        <f t="shared" si="101"/>
        <v>0.93254991376236762</v>
      </c>
      <c r="AH467">
        <f t="shared" si="108"/>
        <v>6.4026147390203639E-5</v>
      </c>
    </row>
    <row r="468" spans="13:34" x14ac:dyDescent="0.45">
      <c r="M468">
        <f t="shared" si="102"/>
        <v>456</v>
      </c>
      <c r="N468" s="2">
        <f t="shared" si="99"/>
        <v>1.0312598416054386</v>
      </c>
      <c r="O468" s="3">
        <f t="shared" si="103"/>
        <v>1.1060190571332584</v>
      </c>
      <c r="P468" s="7">
        <f t="shared" si="104"/>
        <v>0.93240693725333113</v>
      </c>
      <c r="Q468" s="5">
        <f t="shared" si="105"/>
        <v>3.786150060787136E-4</v>
      </c>
      <c r="AD468">
        <f t="shared" si="106"/>
        <v>456</v>
      </c>
      <c r="AE468" s="2">
        <f t="shared" si="100"/>
        <v>1.0312598416054386</v>
      </c>
      <c r="AF468" s="3">
        <f t="shared" si="107"/>
        <v>1.1060190571332584</v>
      </c>
      <c r="AG468" s="7">
        <f t="shared" si="101"/>
        <v>0.93240693725333113</v>
      </c>
      <c r="AH468">
        <f t="shared" si="108"/>
        <v>6.4030478969194217E-5</v>
      </c>
    </row>
    <row r="469" spans="13:34" x14ac:dyDescent="0.45">
      <c r="M469">
        <f t="shared" si="102"/>
        <v>457</v>
      </c>
      <c r="N469" s="2">
        <f t="shared" si="99"/>
        <v>1.0313296097180895</v>
      </c>
      <c r="O469" s="3">
        <f t="shared" si="103"/>
        <v>1.1062634928464601</v>
      </c>
      <c r="P469" s="7">
        <f t="shared" si="104"/>
        <v>0.93226398266513999</v>
      </c>
      <c r="Q469" s="5">
        <f t="shared" si="105"/>
        <v>3.7864062062640543E-4</v>
      </c>
      <c r="AD469">
        <f t="shared" si="106"/>
        <v>457</v>
      </c>
      <c r="AE469" s="2">
        <f t="shared" si="100"/>
        <v>1.0313296097180895</v>
      </c>
      <c r="AF469" s="3">
        <f t="shared" si="107"/>
        <v>1.1062634928464601</v>
      </c>
      <c r="AG469" s="7">
        <f t="shared" si="101"/>
        <v>0.93226398266513999</v>
      </c>
      <c r="AH469">
        <f t="shared" si="108"/>
        <v>6.4034810841230317E-5</v>
      </c>
    </row>
    <row r="470" spans="13:34" x14ac:dyDescent="0.45">
      <c r="M470">
        <f t="shared" si="102"/>
        <v>458</v>
      </c>
      <c r="N470" s="2">
        <f t="shared" si="99"/>
        <v>1.0313993825507819</v>
      </c>
      <c r="O470" s="3">
        <f t="shared" si="103"/>
        <v>1.1065079825811708</v>
      </c>
      <c r="P470" s="7">
        <f t="shared" si="104"/>
        <v>0.93212104999443224</v>
      </c>
      <c r="Q470" s="5">
        <f t="shared" si="105"/>
        <v>3.7866623690700529E-4</v>
      </c>
      <c r="AD470">
        <f t="shared" si="106"/>
        <v>458</v>
      </c>
      <c r="AE470" s="2">
        <f t="shared" si="100"/>
        <v>1.0313993825507819</v>
      </c>
      <c r="AF470" s="3">
        <f t="shared" si="107"/>
        <v>1.1065079825811708</v>
      </c>
      <c r="AG470" s="7">
        <f t="shared" si="101"/>
        <v>0.93212104999443224</v>
      </c>
      <c r="AH470">
        <f t="shared" si="108"/>
        <v>6.4039143006331767E-5</v>
      </c>
    </row>
    <row r="471" spans="13:34" x14ac:dyDescent="0.45">
      <c r="M471">
        <f t="shared" si="102"/>
        <v>459</v>
      </c>
      <c r="N471" s="2">
        <f t="shared" si="99"/>
        <v>1.0314691601038355</v>
      </c>
      <c r="O471" s="3">
        <f t="shared" si="103"/>
        <v>1.1067525263493283</v>
      </c>
      <c r="P471" s="7">
        <f t="shared" si="104"/>
        <v>0.931978139237849</v>
      </c>
      <c r="Q471" s="5">
        <f t="shared" si="105"/>
        <v>3.7869185492063066E-4</v>
      </c>
      <c r="AD471">
        <f t="shared" si="106"/>
        <v>459</v>
      </c>
      <c r="AE471" s="2">
        <f t="shared" si="100"/>
        <v>1.0314691601038355</v>
      </c>
      <c r="AF471" s="3">
        <f t="shared" si="107"/>
        <v>1.1067525263493283</v>
      </c>
      <c r="AG471" s="7">
        <f t="shared" si="101"/>
        <v>0.931978139237849</v>
      </c>
      <c r="AH471">
        <f t="shared" si="108"/>
        <v>6.4043475464518421E-5</v>
      </c>
    </row>
    <row r="472" spans="13:34" x14ac:dyDescent="0.45">
      <c r="M472">
        <f t="shared" si="102"/>
        <v>460</v>
      </c>
      <c r="N472" s="2">
        <f t="shared" si="99"/>
        <v>1.0315389423775696</v>
      </c>
      <c r="O472" s="3">
        <f t="shared" si="103"/>
        <v>1.1069971241628751</v>
      </c>
      <c r="P472" s="7">
        <f t="shared" si="104"/>
        <v>0.93183525039202975</v>
      </c>
      <c r="Q472" s="5">
        <f t="shared" si="105"/>
        <v>3.7871747466739874E-4</v>
      </c>
      <c r="AD472">
        <f t="shared" si="106"/>
        <v>460</v>
      </c>
      <c r="AE472" s="2">
        <f t="shared" si="100"/>
        <v>1.0315389423775696</v>
      </c>
      <c r="AF472" s="3">
        <f t="shared" si="107"/>
        <v>1.1069971241628751</v>
      </c>
      <c r="AG472" s="7">
        <f t="shared" si="101"/>
        <v>0.93183525039202975</v>
      </c>
      <c r="AH472">
        <f t="shared" si="108"/>
        <v>6.4047808215810079E-5</v>
      </c>
    </row>
    <row r="473" spans="13:34" x14ac:dyDescent="0.45">
      <c r="M473">
        <f t="shared" si="102"/>
        <v>461</v>
      </c>
      <c r="N473" s="2">
        <f t="shared" si="99"/>
        <v>1.0316087293723037</v>
      </c>
      <c r="O473" s="3">
        <f t="shared" si="103"/>
        <v>1.1072417760337561</v>
      </c>
      <c r="P473" s="7">
        <f t="shared" si="104"/>
        <v>0.93169238345361483</v>
      </c>
      <c r="Q473" s="5">
        <f t="shared" si="105"/>
        <v>3.7874309614742684E-4</v>
      </c>
      <c r="AD473">
        <f t="shared" si="106"/>
        <v>461</v>
      </c>
      <c r="AE473" s="2">
        <f t="shared" si="100"/>
        <v>1.0316087293723037</v>
      </c>
      <c r="AF473" s="3">
        <f t="shared" si="107"/>
        <v>1.1072417760337561</v>
      </c>
      <c r="AG473" s="7">
        <f t="shared" si="101"/>
        <v>0.93169238345361483</v>
      </c>
      <c r="AH473">
        <f t="shared" si="108"/>
        <v>6.4052141260226595E-5</v>
      </c>
    </row>
    <row r="474" spans="13:34" x14ac:dyDescent="0.45">
      <c r="M474">
        <f t="shared" si="102"/>
        <v>462</v>
      </c>
      <c r="N474" s="2">
        <f t="shared" si="99"/>
        <v>1.0316785210883568</v>
      </c>
      <c r="O474" s="3">
        <f t="shared" si="103"/>
        <v>1.107486481973917</v>
      </c>
      <c r="P474" s="7">
        <f t="shared" si="104"/>
        <v>0.93154953841924582</v>
      </c>
      <c r="Q474" s="5">
        <f t="shared" si="105"/>
        <v>3.7876871936083205E-4</v>
      </c>
      <c r="AD474">
        <f t="shared" si="106"/>
        <v>462</v>
      </c>
      <c r="AE474" s="2">
        <f t="shared" si="100"/>
        <v>1.0316785210883568</v>
      </c>
      <c r="AF474" s="3">
        <f t="shared" si="107"/>
        <v>1.107486481973917</v>
      </c>
      <c r="AG474" s="7">
        <f t="shared" si="101"/>
        <v>0.93154953841924582</v>
      </c>
      <c r="AH474">
        <f t="shared" si="108"/>
        <v>6.4056474597787771E-5</v>
      </c>
    </row>
    <row r="475" spans="13:34" x14ac:dyDescent="0.45">
      <c r="M475">
        <f t="shared" si="102"/>
        <v>463</v>
      </c>
      <c r="N475" s="2">
        <f t="shared" si="99"/>
        <v>1.0317483175260485</v>
      </c>
      <c r="O475" s="3">
        <f t="shared" si="103"/>
        <v>1.1077312419953078</v>
      </c>
      <c r="P475" s="7">
        <f t="shared" si="104"/>
        <v>0.93140671528556451</v>
      </c>
      <c r="Q475" s="5">
        <f t="shared" si="105"/>
        <v>3.7879434430773175E-4</v>
      </c>
      <c r="AD475">
        <f t="shared" si="106"/>
        <v>463</v>
      </c>
      <c r="AE475" s="2">
        <f t="shared" si="100"/>
        <v>1.0317483175260485</v>
      </c>
      <c r="AF475" s="3">
        <f t="shared" si="107"/>
        <v>1.1077312419953078</v>
      </c>
      <c r="AG475" s="7">
        <f t="shared" si="101"/>
        <v>0.93140671528556451</v>
      </c>
      <c r="AH475">
        <f t="shared" si="108"/>
        <v>6.4060808228513447E-5</v>
      </c>
    </row>
    <row r="476" spans="13:34" x14ac:dyDescent="0.45">
      <c r="M476">
        <f t="shared" si="102"/>
        <v>464</v>
      </c>
      <c r="N476" s="2">
        <f t="shared" si="99"/>
        <v>1.0318181186856985</v>
      </c>
      <c r="O476" s="3">
        <f t="shared" si="103"/>
        <v>1.1079760561098808</v>
      </c>
      <c r="P476" s="7">
        <f t="shared" si="104"/>
        <v>0.93126391404921338</v>
      </c>
      <c r="Q476" s="5">
        <f t="shared" si="105"/>
        <v>3.7881997098824328E-4</v>
      </c>
      <c r="AD476">
        <f t="shared" si="106"/>
        <v>464</v>
      </c>
      <c r="AE476" s="2">
        <f t="shared" si="100"/>
        <v>1.0318181186856985</v>
      </c>
      <c r="AF476" s="3">
        <f t="shared" si="107"/>
        <v>1.1079760561098808</v>
      </c>
      <c r="AG476" s="7">
        <f t="shared" si="101"/>
        <v>0.93126391404921338</v>
      </c>
      <c r="AH476">
        <f t="shared" si="108"/>
        <v>6.406514215242349E-5</v>
      </c>
    </row>
    <row r="477" spans="13:34" x14ac:dyDescent="0.45">
      <c r="M477">
        <f t="shared" si="102"/>
        <v>465</v>
      </c>
      <c r="N477" s="2">
        <f t="shared" si="99"/>
        <v>1.0318879245676258</v>
      </c>
      <c r="O477" s="3">
        <f t="shared" si="103"/>
        <v>1.1082209243295911</v>
      </c>
      <c r="P477" s="7">
        <f t="shared" si="104"/>
        <v>0.93112113470683444</v>
      </c>
      <c r="Q477" s="5">
        <f t="shared" si="105"/>
        <v>3.7884559940248375E-4</v>
      </c>
      <c r="AD477">
        <f t="shared" si="106"/>
        <v>465</v>
      </c>
      <c r="AE477" s="2">
        <f t="shared" si="100"/>
        <v>1.0318879245676258</v>
      </c>
      <c r="AF477" s="3">
        <f t="shared" si="107"/>
        <v>1.1082209243295911</v>
      </c>
      <c r="AG477" s="7">
        <f t="shared" si="101"/>
        <v>0.93112113470683444</v>
      </c>
      <c r="AH477">
        <f t="shared" si="108"/>
        <v>6.4069476369537688E-5</v>
      </c>
    </row>
    <row r="478" spans="13:34" x14ac:dyDescent="0.45">
      <c r="M478">
        <f t="shared" si="102"/>
        <v>466</v>
      </c>
      <c r="N478" s="2">
        <f t="shared" si="99"/>
        <v>1.0319577351721501</v>
      </c>
      <c r="O478" s="3">
        <f t="shared" si="103"/>
        <v>1.1084658466663959</v>
      </c>
      <c r="P478" s="7">
        <f t="shared" si="104"/>
        <v>0.93097837725507138</v>
      </c>
      <c r="Q478" s="5">
        <f t="shared" si="105"/>
        <v>3.7887122955057053E-4</v>
      </c>
      <c r="AD478">
        <f t="shared" si="106"/>
        <v>466</v>
      </c>
      <c r="AE478" s="2">
        <f t="shared" si="100"/>
        <v>1.0319577351721501</v>
      </c>
      <c r="AF478" s="3">
        <f t="shared" si="107"/>
        <v>1.1084658466663959</v>
      </c>
      <c r="AG478" s="7">
        <f t="shared" si="101"/>
        <v>0.93097837725507138</v>
      </c>
      <c r="AH478">
        <f t="shared" si="108"/>
        <v>6.4073810879875895E-5</v>
      </c>
    </row>
    <row r="479" spans="13:34" x14ac:dyDescent="0.45">
      <c r="M479">
        <f t="shared" si="102"/>
        <v>467</v>
      </c>
      <c r="N479" s="2">
        <f t="shared" si="99"/>
        <v>1.0320275504995913</v>
      </c>
      <c r="O479" s="3">
        <f t="shared" si="103"/>
        <v>1.1087108231322556</v>
      </c>
      <c r="P479" s="7">
        <f t="shared" si="104"/>
        <v>0.93083564169056832</v>
      </c>
      <c r="Q479" s="5">
        <f t="shared" si="105"/>
        <v>3.7889686143262113E-4</v>
      </c>
      <c r="AD479">
        <f t="shared" si="106"/>
        <v>467</v>
      </c>
      <c r="AE479" s="2">
        <f t="shared" si="100"/>
        <v>1.0320275504995913</v>
      </c>
      <c r="AF479" s="3">
        <f t="shared" si="107"/>
        <v>1.1087108231322556</v>
      </c>
      <c r="AG479" s="7">
        <f t="shared" si="101"/>
        <v>0.93083564169056832</v>
      </c>
      <c r="AH479">
        <f t="shared" si="108"/>
        <v>6.4078145683457978E-5</v>
      </c>
    </row>
    <row r="480" spans="13:34" x14ac:dyDescent="0.45">
      <c r="M480">
        <f t="shared" si="102"/>
        <v>468</v>
      </c>
      <c r="N480" s="2">
        <f t="shared" si="99"/>
        <v>1.0320973705502678</v>
      </c>
      <c r="O480" s="3">
        <f t="shared" si="103"/>
        <v>1.1089558537391324</v>
      </c>
      <c r="P480" s="7">
        <f t="shared" si="104"/>
        <v>0.93069292800996883</v>
      </c>
      <c r="Q480" s="5">
        <f t="shared" si="105"/>
        <v>3.7892249504875244E-4</v>
      </c>
      <c r="AD480">
        <f t="shared" si="106"/>
        <v>468</v>
      </c>
      <c r="AE480" s="2">
        <f t="shared" si="100"/>
        <v>1.0320973705502678</v>
      </c>
      <c r="AF480" s="3">
        <f t="shared" si="107"/>
        <v>1.1089558537391324</v>
      </c>
      <c r="AG480" s="7">
        <f t="shared" si="101"/>
        <v>0.93069292800996883</v>
      </c>
      <c r="AH480">
        <f t="shared" si="108"/>
        <v>6.4082480780303712E-5</v>
      </c>
    </row>
    <row r="481" spans="13:34" x14ac:dyDescent="0.45">
      <c r="M481">
        <f t="shared" si="102"/>
        <v>469</v>
      </c>
      <c r="N481" s="2">
        <f t="shared" si="99"/>
        <v>1.0321671953245002</v>
      </c>
      <c r="O481" s="3">
        <f t="shared" si="103"/>
        <v>1.1092009384989923</v>
      </c>
      <c r="P481" s="7">
        <f t="shared" si="104"/>
        <v>0.93055023620991817</v>
      </c>
      <c r="Q481" s="5">
        <f t="shared" si="105"/>
        <v>3.7894813039908204E-4</v>
      </c>
      <c r="AD481">
        <f t="shared" si="106"/>
        <v>469</v>
      </c>
      <c r="AE481" s="2">
        <f t="shared" si="100"/>
        <v>1.0321671953245002</v>
      </c>
      <c r="AF481" s="3">
        <f t="shared" si="107"/>
        <v>1.1092009384989923</v>
      </c>
      <c r="AG481" s="7">
        <f t="shared" si="101"/>
        <v>0.93055023620991817</v>
      </c>
      <c r="AH481">
        <f t="shared" si="108"/>
        <v>6.4086816170432992E-5</v>
      </c>
    </row>
    <row r="482" spans="13:34" x14ac:dyDescent="0.45">
      <c r="M482">
        <f t="shared" si="102"/>
        <v>470</v>
      </c>
      <c r="N482" s="2">
        <f t="shared" si="99"/>
        <v>1.0322370248226078</v>
      </c>
      <c r="O482" s="3">
        <f t="shared" si="103"/>
        <v>1.1094460774238033</v>
      </c>
      <c r="P482" s="7">
        <f t="shared" si="104"/>
        <v>0.93040756628706167</v>
      </c>
      <c r="Q482" s="5">
        <f t="shared" si="105"/>
        <v>3.7897376748372729E-4</v>
      </c>
      <c r="AD482">
        <f t="shared" si="106"/>
        <v>470</v>
      </c>
      <c r="AE482" s="2">
        <f t="shared" si="100"/>
        <v>1.0322370248226078</v>
      </c>
      <c r="AF482" s="3">
        <f t="shared" si="107"/>
        <v>1.1094460774238033</v>
      </c>
      <c r="AG482" s="7">
        <f t="shared" si="101"/>
        <v>0.93040756628706167</v>
      </c>
      <c r="AH482">
        <f t="shared" si="108"/>
        <v>6.4091151853865643E-5</v>
      </c>
    </row>
    <row r="483" spans="13:34" x14ac:dyDescent="0.45">
      <c r="M483">
        <f t="shared" si="102"/>
        <v>471</v>
      </c>
      <c r="N483" s="2">
        <f t="shared" si="99"/>
        <v>1.0323068590449103</v>
      </c>
      <c r="O483" s="3">
        <f t="shared" si="103"/>
        <v>1.1096912705255364</v>
      </c>
      <c r="P483" s="7">
        <f t="shared" si="104"/>
        <v>0.93026491823804491</v>
      </c>
      <c r="Q483" s="5">
        <f t="shared" si="105"/>
        <v>3.7899940630280551E-4</v>
      </c>
      <c r="AD483">
        <f t="shared" si="106"/>
        <v>471</v>
      </c>
      <c r="AE483" s="2">
        <f t="shared" si="100"/>
        <v>1.0323068590449103</v>
      </c>
      <c r="AF483" s="3">
        <f t="shared" si="107"/>
        <v>1.1096912705255364</v>
      </c>
      <c r="AG483" s="7">
        <f t="shared" si="101"/>
        <v>0.93026491823804491</v>
      </c>
      <c r="AH483">
        <f t="shared" si="108"/>
        <v>6.4095487830621509E-5</v>
      </c>
    </row>
    <row r="484" spans="13:34" x14ac:dyDescent="0.45">
      <c r="M484">
        <f t="shared" si="102"/>
        <v>472</v>
      </c>
      <c r="N484" s="2">
        <f t="shared" si="99"/>
        <v>1.0323766979917268</v>
      </c>
      <c r="O484" s="3">
        <f t="shared" si="103"/>
        <v>1.109936517816164</v>
      </c>
      <c r="P484" s="7">
        <f t="shared" si="104"/>
        <v>0.93012229205951469</v>
      </c>
      <c r="Q484" s="5">
        <f t="shared" si="105"/>
        <v>3.7902504685643389E-4</v>
      </c>
      <c r="AD484">
        <f t="shared" si="106"/>
        <v>472</v>
      </c>
      <c r="AE484" s="2">
        <f t="shared" si="100"/>
        <v>1.0323766979917268</v>
      </c>
      <c r="AF484" s="3">
        <f t="shared" si="107"/>
        <v>1.109936517816164</v>
      </c>
      <c r="AG484" s="7">
        <f t="shared" si="101"/>
        <v>0.93012229205951469</v>
      </c>
      <c r="AH484">
        <f t="shared" si="108"/>
        <v>6.4099824100720428E-5</v>
      </c>
    </row>
    <row r="485" spans="13:34" x14ac:dyDescent="0.45">
      <c r="M485">
        <f t="shared" si="102"/>
        <v>473</v>
      </c>
      <c r="N485" s="2">
        <f t="shared" si="99"/>
        <v>1.0324465416633772</v>
      </c>
      <c r="O485" s="3">
        <f t="shared" si="103"/>
        <v>1.1101818193076629</v>
      </c>
      <c r="P485" s="7">
        <f t="shared" si="104"/>
        <v>0.92997968774811735</v>
      </c>
      <c r="Q485" s="5">
        <f t="shared" si="105"/>
        <v>3.7905068914472986E-4</v>
      </c>
      <c r="AD485">
        <f t="shared" si="106"/>
        <v>473</v>
      </c>
      <c r="AE485" s="2">
        <f t="shared" si="100"/>
        <v>1.0324465416633772</v>
      </c>
      <c r="AF485" s="3">
        <f t="shared" si="107"/>
        <v>1.1101818193076629</v>
      </c>
      <c r="AG485" s="7">
        <f t="shared" si="101"/>
        <v>0.92997968774811735</v>
      </c>
      <c r="AH485">
        <f t="shared" si="108"/>
        <v>6.4104160664182243E-5</v>
      </c>
    </row>
    <row r="486" spans="13:34" x14ac:dyDescent="0.45">
      <c r="M486">
        <f t="shared" si="102"/>
        <v>474</v>
      </c>
      <c r="N486" s="2">
        <f t="shared" si="99"/>
        <v>1.0325163900601815</v>
      </c>
      <c r="O486" s="3">
        <f t="shared" si="103"/>
        <v>1.110427175012012</v>
      </c>
      <c r="P486" s="7">
        <f t="shared" si="104"/>
        <v>0.92983710530050045</v>
      </c>
      <c r="Q486" s="5">
        <f t="shared" si="105"/>
        <v>3.7907633316781083E-4</v>
      </c>
      <c r="AD486">
        <f t="shared" si="106"/>
        <v>474</v>
      </c>
      <c r="AE486" s="2">
        <f t="shared" si="100"/>
        <v>1.0325163900601815</v>
      </c>
      <c r="AF486" s="3">
        <f t="shared" si="107"/>
        <v>1.110427175012012</v>
      </c>
      <c r="AG486" s="7">
        <f t="shared" si="101"/>
        <v>0.92983710530050045</v>
      </c>
      <c r="AH486">
        <f t="shared" si="108"/>
        <v>6.4108497521026821E-5</v>
      </c>
    </row>
    <row r="487" spans="13:34" x14ac:dyDescent="0.45">
      <c r="M487">
        <f t="shared" si="102"/>
        <v>475</v>
      </c>
      <c r="N487" s="2">
        <f t="shared" si="99"/>
        <v>1.0325862431824588</v>
      </c>
      <c r="O487" s="3">
        <f t="shared" si="103"/>
        <v>1.1106725849411918</v>
      </c>
      <c r="P487" s="7">
        <f t="shared" si="104"/>
        <v>0.92969454471331214</v>
      </c>
      <c r="Q487" s="5">
        <f t="shared" si="105"/>
        <v>3.7910197892579407E-4</v>
      </c>
      <c r="AD487">
        <f t="shared" si="106"/>
        <v>475</v>
      </c>
      <c r="AE487" s="2">
        <f t="shared" si="100"/>
        <v>1.0325862431824588</v>
      </c>
      <c r="AF487" s="3">
        <f t="shared" si="107"/>
        <v>1.1106725849411918</v>
      </c>
      <c r="AG487" s="7">
        <f t="shared" si="101"/>
        <v>0.92969454471331214</v>
      </c>
      <c r="AH487">
        <f t="shared" si="108"/>
        <v>6.411283467127399E-5</v>
      </c>
    </row>
    <row r="488" spans="13:34" x14ac:dyDescent="0.45">
      <c r="M488">
        <f t="shared" si="102"/>
        <v>476</v>
      </c>
      <c r="N488" s="2">
        <f t="shared" si="99"/>
        <v>1.0326561010305291</v>
      </c>
      <c r="O488" s="3">
        <f t="shared" si="103"/>
        <v>1.1109180491071868</v>
      </c>
      <c r="P488" s="7">
        <f t="shared" si="104"/>
        <v>0.92955200598320042</v>
      </c>
      <c r="Q488" s="5">
        <f t="shared" si="105"/>
        <v>3.7912762641879698E-4</v>
      </c>
      <c r="AD488">
        <f t="shared" si="106"/>
        <v>476</v>
      </c>
      <c r="AE488" s="2">
        <f t="shared" si="100"/>
        <v>1.0326561010305291</v>
      </c>
      <c r="AF488" s="3">
        <f t="shared" si="107"/>
        <v>1.1109180491071868</v>
      </c>
      <c r="AG488" s="7">
        <f t="shared" si="101"/>
        <v>0.92955200598320042</v>
      </c>
      <c r="AH488">
        <f t="shared" si="108"/>
        <v>6.4117172114943604E-5</v>
      </c>
    </row>
    <row r="489" spans="13:34" x14ac:dyDescent="0.45">
      <c r="M489">
        <f t="shared" si="102"/>
        <v>477</v>
      </c>
      <c r="N489" s="2">
        <f t="shared" si="99"/>
        <v>1.0327259636047124</v>
      </c>
      <c r="O489" s="3">
        <f t="shared" si="103"/>
        <v>1.1111635675219838</v>
      </c>
      <c r="P489" s="7">
        <f t="shared" si="104"/>
        <v>0.92940948910681453</v>
      </c>
      <c r="Q489" s="5">
        <f t="shared" si="105"/>
        <v>3.791532756469371E-4</v>
      </c>
      <c r="AD489">
        <f t="shared" si="106"/>
        <v>477</v>
      </c>
      <c r="AE489" s="2">
        <f t="shared" si="100"/>
        <v>1.0327259636047124</v>
      </c>
      <c r="AF489" s="3">
        <f t="shared" si="107"/>
        <v>1.1111635675219838</v>
      </c>
      <c r="AG489" s="7">
        <f t="shared" si="101"/>
        <v>0.92940948910681453</v>
      </c>
      <c r="AH489">
        <f t="shared" si="108"/>
        <v>6.4121509852055531E-5</v>
      </c>
    </row>
    <row r="490" spans="13:34" x14ac:dyDescent="0.45">
      <c r="M490">
        <f t="shared" si="102"/>
        <v>478</v>
      </c>
      <c r="N490" s="2">
        <f t="shared" si="99"/>
        <v>1.0327958309053278</v>
      </c>
      <c r="O490" s="3">
        <f t="shared" si="103"/>
        <v>1.1114091401975712</v>
      </c>
      <c r="P490" s="7">
        <f t="shared" si="104"/>
        <v>0.92926699408080393</v>
      </c>
      <c r="Q490" s="5">
        <f t="shared" si="105"/>
        <v>3.7917892661033158E-4</v>
      </c>
      <c r="AD490">
        <f t="shared" si="106"/>
        <v>478</v>
      </c>
      <c r="AE490" s="2">
        <f t="shared" si="100"/>
        <v>1.0327958309053278</v>
      </c>
      <c r="AF490" s="3">
        <f t="shared" si="107"/>
        <v>1.1114091401975712</v>
      </c>
      <c r="AG490" s="7">
        <f t="shared" si="101"/>
        <v>0.92926699408080393</v>
      </c>
      <c r="AH490">
        <f t="shared" si="108"/>
        <v>6.4125847882629599E-5</v>
      </c>
    </row>
    <row r="491" spans="13:34" x14ac:dyDescent="0.45">
      <c r="M491">
        <f t="shared" si="102"/>
        <v>479</v>
      </c>
      <c r="N491" s="2">
        <f t="shared" si="99"/>
        <v>1.0328657029326955</v>
      </c>
      <c r="O491" s="3">
        <f t="shared" si="103"/>
        <v>1.1116547671459416</v>
      </c>
      <c r="P491" s="7">
        <f t="shared" si="104"/>
        <v>0.92912452090181841</v>
      </c>
      <c r="Q491" s="5">
        <f t="shared" si="105"/>
        <v>3.7920457930909794E-4</v>
      </c>
      <c r="AD491">
        <f t="shared" si="106"/>
        <v>479</v>
      </c>
      <c r="AE491" s="2">
        <f t="shared" si="100"/>
        <v>1.0328657029326955</v>
      </c>
      <c r="AF491" s="3">
        <f t="shared" si="107"/>
        <v>1.1116547671459416</v>
      </c>
      <c r="AG491" s="7">
        <f t="shared" si="101"/>
        <v>0.92912452090181841</v>
      </c>
      <c r="AH491">
        <f t="shared" si="108"/>
        <v>6.4130186206685675E-5</v>
      </c>
    </row>
    <row r="492" spans="13:34" x14ac:dyDescent="0.45">
      <c r="M492">
        <f t="shared" si="102"/>
        <v>480</v>
      </c>
      <c r="N492" s="2">
        <f t="shared" si="99"/>
        <v>1.0329355796871353</v>
      </c>
      <c r="O492" s="3">
        <f t="shared" si="103"/>
        <v>1.1119004483790893</v>
      </c>
      <c r="P492" s="7">
        <f t="shared" si="104"/>
        <v>0.92898206956650864</v>
      </c>
      <c r="Q492" s="5">
        <f t="shared" si="105"/>
        <v>3.7923023374335365E-4</v>
      </c>
      <c r="AD492">
        <f t="shared" si="106"/>
        <v>480</v>
      </c>
      <c r="AE492" s="2">
        <f t="shared" si="100"/>
        <v>1.0329355796871353</v>
      </c>
      <c r="AF492" s="3">
        <f t="shared" si="107"/>
        <v>1.1119004483790893</v>
      </c>
      <c r="AG492" s="7">
        <f t="shared" si="101"/>
        <v>0.92898206956650864</v>
      </c>
      <c r="AH492">
        <f t="shared" si="108"/>
        <v>6.4134524824243627E-5</v>
      </c>
    </row>
    <row r="493" spans="13:34" x14ac:dyDescent="0.45">
      <c r="M493">
        <f t="shared" si="102"/>
        <v>481</v>
      </c>
      <c r="N493" s="2">
        <f t="shared" si="99"/>
        <v>1.0330054611689663</v>
      </c>
      <c r="O493" s="3">
        <f t="shared" si="103"/>
        <v>1.1121461839090121</v>
      </c>
      <c r="P493" s="7">
        <f t="shared" si="104"/>
        <v>0.92883964007152453</v>
      </c>
      <c r="Q493" s="5">
        <f t="shared" si="105"/>
        <v>3.7925588991321576E-4</v>
      </c>
      <c r="AD493">
        <f t="shared" si="106"/>
        <v>481</v>
      </c>
      <c r="AE493" s="2">
        <f t="shared" si="100"/>
        <v>1.0330054611689663</v>
      </c>
      <c r="AF493" s="3">
        <f t="shared" si="107"/>
        <v>1.1121461839090121</v>
      </c>
      <c r="AG493" s="7">
        <f t="shared" si="101"/>
        <v>0.92883964007152453</v>
      </c>
      <c r="AH493">
        <f t="shared" si="108"/>
        <v>6.4138863735323243E-5</v>
      </c>
    </row>
    <row r="494" spans="13:34" x14ac:dyDescent="0.45">
      <c r="M494">
        <f t="shared" si="102"/>
        <v>482</v>
      </c>
      <c r="N494" s="2">
        <f t="shared" si="99"/>
        <v>1.0330753473785097</v>
      </c>
      <c r="O494" s="3">
        <f t="shared" si="103"/>
        <v>1.1123919737477088</v>
      </c>
      <c r="P494" s="7">
        <f t="shared" si="104"/>
        <v>0.92869723241351954</v>
      </c>
      <c r="Q494" s="5">
        <f t="shared" si="105"/>
        <v>3.7928154781880229E-4</v>
      </c>
      <c r="AD494">
        <f t="shared" si="106"/>
        <v>482</v>
      </c>
      <c r="AE494" s="2">
        <f t="shared" si="100"/>
        <v>1.0330753473785097</v>
      </c>
      <c r="AF494" s="3">
        <f t="shared" si="107"/>
        <v>1.1123919737477088</v>
      </c>
      <c r="AG494" s="7">
        <f t="shared" si="101"/>
        <v>0.92869723241351954</v>
      </c>
      <c r="AH494">
        <f t="shared" si="108"/>
        <v>6.4143202939944498E-5</v>
      </c>
    </row>
    <row r="495" spans="13:34" x14ac:dyDescent="0.45">
      <c r="M495">
        <f t="shared" si="102"/>
        <v>483</v>
      </c>
      <c r="N495" s="2">
        <f t="shared" si="99"/>
        <v>1.033145238316084</v>
      </c>
      <c r="O495" s="3">
        <f t="shared" si="103"/>
        <v>1.112637817907183</v>
      </c>
      <c r="P495" s="7">
        <f t="shared" si="104"/>
        <v>0.92855484658914378</v>
      </c>
      <c r="Q495" s="5">
        <f t="shared" si="105"/>
        <v>3.7930720746023015E-4</v>
      </c>
      <c r="AD495">
        <f t="shared" si="106"/>
        <v>483</v>
      </c>
      <c r="AE495" s="2">
        <f t="shared" si="100"/>
        <v>1.033145238316084</v>
      </c>
      <c r="AF495" s="3">
        <f t="shared" si="107"/>
        <v>1.112637817907183</v>
      </c>
      <c r="AG495" s="7">
        <f t="shared" si="101"/>
        <v>0.92855484658914378</v>
      </c>
      <c r="AH495">
        <f t="shared" si="108"/>
        <v>6.4147542438127152E-5</v>
      </c>
    </row>
    <row r="496" spans="13:34" x14ac:dyDescent="0.45">
      <c r="M496">
        <f t="shared" si="102"/>
        <v>484</v>
      </c>
      <c r="N496" s="2">
        <f t="shared" si="99"/>
        <v>1.0332151339820095</v>
      </c>
      <c r="O496" s="3">
        <f t="shared" si="103"/>
        <v>1.1128837163994387</v>
      </c>
      <c r="P496" s="7">
        <f t="shared" si="104"/>
        <v>0.92841248259505094</v>
      </c>
      <c r="Q496" s="5">
        <f t="shared" si="105"/>
        <v>3.7933286883761689E-4</v>
      </c>
      <c r="AD496">
        <f t="shared" si="106"/>
        <v>484</v>
      </c>
      <c r="AE496" s="2">
        <f t="shared" si="100"/>
        <v>1.0332151339820095</v>
      </c>
      <c r="AF496" s="3">
        <f t="shared" si="107"/>
        <v>1.1128837163994387</v>
      </c>
      <c r="AG496" s="7">
        <f t="shared" si="101"/>
        <v>0.92841248259505094</v>
      </c>
      <c r="AH496">
        <f t="shared" si="108"/>
        <v>6.4151882229891087E-5</v>
      </c>
    </row>
    <row r="497" spans="13:34" x14ac:dyDescent="0.45">
      <c r="M497">
        <f t="shared" si="102"/>
        <v>485</v>
      </c>
      <c r="N497" s="2">
        <f t="shared" si="99"/>
        <v>1.0332850343766065</v>
      </c>
      <c r="O497" s="3">
        <f t="shared" si="103"/>
        <v>1.1131296692364849</v>
      </c>
      <c r="P497" s="7">
        <f t="shared" si="104"/>
        <v>0.92827014042789346</v>
      </c>
      <c r="Q497" s="5">
        <f t="shared" si="105"/>
        <v>3.7935853195108019E-4</v>
      </c>
      <c r="AD497">
        <f t="shared" si="106"/>
        <v>485</v>
      </c>
      <c r="AE497" s="2">
        <f t="shared" si="100"/>
        <v>1.0332850343766065</v>
      </c>
      <c r="AF497" s="3">
        <f t="shared" si="107"/>
        <v>1.1131296692364849</v>
      </c>
      <c r="AG497" s="7">
        <f t="shared" si="101"/>
        <v>0.92827014042789346</v>
      </c>
      <c r="AH497">
        <f t="shared" si="108"/>
        <v>6.4156222315256198E-5</v>
      </c>
    </row>
    <row r="498" spans="13:34" x14ac:dyDescent="0.45">
      <c r="M498">
        <f t="shared" si="102"/>
        <v>486</v>
      </c>
      <c r="N498" s="2">
        <f t="shared" si="99"/>
        <v>1.0333549395001942</v>
      </c>
      <c r="O498" s="3">
        <f t="shared" si="103"/>
        <v>1.1133756764303311</v>
      </c>
      <c r="P498" s="7">
        <f t="shared" si="104"/>
        <v>0.92812782008432515</v>
      </c>
      <c r="Q498" s="5">
        <f t="shared" si="105"/>
        <v>3.7938419680073719E-4</v>
      </c>
      <c r="AD498">
        <f t="shared" si="106"/>
        <v>486</v>
      </c>
      <c r="AE498" s="2">
        <f t="shared" si="100"/>
        <v>1.0333549395001942</v>
      </c>
      <c r="AF498" s="3">
        <f t="shared" si="107"/>
        <v>1.1133756764303311</v>
      </c>
      <c r="AG498" s="7">
        <f t="shared" si="101"/>
        <v>0.92812782008432515</v>
      </c>
      <c r="AH498">
        <f t="shared" si="108"/>
        <v>6.4160562694242311E-5</v>
      </c>
    </row>
    <row r="499" spans="13:34" x14ac:dyDescent="0.45">
      <c r="M499">
        <f t="shared" si="102"/>
        <v>487</v>
      </c>
      <c r="N499" s="2">
        <f t="shared" si="99"/>
        <v>1.0334248493530933</v>
      </c>
      <c r="O499" s="3">
        <f t="shared" si="103"/>
        <v>1.1136217379929911</v>
      </c>
      <c r="P499" s="7">
        <f t="shared" si="104"/>
        <v>0.92798552156100012</v>
      </c>
      <c r="Q499" s="5">
        <f t="shared" si="105"/>
        <v>3.7940986338670565E-4</v>
      </c>
      <c r="AD499">
        <f t="shared" si="106"/>
        <v>487</v>
      </c>
      <c r="AE499" s="2">
        <f t="shared" si="100"/>
        <v>1.0334248493530933</v>
      </c>
      <c r="AF499" s="3">
        <f t="shared" si="107"/>
        <v>1.1136217379929911</v>
      </c>
      <c r="AG499" s="7">
        <f t="shared" si="101"/>
        <v>0.92798552156100012</v>
      </c>
      <c r="AH499">
        <f t="shared" si="108"/>
        <v>6.4164903366869324E-5</v>
      </c>
    </row>
    <row r="500" spans="13:34" x14ac:dyDescent="0.45">
      <c r="M500">
        <f t="shared" si="102"/>
        <v>488</v>
      </c>
      <c r="N500" s="2">
        <f t="shared" si="99"/>
        <v>1.0334947639356231</v>
      </c>
      <c r="O500" s="3">
        <f t="shared" si="103"/>
        <v>1.1138678539364799</v>
      </c>
      <c r="P500" s="7">
        <f t="shared" si="104"/>
        <v>0.92784324485457303</v>
      </c>
      <c r="Q500" s="5">
        <f t="shared" si="105"/>
        <v>3.7943553170910271E-4</v>
      </c>
      <c r="AD500">
        <f t="shared" si="106"/>
        <v>488</v>
      </c>
      <c r="AE500" s="2">
        <f t="shared" si="100"/>
        <v>1.0334947639356231</v>
      </c>
      <c r="AF500" s="3">
        <f t="shared" si="107"/>
        <v>1.1138678539364799</v>
      </c>
      <c r="AG500" s="7">
        <f t="shared" si="101"/>
        <v>0.92784324485457303</v>
      </c>
      <c r="AH500">
        <f t="shared" si="108"/>
        <v>6.4169244333157075E-5</v>
      </c>
    </row>
    <row r="501" spans="13:34" x14ac:dyDescent="0.45">
      <c r="M501">
        <f t="shared" si="102"/>
        <v>489</v>
      </c>
      <c r="N501" s="2">
        <f t="shared" si="99"/>
        <v>1.033564683248104</v>
      </c>
      <c r="O501" s="3">
        <f t="shared" si="103"/>
        <v>1.1141140242728169</v>
      </c>
      <c r="P501" s="7">
        <f t="shared" si="104"/>
        <v>0.92770098996169847</v>
      </c>
      <c r="Q501" s="5">
        <f t="shared" si="105"/>
        <v>3.7946120176804611E-4</v>
      </c>
      <c r="AD501">
        <f t="shared" si="106"/>
        <v>489</v>
      </c>
      <c r="AE501" s="2">
        <f t="shared" si="100"/>
        <v>1.033564683248104</v>
      </c>
      <c r="AF501" s="3">
        <f t="shared" si="107"/>
        <v>1.1141140242728169</v>
      </c>
      <c r="AG501" s="7">
        <f t="shared" si="101"/>
        <v>0.92770098996169847</v>
      </c>
      <c r="AH501">
        <f t="shared" si="108"/>
        <v>6.4173585593125447E-5</v>
      </c>
    </row>
    <row r="502" spans="13:34" x14ac:dyDescent="0.45">
      <c r="M502">
        <f t="shared" si="102"/>
        <v>490</v>
      </c>
      <c r="N502" s="2">
        <f t="shared" si="99"/>
        <v>1.0336346072908562</v>
      </c>
      <c r="O502" s="3">
        <f t="shared" si="103"/>
        <v>1.1143602490140228</v>
      </c>
      <c r="P502" s="7">
        <f t="shared" si="104"/>
        <v>0.92755875687903266</v>
      </c>
      <c r="Q502" s="5">
        <f t="shared" si="105"/>
        <v>3.7948687356365339E-4</v>
      </c>
      <c r="AD502">
        <f t="shared" si="106"/>
        <v>490</v>
      </c>
      <c r="AE502" s="2">
        <f t="shared" si="100"/>
        <v>1.0336346072908562</v>
      </c>
      <c r="AF502" s="3">
        <f t="shared" si="107"/>
        <v>1.1143602490140228</v>
      </c>
      <c r="AG502" s="7">
        <f t="shared" si="101"/>
        <v>0.92755875687903266</v>
      </c>
      <c r="AH502">
        <f t="shared" si="108"/>
        <v>6.4177927146794321E-5</v>
      </c>
    </row>
    <row r="503" spans="13:34" x14ac:dyDescent="0.45">
      <c r="M503">
        <f t="shared" si="102"/>
        <v>491</v>
      </c>
      <c r="N503" s="2">
        <f t="shared" si="99"/>
        <v>1.033704536064199</v>
      </c>
      <c r="O503" s="3">
        <f t="shared" si="103"/>
        <v>1.1146065281721214</v>
      </c>
      <c r="P503" s="7">
        <f t="shared" si="104"/>
        <v>0.92741654560323084</v>
      </c>
      <c r="Q503" s="5">
        <f t="shared" si="105"/>
        <v>3.7951254709604174E-4</v>
      </c>
      <c r="AD503">
        <f t="shared" si="106"/>
        <v>491</v>
      </c>
      <c r="AE503" s="2">
        <f t="shared" si="100"/>
        <v>1.033704536064199</v>
      </c>
      <c r="AF503" s="3">
        <f t="shared" si="107"/>
        <v>1.1146065281721214</v>
      </c>
      <c r="AG503" s="7">
        <f t="shared" si="101"/>
        <v>0.92741654560323084</v>
      </c>
      <c r="AH503">
        <f t="shared" si="108"/>
        <v>6.4182268994183525E-5</v>
      </c>
    </row>
    <row r="504" spans="13:34" x14ac:dyDescent="0.45">
      <c r="M504">
        <f t="shared" si="102"/>
        <v>492</v>
      </c>
      <c r="N504" s="2">
        <f t="shared" si="99"/>
        <v>1.0337744695684528</v>
      </c>
      <c r="O504" s="3">
        <f t="shared" si="103"/>
        <v>1.1148528617591382</v>
      </c>
      <c r="P504" s="7">
        <f t="shared" si="104"/>
        <v>0.92727435613095077</v>
      </c>
      <c r="Q504" s="5">
        <f t="shared" si="105"/>
        <v>3.795382223653288E-4</v>
      </c>
      <c r="AD504">
        <f t="shared" si="106"/>
        <v>492</v>
      </c>
      <c r="AE504" s="2">
        <f t="shared" si="100"/>
        <v>1.0337744695684528</v>
      </c>
      <c r="AF504" s="3">
        <f t="shared" si="107"/>
        <v>1.1148528617591382</v>
      </c>
      <c r="AG504" s="7">
        <f t="shared" si="101"/>
        <v>0.92727435613095077</v>
      </c>
      <c r="AH504">
        <f t="shared" si="108"/>
        <v>6.4186611135312954E-5</v>
      </c>
    </row>
    <row r="505" spans="13:34" x14ac:dyDescent="0.45">
      <c r="M505">
        <f t="shared" si="102"/>
        <v>493</v>
      </c>
      <c r="N505" s="2">
        <f t="shared" si="99"/>
        <v>1.0338444078039375</v>
      </c>
      <c r="O505" s="3">
        <f t="shared" si="103"/>
        <v>1.115099249787104</v>
      </c>
      <c r="P505" s="7">
        <f t="shared" si="104"/>
        <v>0.92713218845884815</v>
      </c>
      <c r="Q505" s="5">
        <f t="shared" si="105"/>
        <v>3.7956389937163204E-4</v>
      </c>
      <c r="AD505">
        <f t="shared" si="106"/>
        <v>493</v>
      </c>
      <c r="AE505" s="2">
        <f t="shared" si="100"/>
        <v>1.0338444078039375</v>
      </c>
      <c r="AF505" s="3">
        <f t="shared" si="107"/>
        <v>1.115099249787104</v>
      </c>
      <c r="AG505" s="7">
        <f t="shared" si="101"/>
        <v>0.92713218845884815</v>
      </c>
      <c r="AH505">
        <f t="shared" si="108"/>
        <v>6.4190953570202476E-5</v>
      </c>
    </row>
    <row r="506" spans="13:34" x14ac:dyDescent="0.45">
      <c r="M506">
        <f t="shared" si="102"/>
        <v>494</v>
      </c>
      <c r="N506" s="2">
        <f t="shared" si="99"/>
        <v>1.0339143507709736</v>
      </c>
      <c r="O506" s="3">
        <f t="shared" si="103"/>
        <v>1.1153456922680494</v>
      </c>
      <c r="P506" s="7">
        <f t="shared" si="104"/>
        <v>0.92699004258358175</v>
      </c>
      <c r="Q506" s="5">
        <f t="shared" si="105"/>
        <v>3.7958957811506911E-4</v>
      </c>
      <c r="AD506">
        <f t="shared" si="106"/>
        <v>494</v>
      </c>
      <c r="AE506" s="2">
        <f t="shared" si="100"/>
        <v>1.0339143507709736</v>
      </c>
      <c r="AF506" s="3">
        <f t="shared" si="107"/>
        <v>1.1153456922680494</v>
      </c>
      <c r="AG506" s="7">
        <f t="shared" si="101"/>
        <v>0.92699004258358175</v>
      </c>
      <c r="AH506">
        <f t="shared" si="108"/>
        <v>6.4195296298871971E-5</v>
      </c>
    </row>
    <row r="507" spans="13:34" x14ac:dyDescent="0.45">
      <c r="M507">
        <f t="shared" si="102"/>
        <v>495</v>
      </c>
      <c r="N507" s="2">
        <f t="shared" si="99"/>
        <v>1.033984298469881</v>
      </c>
      <c r="O507" s="3">
        <f t="shared" si="103"/>
        <v>1.1155921892140084</v>
      </c>
      <c r="P507" s="7">
        <f t="shared" si="104"/>
        <v>0.92684791850181003</v>
      </c>
      <c r="Q507" s="5">
        <f t="shared" si="105"/>
        <v>3.7961525859575747E-4</v>
      </c>
      <c r="AD507">
        <f t="shared" si="106"/>
        <v>495</v>
      </c>
      <c r="AE507" s="2">
        <f t="shared" si="100"/>
        <v>1.033984298469881</v>
      </c>
      <c r="AF507" s="3">
        <f t="shared" si="107"/>
        <v>1.1155921892140084</v>
      </c>
      <c r="AG507" s="7">
        <f t="shared" si="101"/>
        <v>0.92684791850181003</v>
      </c>
      <c r="AH507">
        <f t="shared" si="108"/>
        <v>6.4199639321341337E-5</v>
      </c>
    </row>
    <row r="508" spans="13:34" x14ac:dyDescent="0.45">
      <c r="M508">
        <f t="shared" si="102"/>
        <v>496</v>
      </c>
      <c r="N508" s="2">
        <f t="shared" si="99"/>
        <v>1.0340542509009794</v>
      </c>
      <c r="O508" s="3">
        <f t="shared" si="103"/>
        <v>1.1158387406370187</v>
      </c>
      <c r="P508" s="7">
        <f t="shared" si="104"/>
        <v>0.92670581621019044</v>
      </c>
      <c r="Q508" s="5">
        <f t="shared" si="105"/>
        <v>3.7964094081381443E-4</v>
      </c>
      <c r="AD508">
        <f t="shared" si="106"/>
        <v>496</v>
      </c>
      <c r="AE508" s="2">
        <f t="shared" si="100"/>
        <v>1.0340542509009794</v>
      </c>
      <c r="AF508" s="3">
        <f t="shared" si="107"/>
        <v>1.1158387406370187</v>
      </c>
      <c r="AG508" s="7">
        <f t="shared" si="101"/>
        <v>0.92670581621019044</v>
      </c>
      <c r="AH508">
        <f t="shared" si="108"/>
        <v>6.4203982637630371E-5</v>
      </c>
    </row>
    <row r="509" spans="13:34" x14ac:dyDescent="0.45">
      <c r="M509">
        <f t="shared" si="102"/>
        <v>497</v>
      </c>
      <c r="N509" s="2">
        <f t="shared" si="99"/>
        <v>1.0341242080645898</v>
      </c>
      <c r="O509" s="3">
        <f t="shared" si="103"/>
        <v>1.1160853465491201</v>
      </c>
      <c r="P509" s="7">
        <f t="shared" si="104"/>
        <v>0.92656373570538308</v>
      </c>
      <c r="Q509" s="5">
        <f t="shared" si="105"/>
        <v>3.7966662476935796E-4</v>
      </c>
      <c r="AD509">
        <f t="shared" si="106"/>
        <v>497</v>
      </c>
      <c r="AE509" s="2">
        <f t="shared" si="100"/>
        <v>1.0341242080645898</v>
      </c>
      <c r="AF509" s="3">
        <f t="shared" si="107"/>
        <v>1.1160853465491201</v>
      </c>
      <c r="AG509" s="7">
        <f t="shared" si="101"/>
        <v>0.92656373570538308</v>
      </c>
      <c r="AH509">
        <f t="shared" si="108"/>
        <v>6.4208326247759066E-5</v>
      </c>
    </row>
    <row r="510" spans="13:34" x14ac:dyDescent="0.45">
      <c r="M510">
        <f t="shared" si="102"/>
        <v>498</v>
      </c>
      <c r="N510" s="2">
        <f t="shared" si="99"/>
        <v>1.0341941699610318</v>
      </c>
      <c r="O510" s="3">
        <f t="shared" si="103"/>
        <v>1.1163320069623548</v>
      </c>
      <c r="P510" s="7">
        <f t="shared" si="104"/>
        <v>0.9264216769840472</v>
      </c>
      <c r="Q510" s="5">
        <f t="shared" si="105"/>
        <v>3.7969231046250531E-4</v>
      </c>
      <c r="AD510">
        <f t="shared" si="106"/>
        <v>498</v>
      </c>
      <c r="AE510" s="2">
        <f t="shared" si="100"/>
        <v>1.0341941699610318</v>
      </c>
      <c r="AF510" s="3">
        <f t="shared" si="107"/>
        <v>1.1163320069623548</v>
      </c>
      <c r="AG510" s="7">
        <f t="shared" si="101"/>
        <v>0.9264216769840472</v>
      </c>
      <c r="AH510">
        <f t="shared" si="108"/>
        <v>6.4212670151747207E-5</v>
      </c>
    </row>
    <row r="511" spans="13:34" x14ac:dyDescent="0.45">
      <c r="M511">
        <f t="shared" si="102"/>
        <v>499</v>
      </c>
      <c r="N511" s="2">
        <f t="shared" si="99"/>
        <v>1.0342641365906255</v>
      </c>
      <c r="O511" s="3">
        <f t="shared" si="103"/>
        <v>1.1165787218887677</v>
      </c>
      <c r="P511" s="7">
        <f t="shared" si="104"/>
        <v>0.92627964004284302</v>
      </c>
      <c r="Q511" s="5">
        <f t="shared" si="105"/>
        <v>3.7971799789337406E-4</v>
      </c>
      <c r="AD511">
        <f t="shared" si="106"/>
        <v>499</v>
      </c>
      <c r="AE511" s="2">
        <f t="shared" si="100"/>
        <v>1.0342641365906255</v>
      </c>
      <c r="AF511" s="3">
        <f t="shared" si="107"/>
        <v>1.1165787218887677</v>
      </c>
      <c r="AG511" s="7">
        <f t="shared" si="101"/>
        <v>0.92627964004284302</v>
      </c>
      <c r="AH511">
        <f t="shared" si="108"/>
        <v>6.421701434961473E-5</v>
      </c>
    </row>
    <row r="512" spans="13:34" x14ac:dyDescent="0.45">
      <c r="M512">
        <f t="shared" si="102"/>
        <v>500</v>
      </c>
      <c r="N512" s="2">
        <f t="shared" si="99"/>
        <v>1.0343341079536916</v>
      </c>
      <c r="O512" s="3">
        <f t="shared" si="103"/>
        <v>1.1168254913404068</v>
      </c>
      <c r="P512" s="7">
        <f t="shared" si="104"/>
        <v>0.92613762487843154</v>
      </c>
      <c r="Q512" s="5">
        <f t="shared" si="105"/>
        <v>3.7974368706208186E-4</v>
      </c>
      <c r="AD512">
        <f t="shared" si="106"/>
        <v>500</v>
      </c>
      <c r="AE512" s="2">
        <f t="shared" si="100"/>
        <v>1.0343341079536916</v>
      </c>
      <c r="AF512" s="3">
        <f t="shared" si="107"/>
        <v>1.1168254913404068</v>
      </c>
      <c r="AG512" s="7">
        <f t="shared" si="101"/>
        <v>0.92613762487843154</v>
      </c>
      <c r="AH512">
        <f t="shared" si="108"/>
        <v>6.4221358841381489E-5</v>
      </c>
    </row>
    <row r="513" spans="13:34" x14ac:dyDescent="0.45">
      <c r="M513">
        <f t="shared" si="102"/>
        <v>501</v>
      </c>
      <c r="N513" s="2">
        <f t="shared" si="99"/>
        <v>1.0344040840505497</v>
      </c>
      <c r="O513" s="3">
        <f t="shared" si="103"/>
        <v>1.1170723153293218</v>
      </c>
      <c r="P513" s="7">
        <f t="shared" si="104"/>
        <v>0.92599563148747377</v>
      </c>
      <c r="Q513" s="5">
        <f t="shared" si="105"/>
        <v>3.7976937796874616E-4</v>
      </c>
      <c r="AD513">
        <f t="shared" si="106"/>
        <v>501</v>
      </c>
      <c r="AE513" s="2">
        <f t="shared" si="100"/>
        <v>1.0344040840505497</v>
      </c>
      <c r="AF513" s="3">
        <f t="shared" si="107"/>
        <v>1.1170723153293218</v>
      </c>
      <c r="AG513" s="7">
        <f t="shared" si="101"/>
        <v>0.92599563148747377</v>
      </c>
      <c r="AH513">
        <f t="shared" si="108"/>
        <v>6.4225703627067353E-5</v>
      </c>
    </row>
    <row r="514" spans="13:34" x14ac:dyDescent="0.45">
      <c r="M514">
        <f t="shared" si="102"/>
        <v>502</v>
      </c>
      <c r="N514" s="2">
        <f t="shared" si="99"/>
        <v>1.0344740648815205</v>
      </c>
      <c r="O514" s="3">
        <f t="shared" si="103"/>
        <v>1.117319193867566</v>
      </c>
      <c r="P514" s="7">
        <f t="shared" si="104"/>
        <v>0.92585365986663171</v>
      </c>
      <c r="Q514" s="5">
        <f t="shared" si="105"/>
        <v>3.7979507061348456E-4</v>
      </c>
      <c r="AD514">
        <f t="shared" si="106"/>
        <v>502</v>
      </c>
      <c r="AE514" s="2">
        <f t="shared" si="100"/>
        <v>1.0344740648815205</v>
      </c>
      <c r="AF514" s="3">
        <f t="shared" si="107"/>
        <v>1.117319193867566</v>
      </c>
      <c r="AG514" s="7">
        <f t="shared" si="101"/>
        <v>0.92585365986663171</v>
      </c>
      <c r="AH514">
        <f t="shared" si="108"/>
        <v>6.4230048706692244E-5</v>
      </c>
    </row>
    <row r="515" spans="13:34" x14ac:dyDescent="0.45">
      <c r="M515">
        <f t="shared" si="102"/>
        <v>503</v>
      </c>
      <c r="N515" s="2">
        <f t="shared" si="99"/>
        <v>1.0345440504469245</v>
      </c>
      <c r="O515" s="3">
        <f t="shared" si="103"/>
        <v>1.1175661269671957</v>
      </c>
      <c r="P515" s="7">
        <f t="shared" si="104"/>
        <v>0.92571171001256725</v>
      </c>
      <c r="Q515" s="5">
        <f t="shared" si="105"/>
        <v>3.7982076499641491E-4</v>
      </c>
      <c r="AD515">
        <f t="shared" si="106"/>
        <v>503</v>
      </c>
      <c r="AE515" s="2">
        <f t="shared" si="100"/>
        <v>1.0345440504469245</v>
      </c>
      <c r="AF515" s="3">
        <f t="shared" si="107"/>
        <v>1.1175661269671957</v>
      </c>
      <c r="AG515" s="7">
        <f t="shared" si="101"/>
        <v>0.92571171001256725</v>
      </c>
      <c r="AH515">
        <f t="shared" si="108"/>
        <v>6.4234394080276043E-5</v>
      </c>
    </row>
    <row r="516" spans="13:34" x14ac:dyDescent="0.45">
      <c r="M516">
        <f t="shared" si="102"/>
        <v>504</v>
      </c>
      <c r="N516" s="2">
        <f t="shared" si="99"/>
        <v>1.034614040747081</v>
      </c>
      <c r="O516" s="3">
        <f t="shared" si="103"/>
        <v>1.1178131146402679</v>
      </c>
      <c r="P516" s="7">
        <f t="shared" si="104"/>
        <v>0.92556978192194328</v>
      </c>
      <c r="Q516" s="5">
        <f t="shared" si="105"/>
        <v>3.7984646111765424E-4</v>
      </c>
      <c r="AD516">
        <f t="shared" si="106"/>
        <v>504</v>
      </c>
      <c r="AE516" s="2">
        <f t="shared" si="100"/>
        <v>1.034614040747081</v>
      </c>
      <c r="AF516" s="3">
        <f t="shared" si="107"/>
        <v>1.1178131146402679</v>
      </c>
      <c r="AG516" s="7">
        <f t="shared" si="101"/>
        <v>0.92556978192194328</v>
      </c>
      <c r="AH516">
        <f t="shared" si="108"/>
        <v>6.4238739747838578E-5</v>
      </c>
    </row>
    <row r="517" spans="13:34" x14ac:dyDescent="0.45">
      <c r="M517">
        <f t="shared" si="102"/>
        <v>505</v>
      </c>
      <c r="N517" s="2">
        <f t="shared" si="99"/>
        <v>1.0346840357823115</v>
      </c>
      <c r="O517" s="3">
        <f t="shared" si="103"/>
        <v>1.1180601568988453</v>
      </c>
      <c r="P517" s="7">
        <f t="shared" si="104"/>
        <v>0.92542787559142303</v>
      </c>
      <c r="Q517" s="5">
        <f t="shared" si="105"/>
        <v>3.7987215897732079E-4</v>
      </c>
      <c r="AD517">
        <f t="shared" si="106"/>
        <v>505</v>
      </c>
      <c r="AE517" s="2">
        <f t="shared" si="100"/>
        <v>1.0346840357823115</v>
      </c>
      <c r="AF517" s="3">
        <f t="shared" si="107"/>
        <v>1.1180601568988453</v>
      </c>
      <c r="AG517" s="7">
        <f t="shared" si="101"/>
        <v>0.92542787559142303</v>
      </c>
      <c r="AH517">
        <f t="shared" si="108"/>
        <v>6.4243085709399825E-5</v>
      </c>
    </row>
    <row r="518" spans="13:34" x14ac:dyDescent="0.45">
      <c r="M518">
        <f t="shared" si="102"/>
        <v>506</v>
      </c>
      <c r="N518" s="2">
        <f t="shared" si="99"/>
        <v>1.0347540355529361</v>
      </c>
      <c r="O518" s="3">
        <f t="shared" si="103"/>
        <v>1.1183072537549903</v>
      </c>
      <c r="P518" s="7">
        <f t="shared" si="104"/>
        <v>0.92528599101767084</v>
      </c>
      <c r="Q518" s="5">
        <f t="shared" si="105"/>
        <v>3.7989785857553193E-4</v>
      </c>
      <c r="AD518">
        <f t="shared" si="106"/>
        <v>506</v>
      </c>
      <c r="AE518" s="2">
        <f t="shared" si="100"/>
        <v>1.0347540355529361</v>
      </c>
      <c r="AF518" s="3">
        <f t="shared" si="107"/>
        <v>1.1183072537549903</v>
      </c>
      <c r="AG518" s="7">
        <f t="shared" si="101"/>
        <v>0.92528599101767084</v>
      </c>
      <c r="AH518">
        <f t="shared" si="108"/>
        <v>6.4247431964979652E-5</v>
      </c>
    </row>
    <row r="519" spans="13:34" x14ac:dyDescent="0.45">
      <c r="M519">
        <f t="shared" si="102"/>
        <v>507</v>
      </c>
      <c r="N519" s="2">
        <f t="shared" si="99"/>
        <v>1.0348240400592745</v>
      </c>
      <c r="O519" s="3">
        <f t="shared" si="103"/>
        <v>1.1185544052207699</v>
      </c>
      <c r="P519" s="7">
        <f t="shared" si="104"/>
        <v>0.92514412819735004</v>
      </c>
      <c r="Q519" s="5">
        <f t="shared" si="105"/>
        <v>3.7992355991240507E-4</v>
      </c>
      <c r="AD519">
        <f t="shared" si="106"/>
        <v>507</v>
      </c>
      <c r="AE519" s="2">
        <f t="shared" si="100"/>
        <v>1.0348240400592745</v>
      </c>
      <c r="AF519" s="3">
        <f t="shared" si="107"/>
        <v>1.1185544052207699</v>
      </c>
      <c r="AG519" s="7">
        <f t="shared" si="101"/>
        <v>0.92514412819735004</v>
      </c>
      <c r="AH519">
        <f t="shared" si="108"/>
        <v>6.4251778514597913E-5</v>
      </c>
    </row>
    <row r="520" spans="13:34" x14ac:dyDescent="0.45">
      <c r="M520">
        <f t="shared" si="102"/>
        <v>508</v>
      </c>
      <c r="N520" s="2">
        <f t="shared" si="99"/>
        <v>1.0348940493016476</v>
      </c>
      <c r="O520" s="3">
        <f t="shared" si="103"/>
        <v>1.1188016113082524</v>
      </c>
      <c r="P520" s="7">
        <f t="shared" si="104"/>
        <v>0.92500228712712629</v>
      </c>
      <c r="Q520" s="5">
        <f t="shared" si="105"/>
        <v>3.7994926298805807E-4</v>
      </c>
      <c r="AD520">
        <f t="shared" si="106"/>
        <v>508</v>
      </c>
      <c r="AE520" s="2">
        <f t="shared" si="100"/>
        <v>1.0348940493016476</v>
      </c>
      <c r="AF520" s="3">
        <f t="shared" si="107"/>
        <v>1.1188016113082524</v>
      </c>
      <c r="AG520" s="7">
        <f t="shared" si="101"/>
        <v>0.92500228712712629</v>
      </c>
      <c r="AH520">
        <f t="shared" si="108"/>
        <v>6.4256125358274518E-5</v>
      </c>
    </row>
    <row r="521" spans="13:34" x14ac:dyDescent="0.45">
      <c r="M521">
        <f t="shared" si="102"/>
        <v>509</v>
      </c>
      <c r="N521" s="2">
        <f t="shared" si="99"/>
        <v>1.0349640632803756</v>
      </c>
      <c r="O521" s="3">
        <f t="shared" si="103"/>
        <v>1.1190488720295102</v>
      </c>
      <c r="P521" s="7">
        <f t="shared" si="104"/>
        <v>0.92486046780366427</v>
      </c>
      <c r="Q521" s="5">
        <f t="shared" si="105"/>
        <v>3.7997496780260839E-4</v>
      </c>
      <c r="AD521">
        <f t="shared" si="106"/>
        <v>509</v>
      </c>
      <c r="AE521" s="2">
        <f t="shared" si="100"/>
        <v>1.0349640632803756</v>
      </c>
      <c r="AF521" s="3">
        <f t="shared" si="107"/>
        <v>1.1190488720295102</v>
      </c>
      <c r="AG521" s="7">
        <f t="shared" si="101"/>
        <v>0.92486046780366427</v>
      </c>
      <c r="AH521">
        <f t="shared" si="108"/>
        <v>6.4260472496029361E-5</v>
      </c>
    </row>
    <row r="522" spans="13:34" x14ac:dyDescent="0.45">
      <c r="M522">
        <f t="shared" si="102"/>
        <v>510</v>
      </c>
      <c r="N522" s="2">
        <f t="shared" si="99"/>
        <v>1.0350340819957791</v>
      </c>
      <c r="O522" s="3">
        <f t="shared" si="103"/>
        <v>1.1192961873966172</v>
      </c>
      <c r="P522" s="7">
        <f t="shared" si="104"/>
        <v>0.92471867022363019</v>
      </c>
      <c r="Q522" s="5">
        <f t="shared" si="105"/>
        <v>3.8000067435617384E-4</v>
      </c>
      <c r="AD522">
        <f t="shared" si="106"/>
        <v>510</v>
      </c>
      <c r="AE522" s="2">
        <f t="shared" si="100"/>
        <v>1.0350340819957791</v>
      </c>
      <c r="AF522" s="3">
        <f t="shared" si="107"/>
        <v>1.1192961873966172</v>
      </c>
      <c r="AG522" s="7">
        <f t="shared" si="101"/>
        <v>0.92471867022363019</v>
      </c>
      <c r="AH522">
        <f t="shared" si="108"/>
        <v>6.4264819927882337E-5</v>
      </c>
    </row>
    <row r="523" spans="13:34" x14ac:dyDescent="0.45">
      <c r="M523">
        <f t="shared" si="102"/>
        <v>511</v>
      </c>
      <c r="N523" s="2">
        <f t="shared" si="99"/>
        <v>1.0351041054481784</v>
      </c>
      <c r="O523" s="3">
        <f t="shared" si="103"/>
        <v>1.1195435574216503</v>
      </c>
      <c r="P523" s="7">
        <f t="shared" si="104"/>
        <v>0.92457689438369062</v>
      </c>
      <c r="Q523" s="5">
        <f t="shared" si="105"/>
        <v>3.8002638264887195E-4</v>
      </c>
      <c r="AD523">
        <f t="shared" si="106"/>
        <v>511</v>
      </c>
      <c r="AE523" s="2">
        <f t="shared" si="100"/>
        <v>1.0351041054481784</v>
      </c>
      <c r="AF523" s="3">
        <f t="shared" si="107"/>
        <v>1.1195435574216503</v>
      </c>
      <c r="AG523" s="7">
        <f t="shared" si="101"/>
        <v>0.92457689438369062</v>
      </c>
      <c r="AH523">
        <f t="shared" si="108"/>
        <v>6.4269167653853342E-5</v>
      </c>
    </row>
    <row r="524" spans="13:34" x14ac:dyDescent="0.45">
      <c r="M524">
        <f t="shared" si="102"/>
        <v>512</v>
      </c>
      <c r="N524" s="2">
        <f t="shared" si="99"/>
        <v>1.0351741336378941</v>
      </c>
      <c r="O524" s="3">
        <f t="shared" si="103"/>
        <v>1.1197909821166896</v>
      </c>
      <c r="P524" s="7">
        <f t="shared" si="104"/>
        <v>0.92443514028051188</v>
      </c>
      <c r="Q524" s="5">
        <f t="shared" si="105"/>
        <v>3.8005209268082046E-4</v>
      </c>
      <c r="AD524">
        <f t="shared" si="106"/>
        <v>512</v>
      </c>
      <c r="AE524" s="2">
        <f t="shared" si="100"/>
        <v>1.0351741336378941</v>
      </c>
      <c r="AF524" s="3">
        <f t="shared" si="107"/>
        <v>1.1197909821166896</v>
      </c>
      <c r="AG524" s="7">
        <f t="shared" si="101"/>
        <v>0.92443514028051188</v>
      </c>
      <c r="AH524">
        <f t="shared" si="108"/>
        <v>6.4273515673962285E-5</v>
      </c>
    </row>
    <row r="525" spans="13:34" x14ac:dyDescent="0.45">
      <c r="M525">
        <f t="shared" si="102"/>
        <v>513</v>
      </c>
      <c r="N525" s="2">
        <f t="shared" si="99"/>
        <v>1.0352441665652468</v>
      </c>
      <c r="O525" s="3">
        <f t="shared" si="103"/>
        <v>1.1200384614938173</v>
      </c>
      <c r="P525" s="7">
        <f t="shared" si="104"/>
        <v>0.92429340791076164</v>
      </c>
      <c r="Q525" s="5">
        <f t="shared" si="105"/>
        <v>3.8007780445213705E-4</v>
      </c>
      <c r="AD525">
        <f t="shared" si="106"/>
        <v>513</v>
      </c>
      <c r="AE525" s="2">
        <f t="shared" si="100"/>
        <v>1.0352441665652468</v>
      </c>
      <c r="AF525" s="3">
        <f t="shared" si="107"/>
        <v>1.1200384614938173</v>
      </c>
      <c r="AG525" s="7">
        <f t="shared" si="101"/>
        <v>0.92429340791076164</v>
      </c>
      <c r="AH525">
        <f t="shared" si="108"/>
        <v>6.4277863988229059E-5</v>
      </c>
    </row>
    <row r="526" spans="13:34" x14ac:dyDescent="0.45">
      <c r="M526">
        <f t="shared" si="102"/>
        <v>514</v>
      </c>
      <c r="N526" s="2">
        <f t="shared" ref="N526:N589" si="109">$N$13*(1+$N$5)^M525</f>
        <v>1.0353142042305568</v>
      </c>
      <c r="O526" s="3">
        <f t="shared" si="103"/>
        <v>1.1202859955651183</v>
      </c>
      <c r="P526" s="7">
        <f t="shared" si="104"/>
        <v>0.92415169727110769</v>
      </c>
      <c r="Q526" s="5">
        <f t="shared" si="105"/>
        <v>3.8010351796293932E-4</v>
      </c>
      <c r="AD526">
        <f t="shared" si="106"/>
        <v>514</v>
      </c>
      <c r="AE526" s="2">
        <f t="shared" ref="AE526:AE589" si="110">$N$13*(1+$N$5)^AD525</f>
        <v>1.0353142042305568</v>
      </c>
      <c r="AF526" s="3">
        <f t="shared" si="107"/>
        <v>1.1202859955651183</v>
      </c>
      <c r="AG526" s="7">
        <f t="shared" ref="AG526:AG589" si="111">AE526/AF526</f>
        <v>0.92415169727110769</v>
      </c>
      <c r="AH526">
        <f t="shared" si="108"/>
        <v>6.4282212596673561E-5</v>
      </c>
    </row>
    <row r="527" spans="13:34" x14ac:dyDescent="0.45">
      <c r="M527">
        <f t="shared" ref="M527:M590" si="112">M526+1</f>
        <v>515</v>
      </c>
      <c r="N527" s="2">
        <f t="shared" si="109"/>
        <v>1.0353842466341445</v>
      </c>
      <c r="O527" s="3">
        <f t="shared" ref="O527:O590" si="113">(1+$N$6)^M527</f>
        <v>1.1205335843426805</v>
      </c>
      <c r="P527" s="7">
        <f t="shared" ref="P527:P590" si="114">N527/O527</f>
        <v>0.92401000835821834</v>
      </c>
      <c r="Q527" s="5">
        <f t="shared" ref="Q527:Q590" si="115">$Q$13*N527</f>
        <v>3.8012923321334495E-4</v>
      </c>
      <c r="AD527">
        <f t="shared" ref="AD527:AD590" si="116">AD526+1</f>
        <v>515</v>
      </c>
      <c r="AE527" s="2">
        <f t="shared" si="110"/>
        <v>1.0353842466341445</v>
      </c>
      <c r="AF527" s="3">
        <f t="shared" ref="AF527:AF590" si="117">(1+$N$6)^AD527</f>
        <v>1.1205335843426805</v>
      </c>
      <c r="AG527" s="7">
        <f t="shared" si="111"/>
        <v>0.92401000835821834</v>
      </c>
      <c r="AH527">
        <f t="shared" ref="AH527:AH590" si="118">$AH$13*AE527</f>
        <v>6.4286561499315686E-5</v>
      </c>
    </row>
    <row r="528" spans="13:34" x14ac:dyDescent="0.45">
      <c r="M528">
        <f t="shared" si="112"/>
        <v>516</v>
      </c>
      <c r="N528" s="2">
        <f t="shared" si="109"/>
        <v>1.0354542937763309</v>
      </c>
      <c r="O528" s="3">
        <f t="shared" si="113"/>
        <v>1.1207812278385938</v>
      </c>
      <c r="P528" s="7">
        <f t="shared" si="114"/>
        <v>0.92386834116876282</v>
      </c>
      <c r="Q528" s="5">
        <f t="shared" si="115"/>
        <v>3.8015495020347174E-4</v>
      </c>
      <c r="AD528">
        <f t="shared" si="116"/>
        <v>516</v>
      </c>
      <c r="AE528" s="2">
        <f t="shared" si="110"/>
        <v>1.0354542937763309</v>
      </c>
      <c r="AF528" s="3">
        <f t="shared" si="117"/>
        <v>1.1207812278385938</v>
      </c>
      <c r="AG528" s="7">
        <f t="shared" si="111"/>
        <v>0.92386834116876282</v>
      </c>
      <c r="AH528">
        <f t="shared" si="118"/>
        <v>6.4290910696175355E-5</v>
      </c>
    </row>
    <row r="529" spans="13:34" x14ac:dyDescent="0.45">
      <c r="M529">
        <f t="shared" si="112"/>
        <v>517</v>
      </c>
      <c r="N529" s="2">
        <f t="shared" si="109"/>
        <v>1.0355243456574363</v>
      </c>
      <c r="O529" s="3">
        <f t="shared" si="113"/>
        <v>1.121028926064952</v>
      </c>
      <c r="P529" s="7">
        <f t="shared" si="114"/>
        <v>0.92372669569941002</v>
      </c>
      <c r="Q529" s="5">
        <f t="shared" si="115"/>
        <v>3.8018066893343727E-4</v>
      </c>
      <c r="AD529">
        <f t="shared" si="116"/>
        <v>517</v>
      </c>
      <c r="AE529" s="2">
        <f t="shared" si="110"/>
        <v>1.0355243456574363</v>
      </c>
      <c r="AF529" s="3">
        <f t="shared" si="117"/>
        <v>1.121028926064952</v>
      </c>
      <c r="AG529" s="7">
        <f t="shared" si="111"/>
        <v>0.92372669569941002</v>
      </c>
      <c r="AH529">
        <f t="shared" si="118"/>
        <v>6.4295260187272477E-5</v>
      </c>
    </row>
    <row r="530" spans="13:34" x14ac:dyDescent="0.45">
      <c r="M530">
        <f t="shared" si="112"/>
        <v>518</v>
      </c>
      <c r="N530" s="2">
        <f t="shared" si="109"/>
        <v>1.0355944022777814</v>
      </c>
      <c r="O530" s="3">
        <f t="shared" si="113"/>
        <v>1.12127667903385</v>
      </c>
      <c r="P530" s="7">
        <f t="shared" si="114"/>
        <v>0.92358507194683048</v>
      </c>
      <c r="Q530" s="5">
        <f t="shared" si="115"/>
        <v>3.8020638940335929E-4</v>
      </c>
      <c r="AD530">
        <f t="shared" si="116"/>
        <v>518</v>
      </c>
      <c r="AE530" s="2">
        <f t="shared" si="110"/>
        <v>1.0355944022777814</v>
      </c>
      <c r="AF530" s="3">
        <f t="shared" si="117"/>
        <v>1.12127667903385</v>
      </c>
      <c r="AG530" s="7">
        <f t="shared" si="111"/>
        <v>0.92358507194683048</v>
      </c>
      <c r="AH530">
        <f t="shared" si="118"/>
        <v>6.4299609972626935E-5</v>
      </c>
    </row>
    <row r="531" spans="13:34" x14ac:dyDescent="0.45">
      <c r="M531">
        <f t="shared" si="112"/>
        <v>519</v>
      </c>
      <c r="N531" s="2">
        <f t="shared" si="109"/>
        <v>1.0356644636376866</v>
      </c>
      <c r="O531" s="3">
        <f t="shared" si="113"/>
        <v>1.1215244867573864</v>
      </c>
      <c r="P531" s="7">
        <f t="shared" si="114"/>
        <v>0.9234434699076941</v>
      </c>
      <c r="Q531" s="5">
        <f t="shared" si="115"/>
        <v>3.8023211161335548E-4</v>
      </c>
      <c r="AD531">
        <f t="shared" si="116"/>
        <v>519</v>
      </c>
      <c r="AE531" s="2">
        <f t="shared" si="110"/>
        <v>1.0356644636376866</v>
      </c>
      <c r="AF531" s="3">
        <f t="shared" si="117"/>
        <v>1.1215244867573864</v>
      </c>
      <c r="AG531" s="7">
        <f t="shared" si="111"/>
        <v>0.9234434699076941</v>
      </c>
      <c r="AH531">
        <f t="shared" si="118"/>
        <v>6.4303960052258636E-5</v>
      </c>
    </row>
    <row r="532" spans="13:34" x14ac:dyDescent="0.45">
      <c r="M532">
        <f t="shared" si="112"/>
        <v>520</v>
      </c>
      <c r="N532" s="2">
        <f t="shared" si="109"/>
        <v>1.0357345297374727</v>
      </c>
      <c r="O532" s="3">
        <f t="shared" si="113"/>
        <v>1.1217723492476623</v>
      </c>
      <c r="P532" s="7">
        <f t="shared" si="114"/>
        <v>0.9233018895786721</v>
      </c>
      <c r="Q532" s="5">
        <f t="shared" si="115"/>
        <v>3.8025783556354354E-4</v>
      </c>
      <c r="AD532">
        <f t="shared" si="116"/>
        <v>520</v>
      </c>
      <c r="AE532" s="2">
        <f t="shared" si="110"/>
        <v>1.0357345297374727</v>
      </c>
      <c r="AF532" s="3">
        <f t="shared" si="117"/>
        <v>1.1217723492476623</v>
      </c>
      <c r="AG532" s="7">
        <f t="shared" si="111"/>
        <v>0.9233018895786721</v>
      </c>
      <c r="AH532">
        <f t="shared" si="118"/>
        <v>6.4308310426187504E-5</v>
      </c>
    </row>
    <row r="533" spans="13:34" x14ac:dyDescent="0.45">
      <c r="M533">
        <f t="shared" si="112"/>
        <v>521</v>
      </c>
      <c r="N533" s="2">
        <f t="shared" si="109"/>
        <v>1.0358046005774606</v>
      </c>
      <c r="O533" s="3">
        <f t="shared" si="113"/>
        <v>1.1220202665167818</v>
      </c>
      <c r="P533" s="7">
        <f t="shared" si="114"/>
        <v>0.92316033095643579</v>
      </c>
      <c r="Q533" s="5">
        <f t="shared" si="115"/>
        <v>3.8028356125404132E-4</v>
      </c>
      <c r="AD533">
        <f t="shared" si="116"/>
        <v>521</v>
      </c>
      <c r="AE533" s="2">
        <f t="shared" si="110"/>
        <v>1.0358046005774606</v>
      </c>
      <c r="AF533" s="3">
        <f t="shared" si="117"/>
        <v>1.1220202665167818</v>
      </c>
      <c r="AG533" s="7">
        <f t="shared" si="111"/>
        <v>0.92316033095643579</v>
      </c>
      <c r="AH533">
        <f t="shared" si="118"/>
        <v>6.4312661094433459E-5</v>
      </c>
    </row>
    <row r="534" spans="13:34" x14ac:dyDescent="0.45">
      <c r="M534">
        <f t="shared" si="112"/>
        <v>522</v>
      </c>
      <c r="N534" s="2">
        <f t="shared" si="109"/>
        <v>1.0358746761579707</v>
      </c>
      <c r="O534" s="3">
        <f t="shared" si="113"/>
        <v>1.122268238576851</v>
      </c>
      <c r="P534" s="7">
        <f t="shared" si="114"/>
        <v>0.92301879403765719</v>
      </c>
      <c r="Q534" s="5">
        <f t="shared" si="115"/>
        <v>3.8030928868496651E-4</v>
      </c>
      <c r="AD534">
        <f t="shared" si="116"/>
        <v>522</v>
      </c>
      <c r="AE534" s="2">
        <f t="shared" si="110"/>
        <v>1.0358746761579707</v>
      </c>
      <c r="AF534" s="3">
        <f t="shared" si="117"/>
        <v>1.122268238576851</v>
      </c>
      <c r="AG534" s="7">
        <f t="shared" si="111"/>
        <v>0.92301879403765719</v>
      </c>
      <c r="AH534">
        <f t="shared" si="118"/>
        <v>6.4317012057016383E-5</v>
      </c>
    </row>
    <row r="535" spans="13:34" x14ac:dyDescent="0.45">
      <c r="M535">
        <f t="shared" si="112"/>
        <v>523</v>
      </c>
      <c r="N535" s="2">
        <f t="shared" si="109"/>
        <v>1.0359447564793238</v>
      </c>
      <c r="O535" s="3">
        <f t="shared" si="113"/>
        <v>1.1225162654399787</v>
      </c>
      <c r="P535" s="7">
        <f t="shared" si="114"/>
        <v>0.92287727881900883</v>
      </c>
      <c r="Q535" s="5">
        <f t="shared" si="115"/>
        <v>3.803350178564368E-4</v>
      </c>
      <c r="AD535">
        <f t="shared" si="116"/>
        <v>523</v>
      </c>
      <c r="AE535" s="2">
        <f t="shared" si="110"/>
        <v>1.0359447564793238</v>
      </c>
      <c r="AF535" s="3">
        <f t="shared" si="117"/>
        <v>1.1225162654399787</v>
      </c>
      <c r="AG535" s="7">
        <f t="shared" si="111"/>
        <v>0.92287727881900883</v>
      </c>
      <c r="AH535">
        <f t="shared" si="118"/>
        <v>6.4321363313956227E-5</v>
      </c>
    </row>
    <row r="536" spans="13:34" x14ac:dyDescent="0.45">
      <c r="M536">
        <f t="shared" si="112"/>
        <v>524</v>
      </c>
      <c r="N536" s="2">
        <f t="shared" si="109"/>
        <v>1.0360148415418406</v>
      </c>
      <c r="O536" s="3">
        <f t="shared" si="113"/>
        <v>1.1227643471182767</v>
      </c>
      <c r="P536" s="7">
        <f t="shared" si="114"/>
        <v>0.92273578529716405</v>
      </c>
      <c r="Q536" s="5">
        <f t="shared" si="115"/>
        <v>3.8036074876856998E-4</v>
      </c>
      <c r="AD536">
        <f t="shared" si="116"/>
        <v>524</v>
      </c>
      <c r="AE536" s="2">
        <f t="shared" si="110"/>
        <v>1.0360148415418406</v>
      </c>
      <c r="AF536" s="3">
        <f t="shared" si="117"/>
        <v>1.1227643471182767</v>
      </c>
      <c r="AG536" s="7">
        <f t="shared" si="111"/>
        <v>0.92273578529716405</v>
      </c>
      <c r="AH536">
        <f t="shared" si="118"/>
        <v>6.4325714865272858E-5</v>
      </c>
    </row>
    <row r="537" spans="13:34" x14ac:dyDescent="0.45">
      <c r="M537">
        <f t="shared" si="112"/>
        <v>525</v>
      </c>
      <c r="N537" s="2">
        <f t="shared" si="109"/>
        <v>1.036084931345842</v>
      </c>
      <c r="O537" s="3">
        <f t="shared" si="113"/>
        <v>1.1230124836238602</v>
      </c>
      <c r="P537" s="7">
        <f t="shared" si="114"/>
        <v>0.92259431346879528</v>
      </c>
      <c r="Q537" s="5">
        <f t="shared" si="115"/>
        <v>3.8038648142148387E-4</v>
      </c>
      <c r="AD537">
        <f t="shared" si="116"/>
        <v>525</v>
      </c>
      <c r="AE537" s="2">
        <f t="shared" si="110"/>
        <v>1.036084931345842</v>
      </c>
      <c r="AF537" s="3">
        <f t="shared" si="117"/>
        <v>1.1230124836238602</v>
      </c>
      <c r="AG537" s="7">
        <f t="shared" si="111"/>
        <v>0.92259431346879528</v>
      </c>
      <c r="AH537">
        <f t="shared" si="118"/>
        <v>6.4330066710986238E-5</v>
      </c>
    </row>
    <row r="538" spans="13:34" x14ac:dyDescent="0.45">
      <c r="M538">
        <f t="shared" si="112"/>
        <v>526</v>
      </c>
      <c r="N538" s="2">
        <f t="shared" si="109"/>
        <v>1.0361550258916485</v>
      </c>
      <c r="O538" s="3">
        <f t="shared" si="113"/>
        <v>1.1232606749688454</v>
      </c>
      <c r="P538" s="7">
        <f t="shared" si="114"/>
        <v>0.92245286333057741</v>
      </c>
      <c r="Q538" s="5">
        <f t="shared" si="115"/>
        <v>3.8041221581529608E-4</v>
      </c>
      <c r="AD538">
        <f t="shared" si="116"/>
        <v>526</v>
      </c>
      <c r="AE538" s="2">
        <f t="shared" si="110"/>
        <v>1.0361550258916485</v>
      </c>
      <c r="AF538" s="3">
        <f t="shared" si="117"/>
        <v>1.1232606749688454</v>
      </c>
      <c r="AG538" s="7">
        <f t="shared" si="111"/>
        <v>0.92245286333057741</v>
      </c>
      <c r="AH538">
        <f t="shared" si="118"/>
        <v>6.433441885111625E-5</v>
      </c>
    </row>
    <row r="539" spans="13:34" x14ac:dyDescent="0.45">
      <c r="M539">
        <f t="shared" si="112"/>
        <v>527</v>
      </c>
      <c r="N539" s="2">
        <f t="shared" si="109"/>
        <v>1.0362251251795811</v>
      </c>
      <c r="O539" s="3">
        <f t="shared" si="113"/>
        <v>1.1235089211653522</v>
      </c>
      <c r="P539" s="7">
        <f t="shared" si="114"/>
        <v>0.92231143487918499</v>
      </c>
      <c r="Q539" s="5">
        <f t="shared" si="115"/>
        <v>3.8043795195012454E-4</v>
      </c>
      <c r="AD539">
        <f t="shared" si="116"/>
        <v>527</v>
      </c>
      <c r="AE539" s="2">
        <f t="shared" si="110"/>
        <v>1.0362251251795811</v>
      </c>
      <c r="AF539" s="3">
        <f t="shared" si="117"/>
        <v>1.1235089211653522</v>
      </c>
      <c r="AG539" s="7">
        <f t="shared" si="111"/>
        <v>0.92231143487918499</v>
      </c>
      <c r="AH539">
        <f t="shared" si="118"/>
        <v>6.4338771285682816E-5</v>
      </c>
    </row>
    <row r="540" spans="13:34" x14ac:dyDescent="0.45">
      <c r="M540">
        <f t="shared" si="112"/>
        <v>528</v>
      </c>
      <c r="N540" s="2">
        <f t="shared" si="109"/>
        <v>1.0362952292099605</v>
      </c>
      <c r="O540" s="3">
        <f t="shared" si="113"/>
        <v>1.1237572222255034</v>
      </c>
      <c r="P540" s="7">
        <f t="shared" si="114"/>
        <v>0.92217002811129256</v>
      </c>
      <c r="Q540" s="5">
        <f t="shared" si="115"/>
        <v>3.8046368982608692E-4</v>
      </c>
      <c r="AD540">
        <f t="shared" si="116"/>
        <v>528</v>
      </c>
      <c r="AE540" s="2">
        <f t="shared" si="110"/>
        <v>1.0362952292099605</v>
      </c>
      <c r="AF540" s="3">
        <f t="shared" si="117"/>
        <v>1.1237572222255034</v>
      </c>
      <c r="AG540" s="7">
        <f t="shared" si="111"/>
        <v>0.92217002811129256</v>
      </c>
      <c r="AH540">
        <f t="shared" si="118"/>
        <v>6.4343124014705871E-5</v>
      </c>
    </row>
    <row r="541" spans="13:34" x14ac:dyDescent="0.45">
      <c r="M541">
        <f t="shared" si="112"/>
        <v>529</v>
      </c>
      <c r="N541" s="2">
        <f t="shared" si="109"/>
        <v>1.0363653379831077</v>
      </c>
      <c r="O541" s="3">
        <f t="shared" si="113"/>
        <v>1.124005578161424</v>
      </c>
      <c r="P541" s="7">
        <f t="shared" si="114"/>
        <v>0.92202864302357601</v>
      </c>
      <c r="Q541" s="5">
        <f t="shared" si="115"/>
        <v>3.8048942944330115E-4</v>
      </c>
      <c r="AD541">
        <f t="shared" si="116"/>
        <v>529</v>
      </c>
      <c r="AE541" s="2">
        <f t="shared" si="110"/>
        <v>1.0363653379831077</v>
      </c>
      <c r="AF541" s="3">
        <f t="shared" si="117"/>
        <v>1.124005578161424</v>
      </c>
      <c r="AG541" s="7">
        <f t="shared" si="111"/>
        <v>0.92202864302357601</v>
      </c>
      <c r="AH541">
        <f t="shared" si="118"/>
        <v>6.4347477038205337E-5</v>
      </c>
    </row>
    <row r="542" spans="13:34" x14ac:dyDescent="0.45">
      <c r="M542">
        <f t="shared" si="112"/>
        <v>530</v>
      </c>
      <c r="N542" s="2">
        <f t="shared" si="109"/>
        <v>1.0364354514993435</v>
      </c>
      <c r="O542" s="3">
        <f t="shared" si="113"/>
        <v>1.1242539889852421</v>
      </c>
      <c r="P542" s="7">
        <f t="shared" si="114"/>
        <v>0.92188727961271089</v>
      </c>
      <c r="Q542" s="5">
        <f t="shared" si="115"/>
        <v>3.805151708018849E-4</v>
      </c>
      <c r="AD542">
        <f t="shared" si="116"/>
        <v>530</v>
      </c>
      <c r="AE542" s="2">
        <f t="shared" si="110"/>
        <v>1.0364354514993435</v>
      </c>
      <c r="AF542" s="3">
        <f t="shared" si="117"/>
        <v>1.1242539889852421</v>
      </c>
      <c r="AG542" s="7">
        <f t="shared" si="111"/>
        <v>0.92188727961271089</v>
      </c>
      <c r="AH542">
        <f t="shared" si="118"/>
        <v>6.435183035620111E-5</v>
      </c>
    </row>
    <row r="543" spans="13:34" x14ac:dyDescent="0.45">
      <c r="M543">
        <f t="shared" si="112"/>
        <v>531</v>
      </c>
      <c r="N543" s="2">
        <f t="shared" si="109"/>
        <v>1.0365055697589891</v>
      </c>
      <c r="O543" s="3">
        <f t="shared" si="113"/>
        <v>1.1245024547090876</v>
      </c>
      <c r="P543" s="7">
        <f t="shared" si="114"/>
        <v>0.92174593787537473</v>
      </c>
      <c r="Q543" s="5">
        <f t="shared" si="115"/>
        <v>3.8054091390195619E-4</v>
      </c>
      <c r="AD543">
        <f t="shared" si="116"/>
        <v>531</v>
      </c>
      <c r="AE543" s="2">
        <f t="shared" si="110"/>
        <v>1.0365055697589891</v>
      </c>
      <c r="AF543" s="3">
        <f t="shared" si="117"/>
        <v>1.1245024547090876</v>
      </c>
      <c r="AG543" s="7">
        <f t="shared" si="111"/>
        <v>0.92174593787537473</v>
      </c>
      <c r="AH543">
        <f t="shared" si="118"/>
        <v>6.435618396871318E-5</v>
      </c>
    </row>
    <row r="544" spans="13:34" x14ac:dyDescent="0.45">
      <c r="M544">
        <f t="shared" si="112"/>
        <v>532</v>
      </c>
      <c r="N544" s="2">
        <f t="shared" si="109"/>
        <v>1.0365756927623646</v>
      </c>
      <c r="O544" s="3">
        <f t="shared" si="113"/>
        <v>1.1247509753450942</v>
      </c>
      <c r="P544" s="7">
        <f t="shared" si="114"/>
        <v>0.92160461780824354</v>
      </c>
      <c r="Q544" s="5">
        <f t="shared" si="115"/>
        <v>3.8056665874363249E-4</v>
      </c>
      <c r="AD544">
        <f t="shared" si="116"/>
        <v>532</v>
      </c>
      <c r="AE544" s="2">
        <f t="shared" si="110"/>
        <v>1.0365756927623646</v>
      </c>
      <c r="AF544" s="3">
        <f t="shared" si="117"/>
        <v>1.1247509753450942</v>
      </c>
      <c r="AG544" s="7">
        <f t="shared" si="111"/>
        <v>0.92160461780824354</v>
      </c>
      <c r="AH544">
        <f t="shared" si="118"/>
        <v>6.4360537875761373E-5</v>
      </c>
    </row>
    <row r="545" spans="13:34" x14ac:dyDescent="0.45">
      <c r="M545">
        <f t="shared" si="112"/>
        <v>533</v>
      </c>
      <c r="N545" s="2">
        <f t="shared" si="109"/>
        <v>1.0366458205097915</v>
      </c>
      <c r="O545" s="3">
        <f t="shared" si="113"/>
        <v>1.1249995509053974</v>
      </c>
      <c r="P545" s="7">
        <f t="shared" si="114"/>
        <v>0.92146331940799531</v>
      </c>
      <c r="Q545" s="5">
        <f t="shared" si="115"/>
        <v>3.8059240532703188E-4</v>
      </c>
      <c r="AD545">
        <f t="shared" si="116"/>
        <v>533</v>
      </c>
      <c r="AE545" s="2">
        <f t="shared" si="110"/>
        <v>1.0366458205097915</v>
      </c>
      <c r="AF545" s="3">
        <f t="shared" si="117"/>
        <v>1.1249995509053974</v>
      </c>
      <c r="AG545" s="7">
        <f t="shared" si="111"/>
        <v>0.92146331940799531</v>
      </c>
      <c r="AH545">
        <f t="shared" si="118"/>
        <v>6.4364892077365681E-5</v>
      </c>
    </row>
    <row r="546" spans="13:34" x14ac:dyDescent="0.45">
      <c r="M546">
        <f t="shared" si="112"/>
        <v>534</v>
      </c>
      <c r="N546" s="2">
        <f t="shared" si="109"/>
        <v>1.0367159530015908</v>
      </c>
      <c r="O546" s="3">
        <f t="shared" si="113"/>
        <v>1.1252481814021358</v>
      </c>
      <c r="P546" s="7">
        <f t="shared" si="114"/>
        <v>0.92132204267130846</v>
      </c>
      <c r="Q546" s="5">
        <f t="shared" si="115"/>
        <v>3.8061815365227216E-4</v>
      </c>
      <c r="AD546">
        <f t="shared" si="116"/>
        <v>534</v>
      </c>
      <c r="AE546" s="2">
        <f t="shared" si="110"/>
        <v>1.0367159530015908</v>
      </c>
      <c r="AF546" s="3">
        <f t="shared" si="117"/>
        <v>1.1252481814021358</v>
      </c>
      <c r="AG546" s="7">
        <f t="shared" si="111"/>
        <v>0.92132204267130846</v>
      </c>
      <c r="AH546">
        <f t="shared" si="118"/>
        <v>6.4369246573546025E-5</v>
      </c>
    </row>
    <row r="547" spans="13:34" x14ac:dyDescent="0.45">
      <c r="M547">
        <f t="shared" si="112"/>
        <v>535</v>
      </c>
      <c r="N547" s="2">
        <f t="shared" si="109"/>
        <v>1.0367860902380832</v>
      </c>
      <c r="O547" s="3">
        <f t="shared" si="113"/>
        <v>1.125496866847451</v>
      </c>
      <c r="P547" s="7">
        <f t="shared" si="114"/>
        <v>0.92118078759486088</v>
      </c>
      <c r="Q547" s="5">
        <f t="shared" si="115"/>
        <v>3.8064390371947112E-4</v>
      </c>
      <c r="AD547">
        <f t="shared" si="116"/>
        <v>535</v>
      </c>
      <c r="AE547" s="2">
        <f t="shared" si="110"/>
        <v>1.0367860902380832</v>
      </c>
      <c r="AF547" s="3">
        <f t="shared" si="117"/>
        <v>1.125496866847451</v>
      </c>
      <c r="AG547" s="7">
        <f t="shared" si="111"/>
        <v>0.92118078759486088</v>
      </c>
      <c r="AH547">
        <f t="shared" si="118"/>
        <v>6.4373601364322314E-5</v>
      </c>
    </row>
    <row r="548" spans="13:34" x14ac:dyDescent="0.45">
      <c r="M548">
        <f t="shared" si="112"/>
        <v>536</v>
      </c>
      <c r="N548" s="2">
        <f t="shared" si="109"/>
        <v>1.0368562322195898</v>
      </c>
      <c r="O548" s="3">
        <f t="shared" si="113"/>
        <v>1.1257456072534862</v>
      </c>
      <c r="P548" s="7">
        <f t="shared" si="114"/>
        <v>0.92103955417533245</v>
      </c>
      <c r="Q548" s="5">
        <f t="shared" si="115"/>
        <v>3.8066965552874661E-4</v>
      </c>
      <c r="AD548">
        <f t="shared" si="116"/>
        <v>536</v>
      </c>
      <c r="AE548" s="2">
        <f t="shared" si="110"/>
        <v>1.0368562322195898</v>
      </c>
      <c r="AF548" s="3">
        <f t="shared" si="117"/>
        <v>1.1257456072534862</v>
      </c>
      <c r="AG548" s="7">
        <f t="shared" si="111"/>
        <v>0.92103955417533245</v>
      </c>
      <c r="AH548">
        <f t="shared" si="118"/>
        <v>6.4377956449714497E-5</v>
      </c>
    </row>
    <row r="549" spans="13:34" x14ac:dyDescent="0.45">
      <c r="M549">
        <f t="shared" si="112"/>
        <v>537</v>
      </c>
      <c r="N549" s="2">
        <f t="shared" si="109"/>
        <v>1.0369263789464316</v>
      </c>
      <c r="O549" s="3">
        <f t="shared" si="113"/>
        <v>1.1259944026323887</v>
      </c>
      <c r="P549" s="7">
        <f t="shared" si="114"/>
        <v>0.92089834240940205</v>
      </c>
      <c r="Q549" s="5">
        <f t="shared" si="115"/>
        <v>3.8069540908021649E-4</v>
      </c>
      <c r="AD549">
        <f t="shared" si="116"/>
        <v>537</v>
      </c>
      <c r="AE549" s="2">
        <f t="shared" si="110"/>
        <v>1.0369263789464316</v>
      </c>
      <c r="AF549" s="3">
        <f t="shared" si="117"/>
        <v>1.1259944026323887</v>
      </c>
      <c r="AG549" s="7">
        <f t="shared" si="111"/>
        <v>0.92089834240940205</v>
      </c>
      <c r="AH549">
        <f t="shared" si="118"/>
        <v>6.4382311829742483E-5</v>
      </c>
    </row>
    <row r="550" spans="13:34" x14ac:dyDescent="0.45">
      <c r="M550">
        <f t="shared" si="112"/>
        <v>538</v>
      </c>
      <c r="N550" s="2">
        <f t="shared" si="109"/>
        <v>1.0369965304189299</v>
      </c>
      <c r="O550" s="3">
        <f t="shared" si="113"/>
        <v>1.1262432529963076</v>
      </c>
      <c r="P550" s="7">
        <f t="shared" si="114"/>
        <v>0.92075715229375033</v>
      </c>
      <c r="Q550" s="5">
        <f t="shared" si="115"/>
        <v>3.8072116437399872E-4</v>
      </c>
      <c r="AD550">
        <f t="shared" si="116"/>
        <v>538</v>
      </c>
      <c r="AE550" s="2">
        <f t="shared" si="110"/>
        <v>1.0369965304189299</v>
      </c>
      <c r="AF550" s="3">
        <f t="shared" si="117"/>
        <v>1.1262432529963076</v>
      </c>
      <c r="AG550" s="7">
        <f t="shared" si="111"/>
        <v>0.92075715229375033</v>
      </c>
      <c r="AH550">
        <f t="shared" si="118"/>
        <v>6.4386667504426248E-5</v>
      </c>
    </row>
    <row r="551" spans="13:34" x14ac:dyDescent="0.45">
      <c r="M551">
        <f t="shared" si="112"/>
        <v>539</v>
      </c>
      <c r="N551" s="2">
        <f t="shared" si="109"/>
        <v>1.0370666866374054</v>
      </c>
      <c r="O551" s="3">
        <f t="shared" si="113"/>
        <v>1.1264921583573948</v>
      </c>
      <c r="P551" s="7">
        <f t="shared" si="114"/>
        <v>0.92061598382505749</v>
      </c>
      <c r="Q551" s="5">
        <f t="shared" si="115"/>
        <v>3.807469214102111E-4</v>
      </c>
      <c r="AD551">
        <f t="shared" si="116"/>
        <v>539</v>
      </c>
      <c r="AE551" s="2">
        <f t="shared" si="110"/>
        <v>1.0370666866374054</v>
      </c>
      <c r="AF551" s="3">
        <f t="shared" si="117"/>
        <v>1.1264921583573948</v>
      </c>
      <c r="AG551" s="7">
        <f t="shared" si="111"/>
        <v>0.92061598382505749</v>
      </c>
      <c r="AH551">
        <f t="shared" si="118"/>
        <v>6.4391023473785687E-5</v>
      </c>
    </row>
    <row r="552" spans="13:34" x14ac:dyDescent="0.45">
      <c r="M552">
        <f t="shared" si="112"/>
        <v>540</v>
      </c>
      <c r="N552" s="2">
        <f t="shared" si="109"/>
        <v>1.0371368476021794</v>
      </c>
      <c r="O552" s="3">
        <f t="shared" si="113"/>
        <v>1.1267411187278045</v>
      </c>
      <c r="P552" s="7">
        <f t="shared" si="114"/>
        <v>0.92047483700000521</v>
      </c>
      <c r="Q552" s="5">
        <f t="shared" si="115"/>
        <v>3.8077268018897148E-4</v>
      </c>
      <c r="AD552">
        <f t="shared" si="116"/>
        <v>540</v>
      </c>
      <c r="AE552" s="2">
        <f t="shared" si="110"/>
        <v>1.0371368476021794</v>
      </c>
      <c r="AF552" s="3">
        <f t="shared" si="117"/>
        <v>1.1267411187278045</v>
      </c>
      <c r="AG552" s="7">
        <f t="shared" si="111"/>
        <v>0.92047483700000521</v>
      </c>
      <c r="AH552">
        <f t="shared" si="118"/>
        <v>6.439537973784075E-5</v>
      </c>
    </row>
    <row r="553" spans="13:34" x14ac:dyDescent="0.45">
      <c r="M553">
        <f t="shared" si="112"/>
        <v>541</v>
      </c>
      <c r="N553" s="2">
        <f t="shared" si="109"/>
        <v>1.0372070133135727</v>
      </c>
      <c r="O553" s="3">
        <f t="shared" si="113"/>
        <v>1.1269901341196948</v>
      </c>
      <c r="P553" s="7">
        <f t="shared" si="114"/>
        <v>0.92033371181527435</v>
      </c>
      <c r="Q553" s="5">
        <f t="shared" si="115"/>
        <v>3.8079844071039771E-4</v>
      </c>
      <c r="AD553">
        <f t="shared" si="116"/>
        <v>541</v>
      </c>
      <c r="AE553" s="2">
        <f t="shared" si="110"/>
        <v>1.0372070133135727</v>
      </c>
      <c r="AF553" s="3">
        <f t="shared" si="117"/>
        <v>1.1269901341196948</v>
      </c>
      <c r="AG553" s="7">
        <f t="shared" si="111"/>
        <v>0.92033371181527435</v>
      </c>
      <c r="AH553">
        <f t="shared" si="118"/>
        <v>6.4399736296611373E-5</v>
      </c>
    </row>
    <row r="554" spans="13:34" x14ac:dyDescent="0.45">
      <c r="M554">
        <f t="shared" si="112"/>
        <v>542</v>
      </c>
      <c r="N554" s="2">
        <f t="shared" si="109"/>
        <v>1.037277183771907</v>
      </c>
      <c r="O554" s="3">
        <f t="shared" si="113"/>
        <v>1.1272392045452253</v>
      </c>
      <c r="P554" s="7">
        <f t="shared" si="114"/>
        <v>0.92019260826754812</v>
      </c>
      <c r="Q554" s="5">
        <f t="shared" si="115"/>
        <v>3.8082420297460786E-4</v>
      </c>
      <c r="AD554">
        <f t="shared" si="116"/>
        <v>542</v>
      </c>
      <c r="AE554" s="2">
        <f t="shared" si="110"/>
        <v>1.037277183771907</v>
      </c>
      <c r="AF554" s="3">
        <f t="shared" si="117"/>
        <v>1.1272392045452253</v>
      </c>
      <c r="AG554" s="7">
        <f t="shared" si="111"/>
        <v>0.92019260826754812</v>
      </c>
      <c r="AH554">
        <f t="shared" si="118"/>
        <v>6.4404093150117504E-5</v>
      </c>
    </row>
    <row r="555" spans="13:34" x14ac:dyDescent="0.45">
      <c r="M555">
        <f t="shared" si="112"/>
        <v>543</v>
      </c>
      <c r="N555" s="2">
        <f t="shared" si="109"/>
        <v>1.0373473589775029</v>
      </c>
      <c r="O555" s="3">
        <f t="shared" si="113"/>
        <v>1.1274883300165588</v>
      </c>
      <c r="P555" s="7">
        <f t="shared" si="114"/>
        <v>0.92005152635350818</v>
      </c>
      <c r="Q555" s="5">
        <f t="shared" si="115"/>
        <v>3.8084996698171968E-4</v>
      </c>
      <c r="AD555">
        <f t="shared" si="116"/>
        <v>543</v>
      </c>
      <c r="AE555" s="2">
        <f t="shared" si="110"/>
        <v>1.0373473589775029</v>
      </c>
      <c r="AF555" s="3">
        <f t="shared" si="117"/>
        <v>1.1274883300165588</v>
      </c>
      <c r="AG555" s="7">
        <f t="shared" si="111"/>
        <v>0.92005152635350818</v>
      </c>
      <c r="AH555">
        <f t="shared" si="118"/>
        <v>6.4408450298379053E-5</v>
      </c>
    </row>
    <row r="556" spans="13:34" x14ac:dyDescent="0.45">
      <c r="M556">
        <f t="shared" si="112"/>
        <v>544</v>
      </c>
      <c r="N556" s="2">
        <f t="shared" si="109"/>
        <v>1.0374175389306817</v>
      </c>
      <c r="O556" s="3">
        <f t="shared" si="113"/>
        <v>1.1277375105458602</v>
      </c>
      <c r="P556" s="7">
        <f t="shared" si="114"/>
        <v>0.91991046606983851</v>
      </c>
      <c r="Q556" s="5">
        <f t="shared" si="115"/>
        <v>3.8087573273185113E-4</v>
      </c>
      <c r="AD556">
        <f t="shared" si="116"/>
        <v>544</v>
      </c>
      <c r="AE556" s="2">
        <f t="shared" si="110"/>
        <v>1.0374175389306817</v>
      </c>
      <c r="AF556" s="3">
        <f t="shared" si="117"/>
        <v>1.1277375105458602</v>
      </c>
      <c r="AG556" s="7">
        <f t="shared" si="111"/>
        <v>0.91991046606983851</v>
      </c>
      <c r="AH556">
        <f t="shared" si="118"/>
        <v>6.4412807741415996E-5</v>
      </c>
    </row>
    <row r="557" spans="13:34" x14ac:dyDescent="0.45">
      <c r="M557">
        <f t="shared" si="112"/>
        <v>545</v>
      </c>
      <c r="N557" s="2">
        <f t="shared" si="109"/>
        <v>1.0374877236317648</v>
      </c>
      <c r="O557" s="3">
        <f t="shared" si="113"/>
        <v>1.1279867461452986</v>
      </c>
      <c r="P557" s="7">
        <f t="shared" si="114"/>
        <v>0.9197694274132221</v>
      </c>
      <c r="Q557" s="5">
        <f t="shared" si="115"/>
        <v>3.8090150022512017E-4</v>
      </c>
      <c r="AD557">
        <f t="shared" si="116"/>
        <v>545</v>
      </c>
      <c r="AE557" s="2">
        <f t="shared" si="110"/>
        <v>1.0374877236317648</v>
      </c>
      <c r="AF557" s="3">
        <f t="shared" si="117"/>
        <v>1.1279867461452986</v>
      </c>
      <c r="AG557" s="7">
        <f t="shared" si="111"/>
        <v>0.9197694274132221</v>
      </c>
      <c r="AH557">
        <f t="shared" si="118"/>
        <v>6.4417165479248268E-5</v>
      </c>
    </row>
    <row r="558" spans="13:34" x14ac:dyDescent="0.45">
      <c r="M558">
        <f t="shared" si="112"/>
        <v>546</v>
      </c>
      <c r="N558" s="2">
        <f t="shared" si="109"/>
        <v>1.037557913081073</v>
      </c>
      <c r="O558" s="3">
        <f t="shared" si="113"/>
        <v>1.1282360368270441</v>
      </c>
      <c r="P558" s="7">
        <f t="shared" si="114"/>
        <v>0.91962841038034326</v>
      </c>
      <c r="Q558" s="5">
        <f t="shared" si="115"/>
        <v>3.8092726946164465E-4</v>
      </c>
      <c r="AD558">
        <f t="shared" si="116"/>
        <v>546</v>
      </c>
      <c r="AE558" s="2">
        <f t="shared" si="110"/>
        <v>1.037557913081073</v>
      </c>
      <c r="AF558" s="3">
        <f t="shared" si="117"/>
        <v>1.1282360368270441</v>
      </c>
      <c r="AG558" s="7">
        <f t="shared" si="111"/>
        <v>0.91962841038034326</v>
      </c>
      <c r="AH558">
        <f t="shared" si="118"/>
        <v>6.4421523511895779E-5</v>
      </c>
    </row>
    <row r="559" spans="13:34" x14ac:dyDescent="0.45">
      <c r="M559">
        <f t="shared" si="112"/>
        <v>547</v>
      </c>
      <c r="N559" s="2">
        <f t="shared" si="109"/>
        <v>1.037628107278928</v>
      </c>
      <c r="O559" s="3">
        <f t="shared" si="113"/>
        <v>1.1284853826032704</v>
      </c>
      <c r="P559" s="7">
        <f t="shared" si="114"/>
        <v>0.919487414967887</v>
      </c>
      <c r="Q559" s="5">
        <f t="shared" si="115"/>
        <v>3.8095304044154254E-4</v>
      </c>
      <c r="AD559">
        <f t="shared" si="116"/>
        <v>547</v>
      </c>
      <c r="AE559" s="2">
        <f t="shared" si="110"/>
        <v>1.037628107278928</v>
      </c>
      <c r="AF559" s="3">
        <f t="shared" si="117"/>
        <v>1.1284853826032704</v>
      </c>
      <c r="AG559" s="7">
        <f t="shared" si="111"/>
        <v>0.919487414967887</v>
      </c>
      <c r="AH559">
        <f t="shared" si="118"/>
        <v>6.4425881839378518E-5</v>
      </c>
    </row>
    <row r="560" spans="13:34" x14ac:dyDescent="0.45">
      <c r="M560">
        <f t="shared" si="112"/>
        <v>548</v>
      </c>
      <c r="N560" s="2">
        <f t="shared" si="109"/>
        <v>1.0376983062256508</v>
      </c>
      <c r="O560" s="3">
        <f t="shared" si="113"/>
        <v>1.1287347834861532</v>
      </c>
      <c r="P560" s="7">
        <f t="shared" si="114"/>
        <v>0.91934644117253861</v>
      </c>
      <c r="Q560" s="5">
        <f t="shared" si="115"/>
        <v>3.809788131649319E-4</v>
      </c>
      <c r="AD560">
        <f t="shared" si="116"/>
        <v>548</v>
      </c>
      <c r="AE560" s="2">
        <f t="shared" si="110"/>
        <v>1.0376983062256508</v>
      </c>
      <c r="AF560" s="3">
        <f t="shared" si="117"/>
        <v>1.1287347834861532</v>
      </c>
      <c r="AG560" s="7">
        <f t="shared" si="111"/>
        <v>0.91934644117253861</v>
      </c>
      <c r="AH560">
        <f t="shared" si="118"/>
        <v>6.4430240461716407E-5</v>
      </c>
    </row>
    <row r="561" spans="13:34" x14ac:dyDescent="0.45">
      <c r="M561">
        <f t="shared" si="112"/>
        <v>549</v>
      </c>
      <c r="N561" s="2">
        <f t="shared" si="109"/>
        <v>1.0377685099215628</v>
      </c>
      <c r="O561" s="3">
        <f t="shared" si="113"/>
        <v>1.1289842394878722</v>
      </c>
      <c r="P561" s="7">
        <f t="shared" si="114"/>
        <v>0.9192054889909832</v>
      </c>
      <c r="Q561" s="5">
        <f t="shared" si="115"/>
        <v>3.8100458763193047E-4</v>
      </c>
      <c r="AD561">
        <f t="shared" si="116"/>
        <v>549</v>
      </c>
      <c r="AE561" s="2">
        <f t="shared" si="110"/>
        <v>1.0377685099215628</v>
      </c>
      <c r="AF561" s="3">
        <f t="shared" si="117"/>
        <v>1.1289842394878722</v>
      </c>
      <c r="AG561" s="7">
        <f t="shared" si="111"/>
        <v>0.9192054889909832</v>
      </c>
      <c r="AH561">
        <f t="shared" si="118"/>
        <v>6.443459937892941E-5</v>
      </c>
    </row>
    <row r="562" spans="13:34" x14ac:dyDescent="0.45">
      <c r="M562">
        <f t="shared" si="112"/>
        <v>550</v>
      </c>
      <c r="N562" s="2">
        <f t="shared" si="109"/>
        <v>1.037838718366985</v>
      </c>
      <c r="O562" s="3">
        <f t="shared" si="113"/>
        <v>1.1292337506206078</v>
      </c>
      <c r="P562" s="7">
        <f t="shared" si="114"/>
        <v>0.91906455841990764</v>
      </c>
      <c r="Q562" s="5">
        <f t="shared" si="115"/>
        <v>3.8103036384265634E-4</v>
      </c>
      <c r="AD562">
        <f t="shared" si="116"/>
        <v>550</v>
      </c>
      <c r="AE562" s="2">
        <f t="shared" si="110"/>
        <v>1.037838718366985</v>
      </c>
      <c r="AF562" s="3">
        <f t="shared" si="117"/>
        <v>1.1292337506206078</v>
      </c>
      <c r="AG562" s="7">
        <f t="shared" si="111"/>
        <v>0.91906455841990764</v>
      </c>
      <c r="AH562">
        <f t="shared" si="118"/>
        <v>6.4438958591037462E-5</v>
      </c>
    </row>
    <row r="563" spans="13:34" x14ac:dyDescent="0.45">
      <c r="M563">
        <f t="shared" si="112"/>
        <v>551</v>
      </c>
      <c r="N563" s="2">
        <f t="shared" si="109"/>
        <v>1.0379089315622394</v>
      </c>
      <c r="O563" s="3">
        <f t="shared" si="113"/>
        <v>1.1294833168965455</v>
      </c>
      <c r="P563" s="7">
        <f t="shared" si="114"/>
        <v>0.91892364945599836</v>
      </c>
      <c r="Q563" s="5">
        <f t="shared" si="115"/>
        <v>3.8105614179722756E-4</v>
      </c>
      <c r="AD563">
        <f t="shared" si="116"/>
        <v>551</v>
      </c>
      <c r="AE563" s="2">
        <f t="shared" si="110"/>
        <v>1.0379089315622394</v>
      </c>
      <c r="AF563" s="3">
        <f t="shared" si="117"/>
        <v>1.1294833168965455</v>
      </c>
      <c r="AG563" s="7">
        <f t="shared" si="111"/>
        <v>0.91892364945599836</v>
      </c>
      <c r="AH563">
        <f t="shared" si="118"/>
        <v>6.4443318098060539E-5</v>
      </c>
    </row>
    <row r="564" spans="13:34" x14ac:dyDescent="0.45">
      <c r="M564">
        <f t="shared" si="112"/>
        <v>552</v>
      </c>
      <c r="N564" s="2">
        <f t="shared" si="109"/>
        <v>1.0379791495076462</v>
      </c>
      <c r="O564" s="3">
        <f t="shared" si="113"/>
        <v>1.1297329383278709</v>
      </c>
      <c r="P564" s="7">
        <f t="shared" si="114"/>
        <v>0.91878276209594245</v>
      </c>
      <c r="Q564" s="5">
        <f t="shared" si="115"/>
        <v>3.8108192149576177E-4</v>
      </c>
      <c r="AD564">
        <f t="shared" si="116"/>
        <v>552</v>
      </c>
      <c r="AE564" s="2">
        <f t="shared" si="110"/>
        <v>1.0379791495076462</v>
      </c>
      <c r="AF564" s="3">
        <f t="shared" si="117"/>
        <v>1.1297329383278709</v>
      </c>
      <c r="AG564" s="7">
        <f t="shared" si="111"/>
        <v>0.91878276209594245</v>
      </c>
      <c r="AH564">
        <f t="shared" si="118"/>
        <v>6.4447677900018538E-5</v>
      </c>
    </row>
    <row r="565" spans="13:34" x14ac:dyDescent="0.45">
      <c r="M565">
        <f t="shared" si="112"/>
        <v>553</v>
      </c>
      <c r="N565" s="2">
        <f t="shared" si="109"/>
        <v>1.0380493722035278</v>
      </c>
      <c r="O565" s="3">
        <f t="shared" si="113"/>
        <v>1.1299826149267747</v>
      </c>
      <c r="P565" s="7">
        <f t="shared" si="114"/>
        <v>0.91864189633642779</v>
      </c>
      <c r="Q565" s="5">
        <f t="shared" si="115"/>
        <v>3.8110770293837731E-4</v>
      </c>
      <c r="AD565">
        <f t="shared" si="116"/>
        <v>553</v>
      </c>
      <c r="AE565" s="2">
        <f t="shared" si="110"/>
        <v>1.0380493722035278</v>
      </c>
      <c r="AF565" s="3">
        <f t="shared" si="117"/>
        <v>1.1299826149267747</v>
      </c>
      <c r="AG565" s="7">
        <f t="shared" si="111"/>
        <v>0.91864189633642779</v>
      </c>
      <c r="AH565">
        <f t="shared" si="118"/>
        <v>6.4452037996931446E-5</v>
      </c>
    </row>
    <row r="566" spans="13:34" x14ac:dyDescent="0.45">
      <c r="M566">
        <f t="shared" si="112"/>
        <v>554</v>
      </c>
      <c r="N566" s="2">
        <f t="shared" si="109"/>
        <v>1.0381195996502053</v>
      </c>
      <c r="O566" s="3">
        <f t="shared" si="113"/>
        <v>1.1302323467054489</v>
      </c>
      <c r="P566" s="7">
        <f t="shared" si="114"/>
        <v>0.91850105217414268</v>
      </c>
      <c r="Q566" s="5">
        <f t="shared" si="115"/>
        <v>3.811334861251921E-4</v>
      </c>
      <c r="AD566">
        <f t="shared" si="116"/>
        <v>554</v>
      </c>
      <c r="AE566" s="2">
        <f t="shared" si="110"/>
        <v>1.0381195996502053</v>
      </c>
      <c r="AF566" s="3">
        <f t="shared" si="117"/>
        <v>1.1302323467054489</v>
      </c>
      <c r="AG566" s="7">
        <f t="shared" si="111"/>
        <v>0.91850105217414268</v>
      </c>
      <c r="AH566">
        <f t="shared" si="118"/>
        <v>6.4456398388819242E-5</v>
      </c>
    </row>
    <row r="567" spans="13:34" x14ac:dyDescent="0.45">
      <c r="M567">
        <f t="shared" si="112"/>
        <v>555</v>
      </c>
      <c r="N567" s="2">
        <f t="shared" si="109"/>
        <v>1.0381898318480001</v>
      </c>
      <c r="O567" s="3">
        <f t="shared" si="113"/>
        <v>1.1304821336760882</v>
      </c>
      <c r="P567" s="7">
        <f t="shared" si="114"/>
        <v>0.91836022960577612</v>
      </c>
      <c r="Q567" s="5">
        <f t="shared" si="115"/>
        <v>3.8115927105632409E-4</v>
      </c>
      <c r="AD567">
        <f t="shared" si="116"/>
        <v>555</v>
      </c>
      <c r="AE567" s="2">
        <f t="shared" si="110"/>
        <v>1.0381898318480001</v>
      </c>
      <c r="AF567" s="3">
        <f t="shared" si="117"/>
        <v>1.1304821336760882</v>
      </c>
      <c r="AG567" s="7">
        <f t="shared" si="111"/>
        <v>0.91836022960577612</v>
      </c>
      <c r="AH567">
        <f t="shared" si="118"/>
        <v>6.4460759075701861E-5</v>
      </c>
    </row>
    <row r="568" spans="13:34" x14ac:dyDescent="0.45">
      <c r="M568">
        <f t="shared" si="112"/>
        <v>556</v>
      </c>
      <c r="N568" s="2">
        <f t="shared" si="109"/>
        <v>1.0382600687972334</v>
      </c>
      <c r="O568" s="3">
        <f t="shared" si="113"/>
        <v>1.1307319758508905</v>
      </c>
      <c r="P568" s="7">
        <f t="shared" si="114"/>
        <v>0.91821942862801709</v>
      </c>
      <c r="Q568" s="5">
        <f t="shared" si="115"/>
        <v>3.8118505773189129E-4</v>
      </c>
      <c r="AD568">
        <f t="shared" si="116"/>
        <v>556</v>
      </c>
      <c r="AE568" s="2">
        <f t="shared" si="110"/>
        <v>1.0382600687972334</v>
      </c>
      <c r="AF568" s="3">
        <f t="shared" si="117"/>
        <v>1.1307319758508905</v>
      </c>
      <c r="AG568" s="7">
        <f t="shared" si="111"/>
        <v>0.91821942862801709</v>
      </c>
      <c r="AH568">
        <f t="shared" si="118"/>
        <v>6.4465120057599252E-5</v>
      </c>
    </row>
    <row r="569" spans="13:34" x14ac:dyDescent="0.45">
      <c r="M569">
        <f t="shared" si="112"/>
        <v>557</v>
      </c>
      <c r="N569" s="2">
        <f t="shared" si="109"/>
        <v>1.0383303104982269</v>
      </c>
      <c r="O569" s="3">
        <f t="shared" si="113"/>
        <v>1.1309818732420565</v>
      </c>
      <c r="P569" s="7">
        <f t="shared" si="114"/>
        <v>0.918078649237555</v>
      </c>
      <c r="Q569" s="5">
        <f t="shared" si="115"/>
        <v>3.8121084615201168E-4</v>
      </c>
      <c r="AD569">
        <f t="shared" si="116"/>
        <v>557</v>
      </c>
      <c r="AE569" s="2">
        <f t="shared" si="110"/>
        <v>1.0383303104982269</v>
      </c>
      <c r="AF569" s="3">
        <f t="shared" si="117"/>
        <v>1.1309818732420565</v>
      </c>
      <c r="AG569" s="7">
        <f t="shared" si="111"/>
        <v>0.918078649237555</v>
      </c>
      <c r="AH569">
        <f t="shared" si="118"/>
        <v>6.4469481334531378E-5</v>
      </c>
    </row>
    <row r="570" spans="13:34" x14ac:dyDescent="0.45">
      <c r="M570">
        <f t="shared" si="112"/>
        <v>558</v>
      </c>
      <c r="N570" s="2">
        <f t="shared" si="109"/>
        <v>1.038400556951302</v>
      </c>
      <c r="O570" s="3">
        <f t="shared" si="113"/>
        <v>1.1312318258617888</v>
      </c>
      <c r="P570" s="7">
        <f t="shared" si="114"/>
        <v>0.91793789143108073</v>
      </c>
      <c r="Q570" s="5">
        <f t="shared" si="115"/>
        <v>3.8123663631680331E-4</v>
      </c>
      <c r="AD570">
        <f t="shared" si="116"/>
        <v>558</v>
      </c>
      <c r="AE570" s="2">
        <f t="shared" si="110"/>
        <v>1.038400556951302</v>
      </c>
      <c r="AF570" s="3">
        <f t="shared" si="117"/>
        <v>1.1312318258617888</v>
      </c>
      <c r="AG570" s="7">
        <f t="shared" si="111"/>
        <v>0.91793789143108073</v>
      </c>
      <c r="AH570">
        <f t="shared" si="118"/>
        <v>6.4473842906518202E-5</v>
      </c>
    </row>
    <row r="571" spans="13:34" x14ac:dyDescent="0.45">
      <c r="M571">
        <f t="shared" si="112"/>
        <v>559</v>
      </c>
      <c r="N571" s="2">
        <f t="shared" si="109"/>
        <v>1.0384708081567802</v>
      </c>
      <c r="O571" s="3">
        <f t="shared" si="113"/>
        <v>1.1314818337222932</v>
      </c>
      <c r="P571" s="7">
        <f t="shared" si="114"/>
        <v>0.91779715520528515</v>
      </c>
      <c r="Q571" s="5">
        <f t="shared" si="115"/>
        <v>3.8126242822638431E-4</v>
      </c>
      <c r="AD571">
        <f t="shared" si="116"/>
        <v>559</v>
      </c>
      <c r="AE571" s="2">
        <f t="shared" si="110"/>
        <v>1.0384708081567802</v>
      </c>
      <c r="AF571" s="3">
        <f t="shared" si="117"/>
        <v>1.1314818337222932</v>
      </c>
      <c r="AG571" s="7">
        <f t="shared" si="111"/>
        <v>0.91779715520528515</v>
      </c>
      <c r="AH571">
        <f t="shared" si="118"/>
        <v>6.4478204773579686E-5</v>
      </c>
    </row>
    <row r="572" spans="13:34" x14ac:dyDescent="0.45">
      <c r="M572">
        <f t="shared" si="112"/>
        <v>560</v>
      </c>
      <c r="N572" s="2">
        <f t="shared" si="109"/>
        <v>1.0385410641149826</v>
      </c>
      <c r="O572" s="3">
        <f t="shared" si="113"/>
        <v>1.1317318968357784</v>
      </c>
      <c r="P572" s="7">
        <f t="shared" si="114"/>
        <v>0.91765644055685891</v>
      </c>
      <c r="Q572" s="5">
        <f t="shared" si="115"/>
        <v>3.8128822188087243E-4</v>
      </c>
      <c r="AD572">
        <f t="shared" si="116"/>
        <v>560</v>
      </c>
      <c r="AE572" s="2">
        <f t="shared" si="110"/>
        <v>1.0385410641149826</v>
      </c>
      <c r="AF572" s="3">
        <f t="shared" si="117"/>
        <v>1.1317318968357784</v>
      </c>
      <c r="AG572" s="7">
        <f t="shared" si="111"/>
        <v>0.91765644055685891</v>
      </c>
      <c r="AH572">
        <f t="shared" si="118"/>
        <v>6.4482566935735781E-5</v>
      </c>
    </row>
    <row r="573" spans="13:34" x14ac:dyDescent="0.45">
      <c r="M573">
        <f t="shared" si="112"/>
        <v>561</v>
      </c>
      <c r="N573" s="2">
        <f t="shared" si="109"/>
        <v>1.0386113248262316</v>
      </c>
      <c r="O573" s="3">
        <f t="shared" si="113"/>
        <v>1.1319820152144555</v>
      </c>
      <c r="P573" s="7">
        <f t="shared" si="114"/>
        <v>0.91751574748249454</v>
      </c>
      <c r="Q573" s="5">
        <f t="shared" si="115"/>
        <v>3.8131401728038616E-4</v>
      </c>
      <c r="AD573">
        <f t="shared" si="116"/>
        <v>561</v>
      </c>
      <c r="AE573" s="2">
        <f t="shared" si="110"/>
        <v>1.0386113248262316</v>
      </c>
      <c r="AF573" s="3">
        <f t="shared" si="117"/>
        <v>1.1319820152144555</v>
      </c>
      <c r="AG573" s="7">
        <f t="shared" si="111"/>
        <v>0.91751574748249454</v>
      </c>
      <c r="AH573">
        <f t="shared" si="118"/>
        <v>6.4486929393006476E-5</v>
      </c>
    </row>
    <row r="574" spans="13:34" x14ac:dyDescent="0.45">
      <c r="M574">
        <f t="shared" si="112"/>
        <v>562</v>
      </c>
      <c r="N574" s="2">
        <f t="shared" si="109"/>
        <v>1.0386815902908482</v>
      </c>
      <c r="O574" s="3">
        <f t="shared" si="113"/>
        <v>1.1322321888705389</v>
      </c>
      <c r="P574" s="7">
        <f t="shared" si="114"/>
        <v>0.91737507597888346</v>
      </c>
      <c r="Q574" s="5">
        <f t="shared" si="115"/>
        <v>3.8133981442504321E-4</v>
      </c>
      <c r="AD574">
        <f t="shared" si="116"/>
        <v>562</v>
      </c>
      <c r="AE574" s="2">
        <f t="shared" si="110"/>
        <v>1.0386815902908482</v>
      </c>
      <c r="AF574" s="3">
        <f t="shared" si="117"/>
        <v>1.1322321888705389</v>
      </c>
      <c r="AG574" s="7">
        <f t="shared" si="111"/>
        <v>0.91737507597888346</v>
      </c>
      <c r="AH574">
        <f t="shared" si="118"/>
        <v>6.449129214541172E-5</v>
      </c>
    </row>
    <row r="575" spans="13:34" x14ac:dyDescent="0.45">
      <c r="M575">
        <f t="shared" si="112"/>
        <v>563</v>
      </c>
      <c r="N575" s="2">
        <f t="shared" si="109"/>
        <v>1.0387518605091541</v>
      </c>
      <c r="O575" s="3">
        <f t="shared" si="113"/>
        <v>1.1324824178162445</v>
      </c>
      <c r="P575" s="7">
        <f t="shared" si="114"/>
        <v>0.91723442604271943</v>
      </c>
      <c r="Q575" s="5">
        <f t="shared" si="115"/>
        <v>3.8136561331496185E-4</v>
      </c>
      <c r="AD575">
        <f t="shared" si="116"/>
        <v>563</v>
      </c>
      <c r="AE575" s="2">
        <f t="shared" si="110"/>
        <v>1.0387518605091541</v>
      </c>
      <c r="AF575" s="3">
        <f t="shared" si="117"/>
        <v>1.1324824178162445</v>
      </c>
      <c r="AG575" s="7">
        <f t="shared" si="111"/>
        <v>0.91723442604271943</v>
      </c>
      <c r="AH575">
        <f t="shared" si="118"/>
        <v>6.4495655192971476E-5</v>
      </c>
    </row>
    <row r="576" spans="13:34" x14ac:dyDescent="0.45">
      <c r="M576">
        <f t="shared" si="112"/>
        <v>564</v>
      </c>
      <c r="N576" s="2">
        <f t="shared" si="109"/>
        <v>1.0388221354814708</v>
      </c>
      <c r="O576" s="3">
        <f t="shared" si="113"/>
        <v>1.1327327020637916</v>
      </c>
      <c r="P576" s="7">
        <f t="shared" si="114"/>
        <v>0.91709379767069521</v>
      </c>
      <c r="Q576" s="5">
        <f t="shared" si="115"/>
        <v>3.8139141395025994E-4</v>
      </c>
      <c r="AD576">
        <f t="shared" si="116"/>
        <v>564</v>
      </c>
      <c r="AE576" s="2">
        <f t="shared" si="110"/>
        <v>1.0388221354814708</v>
      </c>
      <c r="AF576" s="3">
        <f t="shared" si="117"/>
        <v>1.1327327020637916</v>
      </c>
      <c r="AG576" s="7">
        <f t="shared" si="111"/>
        <v>0.91709379767069521</v>
      </c>
      <c r="AH576">
        <f t="shared" si="118"/>
        <v>6.4500018535705722E-5</v>
      </c>
    </row>
    <row r="577" spans="13:34" x14ac:dyDescent="0.45">
      <c r="M577">
        <f t="shared" si="112"/>
        <v>565</v>
      </c>
      <c r="N577" s="2">
        <f t="shared" si="109"/>
        <v>1.03889241520812</v>
      </c>
      <c r="O577" s="3">
        <f t="shared" si="113"/>
        <v>1.1329830416254023</v>
      </c>
      <c r="P577" s="7">
        <f t="shared" si="114"/>
        <v>0.916953190859505</v>
      </c>
      <c r="Q577" s="5">
        <f t="shared" si="115"/>
        <v>3.8141721633105571E-4</v>
      </c>
      <c r="AD577">
        <f t="shared" si="116"/>
        <v>565</v>
      </c>
      <c r="AE577" s="2">
        <f t="shared" si="110"/>
        <v>1.03889241520812</v>
      </c>
      <c r="AF577" s="3">
        <f t="shared" si="117"/>
        <v>1.1329830416254023</v>
      </c>
      <c r="AG577" s="7">
        <f t="shared" si="111"/>
        <v>0.916953190859505</v>
      </c>
      <c r="AH577">
        <f t="shared" si="118"/>
        <v>6.4504382173634418E-5</v>
      </c>
    </row>
    <row r="578" spans="13:34" x14ac:dyDescent="0.45">
      <c r="M578">
        <f t="shared" si="112"/>
        <v>566</v>
      </c>
      <c r="N578" s="2">
        <f t="shared" si="109"/>
        <v>1.0389626996894235</v>
      </c>
      <c r="O578" s="3">
        <f t="shared" si="113"/>
        <v>1.1332334365133017</v>
      </c>
      <c r="P578" s="7">
        <f t="shared" si="114"/>
        <v>0.91681260560584277</v>
      </c>
      <c r="Q578" s="5">
        <f t="shared" si="115"/>
        <v>3.8144302045746729E-4</v>
      </c>
      <c r="AD578">
        <f t="shared" si="116"/>
        <v>566</v>
      </c>
      <c r="AE578" s="2">
        <f t="shared" si="110"/>
        <v>1.0389626996894235</v>
      </c>
      <c r="AF578" s="3">
        <f t="shared" si="117"/>
        <v>1.1332334365133017</v>
      </c>
      <c r="AG578" s="7">
        <f t="shared" si="111"/>
        <v>0.91681260560584277</v>
      </c>
      <c r="AH578">
        <f t="shared" si="118"/>
        <v>6.4508746106777543E-5</v>
      </c>
    </row>
    <row r="579" spans="13:34" x14ac:dyDescent="0.45">
      <c r="M579">
        <f t="shared" si="112"/>
        <v>567</v>
      </c>
      <c r="N579" s="2">
        <f t="shared" si="109"/>
        <v>1.0390329889257028</v>
      </c>
      <c r="O579" s="3">
        <f t="shared" si="113"/>
        <v>1.1334838867397168</v>
      </c>
      <c r="P579" s="7">
        <f t="shared" si="114"/>
        <v>0.9166720419064035</v>
      </c>
      <c r="Q579" s="5">
        <f t="shared" si="115"/>
        <v>3.8146882632961269E-4</v>
      </c>
      <c r="AD579">
        <f t="shared" si="116"/>
        <v>567</v>
      </c>
      <c r="AE579" s="2">
        <f t="shared" si="110"/>
        <v>1.0390329889257028</v>
      </c>
      <c r="AF579" s="3">
        <f t="shared" si="117"/>
        <v>1.1334838867397168</v>
      </c>
      <c r="AG579" s="7">
        <f t="shared" si="111"/>
        <v>0.9166720419064035</v>
      </c>
      <c r="AH579">
        <f t="shared" si="118"/>
        <v>6.4513110335155086E-5</v>
      </c>
    </row>
    <row r="580" spans="13:34" x14ac:dyDescent="0.45">
      <c r="M580">
        <f t="shared" si="112"/>
        <v>568</v>
      </c>
      <c r="N580" s="2">
        <f t="shared" si="109"/>
        <v>1.0391032829172793</v>
      </c>
      <c r="O580" s="3">
        <f t="shared" si="113"/>
        <v>1.133734392316877</v>
      </c>
      <c r="P580" s="7">
        <f t="shared" si="114"/>
        <v>0.91653149975788295</v>
      </c>
      <c r="Q580" s="5">
        <f t="shared" si="115"/>
        <v>3.8149463394760992E-4</v>
      </c>
      <c r="AD580">
        <f t="shared" si="116"/>
        <v>568</v>
      </c>
      <c r="AE580" s="2">
        <f t="shared" si="110"/>
        <v>1.0391032829172793</v>
      </c>
      <c r="AF580" s="3">
        <f t="shared" si="117"/>
        <v>1.133734392316877</v>
      </c>
      <c r="AG580" s="7">
        <f t="shared" si="111"/>
        <v>0.91653149975788295</v>
      </c>
      <c r="AH580">
        <f t="shared" si="118"/>
        <v>6.4517474858786968E-5</v>
      </c>
    </row>
    <row r="581" spans="13:34" x14ac:dyDescent="0.45">
      <c r="M581">
        <f t="shared" si="112"/>
        <v>569</v>
      </c>
      <c r="N581" s="2">
        <f t="shared" si="109"/>
        <v>1.0391735816644752</v>
      </c>
      <c r="O581" s="3">
        <f t="shared" si="113"/>
        <v>1.1339849532570168</v>
      </c>
      <c r="P581" s="7">
        <f t="shared" si="114"/>
        <v>0.91639097915697587</v>
      </c>
      <c r="Q581" s="5">
        <f t="shared" si="115"/>
        <v>3.8152044331157727E-4</v>
      </c>
      <c r="AD581">
        <f t="shared" si="116"/>
        <v>569</v>
      </c>
      <c r="AE581" s="2">
        <f t="shared" si="110"/>
        <v>1.0391735816644752</v>
      </c>
      <c r="AF581" s="3">
        <f t="shared" si="117"/>
        <v>1.1339849532570168</v>
      </c>
      <c r="AG581" s="7">
        <f t="shared" si="111"/>
        <v>0.91639097915697587</v>
      </c>
      <c r="AH581">
        <f t="shared" si="118"/>
        <v>6.4521839677693209E-5</v>
      </c>
    </row>
    <row r="582" spans="13:34" x14ac:dyDescent="0.45">
      <c r="M582">
        <f t="shared" si="112"/>
        <v>570</v>
      </c>
      <c r="N582" s="2">
        <f t="shared" si="109"/>
        <v>1.0392438851676122</v>
      </c>
      <c r="O582" s="3">
        <f t="shared" si="113"/>
        <v>1.1342355695723703</v>
      </c>
      <c r="P582" s="7">
        <f t="shared" si="114"/>
        <v>0.91625048010038002</v>
      </c>
      <c r="Q582" s="5">
        <f t="shared" si="115"/>
        <v>3.8154625442163287E-4</v>
      </c>
      <c r="AD582">
        <f t="shared" si="116"/>
        <v>570</v>
      </c>
      <c r="AE582" s="2">
        <f t="shared" si="110"/>
        <v>1.0392438851676122</v>
      </c>
      <c r="AF582" s="3">
        <f t="shared" si="117"/>
        <v>1.1342355695723703</v>
      </c>
      <c r="AG582" s="7">
        <f t="shared" si="111"/>
        <v>0.91625048010038002</v>
      </c>
      <c r="AH582">
        <f t="shared" si="118"/>
        <v>6.4526204791893782E-5</v>
      </c>
    </row>
    <row r="583" spans="13:34" x14ac:dyDescent="0.45">
      <c r="M583">
        <f t="shared" si="112"/>
        <v>571</v>
      </c>
      <c r="N583" s="2">
        <f t="shared" si="109"/>
        <v>1.0393141934270118</v>
      </c>
      <c r="O583" s="3">
        <f t="shared" si="113"/>
        <v>1.1344862412751762</v>
      </c>
      <c r="P583" s="7">
        <f t="shared" si="114"/>
        <v>0.91611000258479136</v>
      </c>
      <c r="Q583" s="5">
        <f t="shared" si="115"/>
        <v>3.8157206727789468E-4</v>
      </c>
      <c r="AD583">
        <f t="shared" si="116"/>
        <v>571</v>
      </c>
      <c r="AE583" s="2">
        <f t="shared" si="110"/>
        <v>1.0393141934270118</v>
      </c>
      <c r="AF583" s="3">
        <f t="shared" si="117"/>
        <v>1.1344862412751762</v>
      </c>
      <c r="AG583" s="7">
        <f t="shared" si="111"/>
        <v>0.91611000258479136</v>
      </c>
      <c r="AH583">
        <f t="shared" si="118"/>
        <v>6.4530570201408653E-5</v>
      </c>
    </row>
    <row r="584" spans="13:34" x14ac:dyDescent="0.45">
      <c r="M584">
        <f t="shared" si="112"/>
        <v>572</v>
      </c>
      <c r="N584" s="2">
        <f t="shared" si="109"/>
        <v>1.0393845064429958</v>
      </c>
      <c r="O584" s="3">
        <f t="shared" si="113"/>
        <v>1.1347369683776751</v>
      </c>
      <c r="P584" s="7">
        <f t="shared" si="114"/>
        <v>0.91596954660690755</v>
      </c>
      <c r="Q584" s="5">
        <f t="shared" si="115"/>
        <v>3.8159788188048093E-4</v>
      </c>
      <c r="AD584">
        <f t="shared" si="116"/>
        <v>572</v>
      </c>
      <c r="AE584" s="2">
        <f t="shared" si="110"/>
        <v>1.0393845064429958</v>
      </c>
      <c r="AF584" s="3">
        <f t="shared" si="117"/>
        <v>1.1347369683776751</v>
      </c>
      <c r="AG584" s="7">
        <f t="shared" si="111"/>
        <v>0.91596954660690755</v>
      </c>
      <c r="AH584">
        <f t="shared" si="118"/>
        <v>6.4534935906257796E-5</v>
      </c>
    </row>
    <row r="585" spans="13:34" x14ac:dyDescent="0.45">
      <c r="M585">
        <f t="shared" si="112"/>
        <v>573</v>
      </c>
      <c r="N585" s="2">
        <f t="shared" si="109"/>
        <v>1.0394548242158861</v>
      </c>
      <c r="O585" s="3">
        <f t="shared" si="113"/>
        <v>1.1349877508921111</v>
      </c>
      <c r="P585" s="7">
        <f t="shared" si="114"/>
        <v>0.91582911216342622</v>
      </c>
      <c r="Q585" s="5">
        <f t="shared" si="115"/>
        <v>3.8162369822950973E-4</v>
      </c>
      <c r="AD585">
        <f t="shared" si="116"/>
        <v>573</v>
      </c>
      <c r="AE585" s="2">
        <f t="shared" si="110"/>
        <v>1.0394548242158861</v>
      </c>
      <c r="AF585" s="3">
        <f t="shared" si="117"/>
        <v>1.1349877508921111</v>
      </c>
      <c r="AG585" s="7">
        <f t="shared" si="111"/>
        <v>0.91582911216342622</v>
      </c>
      <c r="AH585">
        <f t="shared" si="118"/>
        <v>6.4539301906461202E-5</v>
      </c>
    </row>
    <row r="586" spans="13:34" x14ac:dyDescent="0.45">
      <c r="M586">
        <f t="shared" si="112"/>
        <v>574</v>
      </c>
      <c r="N586" s="2">
        <f t="shared" si="109"/>
        <v>1.0395251467460045</v>
      </c>
      <c r="O586" s="3">
        <f t="shared" si="113"/>
        <v>1.1352385888307304</v>
      </c>
      <c r="P586" s="7">
        <f t="shared" si="114"/>
        <v>0.91568869925104601</v>
      </c>
      <c r="Q586" s="5">
        <f t="shared" si="115"/>
        <v>3.8164951632509928E-4</v>
      </c>
      <c r="AD586">
        <f t="shared" si="116"/>
        <v>574</v>
      </c>
      <c r="AE586" s="2">
        <f t="shared" si="110"/>
        <v>1.0395251467460045</v>
      </c>
      <c r="AF586" s="3">
        <f t="shared" si="117"/>
        <v>1.1352385888307304</v>
      </c>
      <c r="AG586" s="7">
        <f t="shared" si="111"/>
        <v>0.91568869925104601</v>
      </c>
      <c r="AH586">
        <f t="shared" si="118"/>
        <v>6.4543668202038848E-5</v>
      </c>
    </row>
    <row r="587" spans="13:34" x14ac:dyDescent="0.45">
      <c r="M587">
        <f t="shared" si="112"/>
        <v>575</v>
      </c>
      <c r="N587" s="2">
        <f t="shared" si="109"/>
        <v>1.039595474033673</v>
      </c>
      <c r="O587" s="3">
        <f t="shared" si="113"/>
        <v>1.1354894822057815</v>
      </c>
      <c r="P587" s="7">
        <f t="shared" si="114"/>
        <v>0.91554830786646613</v>
      </c>
      <c r="Q587" s="5">
        <f t="shared" si="115"/>
        <v>3.8167533616736786E-4</v>
      </c>
      <c r="AD587">
        <f t="shared" si="116"/>
        <v>575</v>
      </c>
      <c r="AE587" s="2">
        <f t="shared" si="110"/>
        <v>1.039595474033673</v>
      </c>
      <c r="AF587" s="3">
        <f t="shared" si="117"/>
        <v>1.1354894822057815</v>
      </c>
      <c r="AG587" s="7">
        <f t="shared" si="111"/>
        <v>0.91554830786646613</v>
      </c>
      <c r="AH587">
        <f t="shared" si="118"/>
        <v>6.4548034793010737E-5</v>
      </c>
    </row>
    <row r="588" spans="13:34" x14ac:dyDescent="0.45">
      <c r="M588">
        <f t="shared" si="112"/>
        <v>576</v>
      </c>
      <c r="N588" s="2">
        <f t="shared" si="109"/>
        <v>1.0396658060792132</v>
      </c>
      <c r="O588" s="3">
        <f t="shared" si="113"/>
        <v>1.1357404310295163</v>
      </c>
      <c r="P588" s="7">
        <f t="shared" si="114"/>
        <v>0.91540793800638576</v>
      </c>
      <c r="Q588" s="5">
        <f t="shared" si="115"/>
        <v>3.8170115775643337E-4</v>
      </c>
      <c r="AD588">
        <f t="shared" si="116"/>
        <v>576</v>
      </c>
      <c r="AE588" s="2">
        <f t="shared" si="110"/>
        <v>1.0396658060792132</v>
      </c>
      <c r="AF588" s="3">
        <f t="shared" si="117"/>
        <v>1.1357404310295163</v>
      </c>
      <c r="AG588" s="7">
        <f t="shared" si="111"/>
        <v>0.91540793800638576</v>
      </c>
      <c r="AH588">
        <f t="shared" si="118"/>
        <v>6.4552401679396817E-5</v>
      </c>
    </row>
    <row r="589" spans="13:34" x14ac:dyDescent="0.45">
      <c r="M589">
        <f t="shared" si="112"/>
        <v>577</v>
      </c>
      <c r="N589" s="2">
        <f t="shared" si="109"/>
        <v>1.039736142882947</v>
      </c>
      <c r="O589" s="3">
        <f t="shared" si="113"/>
        <v>1.1359914353141896</v>
      </c>
      <c r="P589" s="7">
        <f t="shared" si="114"/>
        <v>0.91526758966750443</v>
      </c>
      <c r="Q589" s="5">
        <f t="shared" si="115"/>
        <v>3.8172698109241411E-4</v>
      </c>
      <c r="AD589">
        <f t="shared" si="116"/>
        <v>577</v>
      </c>
      <c r="AE589" s="2">
        <f t="shared" si="110"/>
        <v>1.039736142882947</v>
      </c>
      <c r="AF589" s="3">
        <f t="shared" si="117"/>
        <v>1.1359914353141896</v>
      </c>
      <c r="AG589" s="7">
        <f t="shared" si="111"/>
        <v>0.91526758966750443</v>
      </c>
      <c r="AH589">
        <f t="shared" si="118"/>
        <v>6.4556768861217094E-5</v>
      </c>
    </row>
    <row r="590" spans="13:34" x14ac:dyDescent="0.45">
      <c r="M590">
        <f t="shared" si="112"/>
        <v>578</v>
      </c>
      <c r="N590" s="2">
        <f t="shared" ref="N590:N653" si="119">$N$13*(1+$N$5)^M589</f>
        <v>1.0398064844451966</v>
      </c>
      <c r="O590" s="3">
        <f t="shared" si="113"/>
        <v>1.1362424950720584</v>
      </c>
      <c r="P590" s="7">
        <f t="shared" si="114"/>
        <v>0.9151272628465229</v>
      </c>
      <c r="Q590" s="5">
        <f t="shared" si="115"/>
        <v>3.8175280617542835E-4</v>
      </c>
      <c r="AD590">
        <f t="shared" si="116"/>
        <v>578</v>
      </c>
      <c r="AE590" s="2">
        <f t="shared" ref="AE590:AE653" si="120">$N$13*(1+$N$5)^AD589</f>
        <v>1.0398064844451966</v>
      </c>
      <c r="AF590" s="3">
        <f t="shared" si="117"/>
        <v>1.1362424950720584</v>
      </c>
      <c r="AG590" s="7">
        <f t="shared" ref="AG590:AG653" si="121">AE590/AF590</f>
        <v>0.9151272628465229</v>
      </c>
      <c r="AH590">
        <f t="shared" si="118"/>
        <v>6.4561136338491556E-5</v>
      </c>
    </row>
    <row r="591" spans="13:34" x14ac:dyDescent="0.45">
      <c r="M591">
        <f t="shared" ref="M591:M654" si="122">M590+1</f>
        <v>579</v>
      </c>
      <c r="N591" s="2">
        <f t="shared" si="119"/>
        <v>1.0398768307662838</v>
      </c>
      <c r="O591" s="3">
        <f t="shared" ref="O591:O654" si="123">(1+$N$6)^M591</f>
        <v>1.1364936103153829</v>
      </c>
      <c r="P591" s="7">
        <f t="shared" ref="P591:P654" si="124">N591/O591</f>
        <v>0.91498695754014192</v>
      </c>
      <c r="Q591" s="5">
        <f t="shared" ref="Q591:Q654" si="125">$Q$13*N591</f>
        <v>3.8177863300559427E-4</v>
      </c>
      <c r="AD591">
        <f t="shared" ref="AD591:AD654" si="126">AD590+1</f>
        <v>579</v>
      </c>
      <c r="AE591" s="2">
        <f t="shared" si="120"/>
        <v>1.0398768307662838</v>
      </c>
      <c r="AF591" s="3">
        <f t="shared" ref="AF591:AF654" si="127">(1+$N$6)^AD591</f>
        <v>1.1364936103153829</v>
      </c>
      <c r="AG591" s="7">
        <f t="shared" si="121"/>
        <v>0.91498695754014192</v>
      </c>
      <c r="AH591">
        <f t="shared" ref="AH591:AH654" si="128">$AH$13*AE591</f>
        <v>6.4565504111240195E-5</v>
      </c>
    </row>
    <row r="592" spans="13:34" x14ac:dyDescent="0.45">
      <c r="M592">
        <f t="shared" si="122"/>
        <v>580</v>
      </c>
      <c r="N592" s="2">
        <f t="shared" si="119"/>
        <v>1.0399471818465302</v>
      </c>
      <c r="O592" s="3">
        <f t="shared" si="123"/>
        <v>1.1367447810564246</v>
      </c>
      <c r="P592" s="7">
        <f t="shared" si="124"/>
        <v>0.91484667374506323</v>
      </c>
      <c r="Q592" s="5">
        <f t="shared" si="125"/>
        <v>3.8180446158302985E-4</v>
      </c>
      <c r="AD592">
        <f t="shared" si="126"/>
        <v>580</v>
      </c>
      <c r="AE592" s="2">
        <f t="shared" si="120"/>
        <v>1.0399471818465302</v>
      </c>
      <c r="AF592" s="3">
        <f t="shared" si="127"/>
        <v>1.1367447810564246</v>
      </c>
      <c r="AG592" s="7">
        <f t="shared" si="121"/>
        <v>0.91484667374506323</v>
      </c>
      <c r="AH592">
        <f t="shared" si="128"/>
        <v>6.4569872179482985E-5</v>
      </c>
    </row>
    <row r="593" spans="13:34" x14ac:dyDescent="0.45">
      <c r="M593">
        <f t="shared" si="122"/>
        <v>581</v>
      </c>
      <c r="N593" s="2">
        <f t="shared" si="119"/>
        <v>1.0400175376862582</v>
      </c>
      <c r="O593" s="3">
        <f t="shared" si="123"/>
        <v>1.1369960073074501</v>
      </c>
      <c r="P593" s="7">
        <f t="shared" si="124"/>
        <v>0.91470641145798814</v>
      </c>
      <c r="Q593" s="5">
        <f t="shared" si="125"/>
        <v>3.8183029190785352E-4</v>
      </c>
      <c r="AD593">
        <f t="shared" si="126"/>
        <v>581</v>
      </c>
      <c r="AE593" s="2">
        <f t="shared" si="120"/>
        <v>1.0400175376862582</v>
      </c>
      <c r="AF593" s="3">
        <f t="shared" si="127"/>
        <v>1.1369960073074501</v>
      </c>
      <c r="AG593" s="7">
        <f t="shared" si="121"/>
        <v>0.91470641145798814</v>
      </c>
      <c r="AH593">
        <f t="shared" si="128"/>
        <v>6.4574240543239931E-5</v>
      </c>
    </row>
    <row r="594" spans="13:34" x14ac:dyDescent="0.45">
      <c r="M594">
        <f t="shared" si="122"/>
        <v>582</v>
      </c>
      <c r="N594" s="2">
        <f t="shared" si="119"/>
        <v>1.0400878982857895</v>
      </c>
      <c r="O594" s="3">
        <f t="shared" si="123"/>
        <v>1.1372472890807264</v>
      </c>
      <c r="P594" s="7">
        <f t="shared" si="124"/>
        <v>0.91456617067561985</v>
      </c>
      <c r="Q594" s="5">
        <f t="shared" si="125"/>
        <v>3.818561239801834E-4</v>
      </c>
      <c r="AD594">
        <f t="shared" si="126"/>
        <v>582</v>
      </c>
      <c r="AE594" s="2">
        <f t="shared" si="120"/>
        <v>1.0400878982857895</v>
      </c>
      <c r="AF594" s="3">
        <f t="shared" si="127"/>
        <v>1.1372472890807264</v>
      </c>
      <c r="AG594" s="7">
        <f t="shared" si="121"/>
        <v>0.91456617067561985</v>
      </c>
      <c r="AH594">
        <f t="shared" si="128"/>
        <v>6.4578609202531009E-5</v>
      </c>
    </row>
    <row r="595" spans="13:34" x14ac:dyDescent="0.45">
      <c r="M595">
        <f t="shared" si="122"/>
        <v>583</v>
      </c>
      <c r="N595" s="2">
        <f t="shared" si="119"/>
        <v>1.0401582636454465</v>
      </c>
      <c r="O595" s="3">
        <f t="shared" si="123"/>
        <v>1.1374986263885243</v>
      </c>
      <c r="P595" s="7">
        <f t="shared" si="124"/>
        <v>0.9144259513946611</v>
      </c>
      <c r="Q595" s="5">
        <f t="shared" si="125"/>
        <v>3.8188195780013785E-4</v>
      </c>
      <c r="AD595">
        <f t="shared" si="126"/>
        <v>583</v>
      </c>
      <c r="AE595" s="2">
        <f t="shared" si="120"/>
        <v>1.0401582636454465</v>
      </c>
      <c r="AF595" s="3">
        <f t="shared" si="127"/>
        <v>1.1374986263885243</v>
      </c>
      <c r="AG595" s="7">
        <f t="shared" si="121"/>
        <v>0.9144259513946611</v>
      </c>
      <c r="AH595">
        <f t="shared" si="128"/>
        <v>6.458297815737625E-5</v>
      </c>
    </row>
    <row r="596" spans="13:34" x14ac:dyDescent="0.45">
      <c r="M596">
        <f t="shared" si="122"/>
        <v>584</v>
      </c>
      <c r="N596" s="2">
        <f t="shared" si="119"/>
        <v>1.0402286337655509</v>
      </c>
      <c r="O596" s="3">
        <f t="shared" si="123"/>
        <v>1.1377500192431176</v>
      </c>
      <c r="P596" s="7">
        <f t="shared" si="124"/>
        <v>0.91428575361181508</v>
      </c>
      <c r="Q596" s="5">
        <f t="shared" si="125"/>
        <v>3.8190779336783493E-4</v>
      </c>
      <c r="AD596">
        <f t="shared" si="126"/>
        <v>584</v>
      </c>
      <c r="AE596" s="2">
        <f t="shared" si="120"/>
        <v>1.0402286337655509</v>
      </c>
      <c r="AF596" s="3">
        <f t="shared" si="127"/>
        <v>1.1377500192431176</v>
      </c>
      <c r="AG596" s="7">
        <f t="shared" si="121"/>
        <v>0.91428575361181508</v>
      </c>
      <c r="AH596">
        <f t="shared" si="128"/>
        <v>6.4587347407795602E-5</v>
      </c>
    </row>
    <row r="597" spans="13:34" x14ac:dyDescent="0.45">
      <c r="M597">
        <f t="shared" si="122"/>
        <v>585</v>
      </c>
      <c r="N597" s="2">
        <f t="shared" si="119"/>
        <v>1.040299008646425</v>
      </c>
      <c r="O597" s="3">
        <f t="shared" si="123"/>
        <v>1.138001467656782</v>
      </c>
      <c r="P597" s="7">
        <f t="shared" si="124"/>
        <v>0.91414557732378621</v>
      </c>
      <c r="Q597" s="5">
        <f t="shared" si="125"/>
        <v>3.8193363068339303E-4</v>
      </c>
      <c r="AD597">
        <f t="shared" si="126"/>
        <v>585</v>
      </c>
      <c r="AE597" s="2">
        <f t="shared" si="120"/>
        <v>1.040299008646425</v>
      </c>
      <c r="AF597" s="3">
        <f t="shared" si="127"/>
        <v>1.138001467656782</v>
      </c>
      <c r="AG597" s="7">
        <f t="shared" si="121"/>
        <v>0.91414557732378621</v>
      </c>
      <c r="AH597">
        <f t="shared" si="128"/>
        <v>6.4591716953809112E-5</v>
      </c>
    </row>
    <row r="598" spans="13:34" x14ac:dyDescent="0.45">
      <c r="M598">
        <f t="shared" si="122"/>
        <v>586</v>
      </c>
      <c r="N598" s="2">
        <f t="shared" si="119"/>
        <v>1.0403693882883904</v>
      </c>
      <c r="O598" s="3">
        <f t="shared" si="123"/>
        <v>1.1382529716417973</v>
      </c>
      <c r="P598" s="7">
        <f t="shared" si="124"/>
        <v>0.91400542252727779</v>
      </c>
      <c r="Q598" s="5">
        <f t="shared" si="125"/>
        <v>3.8195946974693018E-4</v>
      </c>
      <c r="AD598">
        <f t="shared" si="126"/>
        <v>586</v>
      </c>
      <c r="AE598" s="2">
        <f t="shared" si="120"/>
        <v>1.0403693882883904</v>
      </c>
      <c r="AF598" s="3">
        <f t="shared" si="127"/>
        <v>1.1382529716417973</v>
      </c>
      <c r="AG598" s="7">
        <f t="shared" si="121"/>
        <v>0.91400542252727779</v>
      </c>
      <c r="AH598">
        <f t="shared" si="128"/>
        <v>6.4596086795436713E-5</v>
      </c>
    </row>
    <row r="599" spans="13:34" x14ac:dyDescent="0.45">
      <c r="M599">
        <f t="shared" si="122"/>
        <v>587</v>
      </c>
      <c r="N599" s="2">
        <f t="shared" si="119"/>
        <v>1.0404397726917698</v>
      </c>
      <c r="O599" s="3">
        <f t="shared" si="123"/>
        <v>1.1385045312104438</v>
      </c>
      <c r="P599" s="7">
        <f t="shared" si="124"/>
        <v>0.91386528921899612</v>
      </c>
      <c r="Q599" s="5">
        <f t="shared" si="125"/>
        <v>3.8198531055856481E-4</v>
      </c>
      <c r="AD599">
        <f t="shared" si="126"/>
        <v>587</v>
      </c>
      <c r="AE599" s="2">
        <f t="shared" si="120"/>
        <v>1.0404397726917698</v>
      </c>
      <c r="AF599" s="3">
        <f t="shared" si="127"/>
        <v>1.1385045312104438</v>
      </c>
      <c r="AG599" s="7">
        <f t="shared" si="121"/>
        <v>0.91386528921899612</v>
      </c>
      <c r="AH599">
        <f t="shared" si="128"/>
        <v>6.4600456932698463E-5</v>
      </c>
    </row>
    <row r="600" spans="13:34" x14ac:dyDescent="0.45">
      <c r="M600">
        <f t="shared" si="122"/>
        <v>588</v>
      </c>
      <c r="N600" s="2">
        <f t="shared" si="119"/>
        <v>1.0405101618568851</v>
      </c>
      <c r="O600" s="3">
        <f t="shared" si="123"/>
        <v>1.1387561463750062</v>
      </c>
      <c r="P600" s="7">
        <f t="shared" si="124"/>
        <v>0.91372517739564629</v>
      </c>
      <c r="Q600" s="5">
        <f t="shared" si="125"/>
        <v>3.8201115311841522E-4</v>
      </c>
      <c r="AD600">
        <f t="shared" si="126"/>
        <v>588</v>
      </c>
      <c r="AE600" s="2">
        <f t="shared" si="120"/>
        <v>1.0405101618568851</v>
      </c>
      <c r="AF600" s="3">
        <f t="shared" si="127"/>
        <v>1.1387561463750062</v>
      </c>
      <c r="AG600" s="7">
        <f t="shared" si="121"/>
        <v>0.91372517739564629</v>
      </c>
      <c r="AH600">
        <f t="shared" si="128"/>
        <v>6.4604827365614327E-5</v>
      </c>
    </row>
    <row r="601" spans="13:34" x14ac:dyDescent="0.45">
      <c r="M601">
        <f t="shared" si="122"/>
        <v>589</v>
      </c>
      <c r="N601" s="2">
        <f t="shared" si="119"/>
        <v>1.0405805557840584</v>
      </c>
      <c r="O601" s="3">
        <f t="shared" si="123"/>
        <v>1.139007817147772</v>
      </c>
      <c r="P601" s="7">
        <f t="shared" si="124"/>
        <v>0.91358508705393382</v>
      </c>
      <c r="Q601" s="5">
        <f t="shared" si="125"/>
        <v>3.8203699742659963E-4</v>
      </c>
      <c r="AD601">
        <f t="shared" si="126"/>
        <v>589</v>
      </c>
      <c r="AE601" s="2">
        <f t="shared" si="120"/>
        <v>1.0405805557840584</v>
      </c>
      <c r="AF601" s="3">
        <f t="shared" si="127"/>
        <v>1.139007817147772</v>
      </c>
      <c r="AG601" s="7">
        <f t="shared" si="121"/>
        <v>0.91358508705393382</v>
      </c>
      <c r="AH601">
        <f t="shared" si="128"/>
        <v>6.4609198094204347E-5</v>
      </c>
    </row>
    <row r="602" spans="13:34" x14ac:dyDescent="0.45">
      <c r="M602">
        <f t="shared" si="122"/>
        <v>590</v>
      </c>
      <c r="N602" s="2">
        <f t="shared" si="119"/>
        <v>1.0406509544736118</v>
      </c>
      <c r="O602" s="3">
        <f t="shared" si="123"/>
        <v>1.1392595435410302</v>
      </c>
      <c r="P602" s="7">
        <f t="shared" si="124"/>
        <v>0.91344501819056556</v>
      </c>
      <c r="Q602" s="5">
        <f t="shared" si="125"/>
        <v>3.8206284348323623E-4</v>
      </c>
      <c r="AD602">
        <f t="shared" si="126"/>
        <v>590</v>
      </c>
      <c r="AE602" s="2">
        <f t="shared" si="120"/>
        <v>1.0406509544736118</v>
      </c>
      <c r="AF602" s="3">
        <f t="shared" si="127"/>
        <v>1.1392595435410302</v>
      </c>
      <c r="AG602" s="7">
        <f t="shared" si="121"/>
        <v>0.91344501819056556</v>
      </c>
      <c r="AH602">
        <f t="shared" si="128"/>
        <v>6.4613569118488474E-5</v>
      </c>
    </row>
    <row r="603" spans="13:34" x14ac:dyDescent="0.45">
      <c r="M603">
        <f t="shared" si="122"/>
        <v>591</v>
      </c>
      <c r="N603" s="2">
        <f t="shared" si="119"/>
        <v>1.0407213579258676</v>
      </c>
      <c r="O603" s="3">
        <f t="shared" si="123"/>
        <v>1.1395113255670735</v>
      </c>
      <c r="P603" s="7">
        <f t="shared" si="124"/>
        <v>0.91330497080224859</v>
      </c>
      <c r="Q603" s="5">
        <f t="shared" si="125"/>
        <v>3.8208869128844342E-4</v>
      </c>
      <c r="AD603">
        <f t="shared" si="126"/>
        <v>591</v>
      </c>
      <c r="AE603" s="2">
        <f t="shared" si="120"/>
        <v>1.0407213579258676</v>
      </c>
      <c r="AF603" s="3">
        <f t="shared" si="127"/>
        <v>1.1395113255670735</v>
      </c>
      <c r="AG603" s="7">
        <f t="shared" si="121"/>
        <v>0.91330497080224859</v>
      </c>
      <c r="AH603">
        <f t="shared" si="128"/>
        <v>6.4617940438486751E-5</v>
      </c>
    </row>
    <row r="604" spans="13:34" x14ac:dyDescent="0.45">
      <c r="M604">
        <f t="shared" si="122"/>
        <v>592</v>
      </c>
      <c r="N604" s="2">
        <f t="shared" si="119"/>
        <v>1.0407917661411481</v>
      </c>
      <c r="O604" s="3">
        <f t="shared" si="123"/>
        <v>1.1397631632381966</v>
      </c>
      <c r="P604" s="7">
        <f t="shared" si="124"/>
        <v>0.91316494488569055</v>
      </c>
      <c r="Q604" s="5">
        <f t="shared" si="125"/>
        <v>3.8211454084233947E-4</v>
      </c>
      <c r="AD604">
        <f t="shared" si="126"/>
        <v>592</v>
      </c>
      <c r="AE604" s="2">
        <f t="shared" si="120"/>
        <v>1.0407917661411481</v>
      </c>
      <c r="AF604" s="3">
        <f t="shared" si="127"/>
        <v>1.1397631632381966</v>
      </c>
      <c r="AG604" s="7">
        <f t="shared" si="121"/>
        <v>0.91316494488569055</v>
      </c>
      <c r="AH604">
        <f t="shared" si="128"/>
        <v>6.4622312054219168E-5</v>
      </c>
    </row>
    <row r="605" spans="13:34" x14ac:dyDescent="0.45">
      <c r="M605">
        <f t="shared" si="122"/>
        <v>593</v>
      </c>
      <c r="N605" s="2">
        <f t="shared" si="119"/>
        <v>1.0408621791197752</v>
      </c>
      <c r="O605" s="3">
        <f t="shared" si="123"/>
        <v>1.140015056566698</v>
      </c>
      <c r="P605" s="7">
        <f t="shared" si="124"/>
        <v>0.91302494043759874</v>
      </c>
      <c r="Q605" s="5">
        <f t="shared" si="125"/>
        <v>3.8214039214504256E-4</v>
      </c>
      <c r="AD605">
        <f t="shared" si="126"/>
        <v>593</v>
      </c>
      <c r="AE605" s="2">
        <f t="shared" si="120"/>
        <v>1.0408621791197752</v>
      </c>
      <c r="AF605" s="3">
        <f t="shared" si="127"/>
        <v>1.140015056566698</v>
      </c>
      <c r="AG605" s="7">
        <f t="shared" si="121"/>
        <v>0.91302494043759874</v>
      </c>
      <c r="AH605">
        <f t="shared" si="128"/>
        <v>6.4626683965705728E-5</v>
      </c>
    </row>
    <row r="606" spans="13:34" x14ac:dyDescent="0.45">
      <c r="M606">
        <f t="shared" si="122"/>
        <v>594</v>
      </c>
      <c r="N606" s="2">
        <f t="shared" si="119"/>
        <v>1.0409325968620717</v>
      </c>
      <c r="O606" s="3">
        <f t="shared" si="123"/>
        <v>1.1402670055648783</v>
      </c>
      <c r="P606" s="7">
        <f t="shared" si="124"/>
        <v>0.91288495745468223</v>
      </c>
      <c r="Q606" s="5">
        <f t="shared" si="125"/>
        <v>3.8216624519667132E-4</v>
      </c>
      <c r="AD606">
        <f t="shared" si="126"/>
        <v>594</v>
      </c>
      <c r="AE606" s="2">
        <f t="shared" si="120"/>
        <v>1.0409325968620717</v>
      </c>
      <c r="AF606" s="3">
        <f t="shared" si="127"/>
        <v>1.1402670055648783</v>
      </c>
      <c r="AG606" s="7">
        <f t="shared" si="121"/>
        <v>0.91288495745468223</v>
      </c>
      <c r="AH606">
        <f t="shared" si="128"/>
        <v>6.4631056172966464E-5</v>
      </c>
    </row>
    <row r="607" spans="13:34" x14ac:dyDescent="0.45">
      <c r="M607">
        <f t="shared" si="122"/>
        <v>595</v>
      </c>
      <c r="N607" s="2">
        <f t="shared" si="119"/>
        <v>1.0410030193683595</v>
      </c>
      <c r="O607" s="3">
        <f t="shared" si="123"/>
        <v>1.14051901024504</v>
      </c>
      <c r="P607" s="7">
        <f t="shared" si="124"/>
        <v>0.91274499593364999</v>
      </c>
      <c r="Q607" s="5">
        <f t="shared" si="125"/>
        <v>3.8219209999734374E-4</v>
      </c>
      <c r="AD607">
        <f t="shared" si="126"/>
        <v>595</v>
      </c>
      <c r="AE607" s="2">
        <f t="shared" si="120"/>
        <v>1.0410030193683595</v>
      </c>
      <c r="AF607" s="3">
        <f t="shared" si="127"/>
        <v>1.14051901024504</v>
      </c>
      <c r="AG607" s="7">
        <f t="shared" si="121"/>
        <v>0.91274499593364999</v>
      </c>
      <c r="AH607">
        <f t="shared" si="128"/>
        <v>6.4635428676021364E-5</v>
      </c>
    </row>
    <row r="608" spans="13:34" x14ac:dyDescent="0.45">
      <c r="M608">
        <f t="shared" si="122"/>
        <v>596</v>
      </c>
      <c r="N608" s="2">
        <f t="shared" si="119"/>
        <v>1.0410734466389606</v>
      </c>
      <c r="O608" s="3">
        <f t="shared" si="123"/>
        <v>1.1407710706194898</v>
      </c>
      <c r="P608" s="7">
        <f t="shared" si="124"/>
        <v>0.91260505587121099</v>
      </c>
      <c r="Q608" s="5">
        <f t="shared" si="125"/>
        <v>3.8221795654717823E-4</v>
      </c>
      <c r="AD608">
        <f t="shared" si="126"/>
        <v>596</v>
      </c>
      <c r="AE608" s="2">
        <f t="shared" si="120"/>
        <v>1.0410734466389606</v>
      </c>
      <c r="AF608" s="3">
        <f t="shared" si="127"/>
        <v>1.1407710706194898</v>
      </c>
      <c r="AG608" s="7">
        <f t="shared" si="121"/>
        <v>0.91260505587121099</v>
      </c>
      <c r="AH608">
        <f t="shared" si="128"/>
        <v>6.4639801474890431E-5</v>
      </c>
    </row>
    <row r="609" spans="13:34" x14ac:dyDescent="0.45">
      <c r="M609">
        <f t="shared" si="122"/>
        <v>597</v>
      </c>
      <c r="N609" s="2">
        <f t="shared" si="119"/>
        <v>1.041143878674198</v>
      </c>
      <c r="O609" s="3">
        <f t="shared" si="123"/>
        <v>1.141023186700536</v>
      </c>
      <c r="P609" s="7">
        <f t="shared" si="124"/>
        <v>0.91246513726407597</v>
      </c>
      <c r="Q609" s="5">
        <f t="shared" si="125"/>
        <v>3.8224381484629324E-4</v>
      </c>
      <c r="AD609">
        <f t="shared" si="126"/>
        <v>597</v>
      </c>
      <c r="AE609" s="2">
        <f t="shared" si="120"/>
        <v>1.041143878674198</v>
      </c>
      <c r="AF609" s="3">
        <f t="shared" si="127"/>
        <v>1.141023186700536</v>
      </c>
      <c r="AG609" s="7">
        <f t="shared" si="121"/>
        <v>0.91246513726407597</v>
      </c>
      <c r="AH609">
        <f t="shared" si="128"/>
        <v>6.4644174569593698E-5</v>
      </c>
    </row>
    <row r="610" spans="13:34" x14ac:dyDescent="0.45">
      <c r="M610">
        <f t="shared" si="122"/>
        <v>598</v>
      </c>
      <c r="N610" s="2">
        <f t="shared" si="119"/>
        <v>1.0412143154743936</v>
      </c>
      <c r="O610" s="3">
        <f t="shared" si="123"/>
        <v>1.1412753585004902</v>
      </c>
      <c r="P610" s="7">
        <f t="shared" si="124"/>
        <v>0.9123252401089551</v>
      </c>
      <c r="Q610" s="5">
        <f t="shared" si="125"/>
        <v>3.82269674894807E-4</v>
      </c>
      <c r="AD610">
        <f t="shared" si="126"/>
        <v>598</v>
      </c>
      <c r="AE610" s="2">
        <f t="shared" si="120"/>
        <v>1.0412143154743936</v>
      </c>
      <c r="AF610" s="3">
        <f t="shared" si="127"/>
        <v>1.1412753585004902</v>
      </c>
      <c r="AG610" s="7">
        <f t="shared" si="121"/>
        <v>0.9123252401089551</v>
      </c>
      <c r="AH610">
        <f t="shared" si="128"/>
        <v>6.464854796015118E-5</v>
      </c>
    </row>
    <row r="611" spans="13:34" x14ac:dyDescent="0.45">
      <c r="M611">
        <f t="shared" si="122"/>
        <v>599</v>
      </c>
      <c r="N611" s="2">
        <f t="shared" si="119"/>
        <v>1.0412847570398702</v>
      </c>
      <c r="O611" s="3">
        <f t="shared" si="123"/>
        <v>1.1415275860316667</v>
      </c>
      <c r="P611" s="7">
        <f t="shared" si="124"/>
        <v>0.91218536440255971</v>
      </c>
      <c r="Q611" s="5">
        <f t="shared" si="125"/>
        <v>3.8229553669283806E-4</v>
      </c>
      <c r="AD611">
        <f t="shared" si="126"/>
        <v>599</v>
      </c>
      <c r="AE611" s="2">
        <f t="shared" si="120"/>
        <v>1.0412847570398702</v>
      </c>
      <c r="AF611" s="3">
        <f t="shared" si="127"/>
        <v>1.1415275860316667</v>
      </c>
      <c r="AG611" s="7">
        <f t="shared" si="121"/>
        <v>0.91218536440255971</v>
      </c>
      <c r="AH611">
        <f t="shared" si="128"/>
        <v>6.4652921646582895E-5</v>
      </c>
    </row>
    <row r="612" spans="13:34" x14ac:dyDescent="0.45">
      <c r="M612">
        <f t="shared" si="122"/>
        <v>600</v>
      </c>
      <c r="N612" s="2">
        <f t="shared" si="119"/>
        <v>1.0413552033709494</v>
      </c>
      <c r="O612" s="3">
        <f t="shared" si="123"/>
        <v>1.1417798693063819</v>
      </c>
      <c r="P612" s="7">
        <f t="shared" si="124"/>
        <v>0.91204551014160085</v>
      </c>
      <c r="Q612" s="5">
        <f t="shared" si="125"/>
        <v>3.8232140024050445E-4</v>
      </c>
      <c r="AD612">
        <f t="shared" si="126"/>
        <v>600</v>
      </c>
      <c r="AE612" s="2">
        <f t="shared" si="120"/>
        <v>1.0413552033709494</v>
      </c>
      <c r="AF612" s="3">
        <f t="shared" si="127"/>
        <v>1.1417798693063819</v>
      </c>
      <c r="AG612" s="7">
        <f t="shared" si="121"/>
        <v>0.91204551014160085</v>
      </c>
      <c r="AH612">
        <f t="shared" si="128"/>
        <v>6.4657295628908832E-5</v>
      </c>
    </row>
    <row r="613" spans="13:34" x14ac:dyDescent="0.45">
      <c r="M613">
        <f t="shared" si="122"/>
        <v>601</v>
      </c>
      <c r="N613" s="2">
        <f t="shared" si="119"/>
        <v>1.0414256544679543</v>
      </c>
      <c r="O613" s="3">
        <f t="shared" si="123"/>
        <v>1.1420322083369558</v>
      </c>
      <c r="P613" s="7">
        <f t="shared" si="124"/>
        <v>0.91190567732279082</v>
      </c>
      <c r="Q613" s="5">
        <f t="shared" si="125"/>
        <v>3.8234726553792471E-4</v>
      </c>
      <c r="AD613">
        <f t="shared" si="126"/>
        <v>601</v>
      </c>
      <c r="AE613" s="2">
        <f t="shared" si="120"/>
        <v>1.0414256544679543</v>
      </c>
      <c r="AF613" s="3">
        <f t="shared" si="127"/>
        <v>1.1420322083369558</v>
      </c>
      <c r="AG613" s="7">
        <f t="shared" si="121"/>
        <v>0.91190567732279082</v>
      </c>
      <c r="AH613">
        <f t="shared" si="128"/>
        <v>6.4661669907149037E-5</v>
      </c>
    </row>
    <row r="614" spans="13:34" x14ac:dyDescent="0.45">
      <c r="M614">
        <f t="shared" si="122"/>
        <v>602</v>
      </c>
      <c r="N614" s="2">
        <f t="shared" si="119"/>
        <v>1.0414961103312073</v>
      </c>
      <c r="O614" s="3">
        <f t="shared" si="123"/>
        <v>1.142284603135711</v>
      </c>
      <c r="P614" s="7">
        <f t="shared" si="124"/>
        <v>0.91176586594284204</v>
      </c>
      <c r="Q614" s="5">
        <f t="shared" si="125"/>
        <v>3.8237313258521736E-4</v>
      </c>
      <c r="AD614">
        <f t="shared" si="126"/>
        <v>602</v>
      </c>
      <c r="AE614" s="2">
        <f t="shared" si="120"/>
        <v>1.0414961103312073</v>
      </c>
      <c r="AF614" s="3">
        <f t="shared" si="127"/>
        <v>1.142284603135711</v>
      </c>
      <c r="AG614" s="7">
        <f t="shared" si="121"/>
        <v>0.91176586594284204</v>
      </c>
      <c r="AH614">
        <f t="shared" si="128"/>
        <v>6.4666044481323526E-5</v>
      </c>
    </row>
    <row r="615" spans="13:34" x14ac:dyDescent="0.45">
      <c r="M615">
        <f t="shared" si="122"/>
        <v>603</v>
      </c>
      <c r="N615" s="2">
        <f t="shared" si="119"/>
        <v>1.0415665709610304</v>
      </c>
      <c r="O615" s="3">
        <f t="shared" si="123"/>
        <v>1.1425370537149719</v>
      </c>
      <c r="P615" s="7">
        <f t="shared" si="124"/>
        <v>0.91162607599846779</v>
      </c>
      <c r="Q615" s="5">
        <f t="shared" si="125"/>
        <v>3.8239900138250057E-4</v>
      </c>
      <c r="AD615">
        <f t="shared" si="126"/>
        <v>603</v>
      </c>
      <c r="AE615" s="2">
        <f t="shared" si="120"/>
        <v>1.0415665709610304</v>
      </c>
      <c r="AF615" s="3">
        <f t="shared" si="127"/>
        <v>1.1425370537149719</v>
      </c>
      <c r="AG615" s="7">
        <f t="shared" si="121"/>
        <v>0.91162607599846779</v>
      </c>
      <c r="AH615">
        <f t="shared" si="128"/>
        <v>6.4670419351452302E-5</v>
      </c>
    </row>
    <row r="616" spans="13:34" x14ac:dyDescent="0.45">
      <c r="M616">
        <f t="shared" si="122"/>
        <v>604</v>
      </c>
      <c r="N616" s="2">
        <f t="shared" si="119"/>
        <v>1.0416370363577465</v>
      </c>
      <c r="O616" s="3">
        <f t="shared" si="123"/>
        <v>1.1427895600870666</v>
      </c>
      <c r="P616" s="7">
        <f t="shared" si="124"/>
        <v>0.91148630748638138</v>
      </c>
      <c r="Q616" s="5">
        <f t="shared" si="125"/>
        <v>3.8242487192989284E-4</v>
      </c>
      <c r="AD616">
        <f t="shared" si="126"/>
        <v>604</v>
      </c>
      <c r="AE616" s="2">
        <f t="shared" si="120"/>
        <v>1.0416370363577465</v>
      </c>
      <c r="AF616" s="3">
        <f t="shared" si="127"/>
        <v>1.1427895600870666</v>
      </c>
      <c r="AG616" s="7">
        <f t="shared" si="121"/>
        <v>0.91148630748638138</v>
      </c>
      <c r="AH616">
        <f t="shared" si="128"/>
        <v>6.4674794517555396E-5</v>
      </c>
    </row>
    <row r="617" spans="13:34" x14ac:dyDescent="0.45">
      <c r="M617">
        <f t="shared" si="122"/>
        <v>605</v>
      </c>
      <c r="N617" s="2">
        <f t="shared" si="119"/>
        <v>1.0417075065216779</v>
      </c>
      <c r="O617" s="3">
        <f t="shared" si="123"/>
        <v>1.1430421222643257</v>
      </c>
      <c r="P617" s="7">
        <f t="shared" si="124"/>
        <v>0.91134656040329687</v>
      </c>
      <c r="Q617" s="5">
        <f t="shared" si="125"/>
        <v>3.8245074422751252E-4</v>
      </c>
      <c r="AD617">
        <f t="shared" si="126"/>
        <v>605</v>
      </c>
      <c r="AE617" s="2">
        <f t="shared" si="120"/>
        <v>1.0417075065216779</v>
      </c>
      <c r="AF617" s="3">
        <f t="shared" si="127"/>
        <v>1.1430421222643257</v>
      </c>
      <c r="AG617" s="7">
        <f t="shared" si="121"/>
        <v>0.91134656040329687</v>
      </c>
      <c r="AH617">
        <f t="shared" si="128"/>
        <v>6.4679169979652853E-5</v>
      </c>
    </row>
    <row r="618" spans="13:34" x14ac:dyDescent="0.45">
      <c r="M618">
        <f t="shared" si="122"/>
        <v>606</v>
      </c>
      <c r="N618" s="2">
        <f t="shared" si="119"/>
        <v>1.0417779814531472</v>
      </c>
      <c r="O618" s="3">
        <f t="shared" si="123"/>
        <v>1.1432947402590821</v>
      </c>
      <c r="P618" s="7">
        <f t="shared" si="124"/>
        <v>0.9112068347459289</v>
      </c>
      <c r="Q618" s="5">
        <f t="shared" si="125"/>
        <v>3.824766182754781E-4</v>
      </c>
      <c r="AD618">
        <f t="shared" si="126"/>
        <v>606</v>
      </c>
      <c r="AE618" s="2">
        <f t="shared" si="120"/>
        <v>1.0417779814531472</v>
      </c>
      <c r="AF618" s="3">
        <f t="shared" si="127"/>
        <v>1.1432947402590821</v>
      </c>
      <c r="AG618" s="7">
        <f t="shared" si="121"/>
        <v>0.9112068347459289</v>
      </c>
      <c r="AH618">
        <f t="shared" si="128"/>
        <v>6.4683545737764662E-5</v>
      </c>
    </row>
    <row r="619" spans="13:34" x14ac:dyDescent="0.45">
      <c r="M619">
        <f t="shared" si="122"/>
        <v>607</v>
      </c>
      <c r="N619" s="2">
        <f t="shared" si="119"/>
        <v>1.041848461152477</v>
      </c>
      <c r="O619" s="3">
        <f t="shared" si="123"/>
        <v>1.1435474140836719</v>
      </c>
      <c r="P619" s="7">
        <f t="shared" si="124"/>
        <v>0.91106713051099275</v>
      </c>
      <c r="Q619" s="5">
        <f t="shared" si="125"/>
        <v>3.8250249407390793E-4</v>
      </c>
      <c r="AD619">
        <f t="shared" si="126"/>
        <v>607</v>
      </c>
      <c r="AE619" s="2">
        <f t="shared" si="120"/>
        <v>1.041848461152477</v>
      </c>
      <c r="AF619" s="3">
        <f t="shared" si="127"/>
        <v>1.1435474140836719</v>
      </c>
      <c r="AG619" s="7">
        <f t="shared" si="121"/>
        <v>0.91106713051099275</v>
      </c>
      <c r="AH619">
        <f t="shared" si="128"/>
        <v>6.4687921791910894E-5</v>
      </c>
    </row>
    <row r="620" spans="13:34" x14ac:dyDescent="0.45">
      <c r="M620">
        <f t="shared" si="122"/>
        <v>608</v>
      </c>
      <c r="N620" s="2">
        <f t="shared" si="119"/>
        <v>1.0419189456199895</v>
      </c>
      <c r="O620" s="3">
        <f t="shared" si="123"/>
        <v>1.1438001437504337</v>
      </c>
      <c r="P620" s="7">
        <f t="shared" si="124"/>
        <v>0.91092744769520362</v>
      </c>
      <c r="Q620" s="5">
        <f t="shared" si="125"/>
        <v>3.8252837162292041E-4</v>
      </c>
      <c r="AD620">
        <f t="shared" si="126"/>
        <v>608</v>
      </c>
      <c r="AE620" s="2">
        <f t="shared" si="120"/>
        <v>1.0419189456199895</v>
      </c>
      <c r="AF620" s="3">
        <f t="shared" si="127"/>
        <v>1.1438001437504337</v>
      </c>
      <c r="AG620" s="7">
        <f t="shared" si="121"/>
        <v>0.91092744769520362</v>
      </c>
      <c r="AH620">
        <f t="shared" si="128"/>
        <v>6.4692298142111527E-5</v>
      </c>
    </row>
    <row r="621" spans="13:34" x14ac:dyDescent="0.45">
      <c r="M621">
        <f t="shared" si="122"/>
        <v>609</v>
      </c>
      <c r="N621" s="2">
        <f t="shared" si="119"/>
        <v>1.0419894348560075</v>
      </c>
      <c r="O621" s="3">
        <f t="shared" si="123"/>
        <v>1.1440529292717092</v>
      </c>
      <c r="P621" s="7">
        <f t="shared" si="124"/>
        <v>0.91078778629527735</v>
      </c>
      <c r="Q621" s="5">
        <f t="shared" si="125"/>
        <v>3.8255425092263392E-4</v>
      </c>
      <c r="AD621">
        <f t="shared" si="126"/>
        <v>609</v>
      </c>
      <c r="AE621" s="2">
        <f t="shared" si="120"/>
        <v>1.0419894348560075</v>
      </c>
      <c r="AF621" s="3">
        <f t="shared" si="127"/>
        <v>1.1440529292717092</v>
      </c>
      <c r="AG621" s="7">
        <f t="shared" si="121"/>
        <v>0.91078778629527735</v>
      </c>
      <c r="AH621">
        <f t="shared" si="128"/>
        <v>6.4696674788386604E-5</v>
      </c>
    </row>
    <row r="622" spans="13:34" x14ac:dyDescent="0.45">
      <c r="M622">
        <f t="shared" si="122"/>
        <v>610</v>
      </c>
      <c r="N622" s="2">
        <f t="shared" si="119"/>
        <v>1.0420599288608539</v>
      </c>
      <c r="O622" s="3">
        <f t="shared" si="123"/>
        <v>1.1443057706598423</v>
      </c>
      <c r="P622" s="7">
        <f t="shared" si="124"/>
        <v>0.91064814630793101</v>
      </c>
      <c r="Q622" s="5">
        <f t="shared" si="125"/>
        <v>3.8258013197316708E-4</v>
      </c>
      <c r="AD622">
        <f t="shared" si="126"/>
        <v>610</v>
      </c>
      <c r="AE622" s="2">
        <f t="shared" si="120"/>
        <v>1.0420599288608539</v>
      </c>
      <c r="AF622" s="3">
        <f t="shared" si="127"/>
        <v>1.1443057706598423</v>
      </c>
      <c r="AG622" s="7">
        <f t="shared" si="121"/>
        <v>0.91064814630793101</v>
      </c>
      <c r="AH622">
        <f t="shared" si="128"/>
        <v>6.4701051730756197E-5</v>
      </c>
    </row>
    <row r="623" spans="13:34" x14ac:dyDescent="0.45">
      <c r="M623">
        <f t="shared" si="122"/>
        <v>611</v>
      </c>
      <c r="N623" s="2">
        <f t="shared" si="119"/>
        <v>1.0421304276348511</v>
      </c>
      <c r="O623" s="3">
        <f t="shared" si="123"/>
        <v>1.14455866792718</v>
      </c>
      <c r="P623" s="7">
        <f t="shared" si="124"/>
        <v>0.91050852772988156</v>
      </c>
      <c r="Q623" s="5">
        <f t="shared" si="125"/>
        <v>3.8260601477463829E-4</v>
      </c>
      <c r="AD623">
        <f t="shared" si="126"/>
        <v>611</v>
      </c>
      <c r="AE623" s="2">
        <f t="shared" si="120"/>
        <v>1.0421304276348511</v>
      </c>
      <c r="AF623" s="3">
        <f t="shared" si="127"/>
        <v>1.14455866792718</v>
      </c>
      <c r="AG623" s="7">
        <f t="shared" si="121"/>
        <v>0.91050852772988156</v>
      </c>
      <c r="AH623">
        <f t="shared" si="128"/>
        <v>6.4705428969240295E-5</v>
      </c>
    </row>
    <row r="624" spans="13:34" x14ac:dyDescent="0.45">
      <c r="M624">
        <f t="shared" si="122"/>
        <v>612</v>
      </c>
      <c r="N624" s="2">
        <f t="shared" si="119"/>
        <v>1.0422009311783214</v>
      </c>
      <c r="O624" s="3">
        <f t="shared" si="123"/>
        <v>1.1448116210860713</v>
      </c>
      <c r="P624" s="7">
        <f t="shared" si="124"/>
        <v>0.91036893055784651</v>
      </c>
      <c r="Q624" s="5">
        <f t="shared" si="125"/>
        <v>3.8263189932716583E-4</v>
      </c>
      <c r="AD624">
        <f t="shared" si="126"/>
        <v>612</v>
      </c>
      <c r="AE624" s="2">
        <f t="shared" si="120"/>
        <v>1.0422009311783214</v>
      </c>
      <c r="AF624" s="3">
        <f t="shared" si="127"/>
        <v>1.1448116210860713</v>
      </c>
      <c r="AG624" s="7">
        <f t="shared" si="121"/>
        <v>0.91036893055784651</v>
      </c>
      <c r="AH624">
        <f t="shared" si="128"/>
        <v>6.4709806503858916E-5</v>
      </c>
    </row>
    <row r="625" spans="13:34" x14ac:dyDescent="0.45">
      <c r="M625">
        <f t="shared" si="122"/>
        <v>613</v>
      </c>
      <c r="N625" s="2">
        <f t="shared" si="119"/>
        <v>1.0422714394915882</v>
      </c>
      <c r="O625" s="3">
        <f t="shared" si="123"/>
        <v>1.1450646301488694</v>
      </c>
      <c r="P625" s="7">
        <f t="shared" si="124"/>
        <v>0.91022935478854405</v>
      </c>
      <c r="Q625" s="5">
        <f t="shared" si="125"/>
        <v>3.8265778563086842E-4</v>
      </c>
      <c r="AD625">
        <f t="shared" si="126"/>
        <v>613</v>
      </c>
      <c r="AE625" s="2">
        <f t="shared" si="120"/>
        <v>1.0422714394915882</v>
      </c>
      <c r="AF625" s="3">
        <f t="shared" si="127"/>
        <v>1.1450646301488694</v>
      </c>
      <c r="AG625" s="7">
        <f t="shared" si="121"/>
        <v>0.91022935478854405</v>
      </c>
      <c r="AH625">
        <f t="shared" si="128"/>
        <v>6.4714184334632157E-5</v>
      </c>
    </row>
    <row r="626" spans="13:34" x14ac:dyDescent="0.45">
      <c r="M626">
        <f t="shared" si="122"/>
        <v>614</v>
      </c>
      <c r="N626" s="2">
        <f t="shared" si="119"/>
        <v>1.0423419525749733</v>
      </c>
      <c r="O626" s="3">
        <f t="shared" si="123"/>
        <v>1.1453176951279285</v>
      </c>
      <c r="P626" s="7">
        <f t="shared" si="124"/>
        <v>0.91008980041869247</v>
      </c>
      <c r="Q626" s="5">
        <f t="shared" si="125"/>
        <v>3.8268367368586429E-4</v>
      </c>
      <c r="AD626">
        <f t="shared" si="126"/>
        <v>614</v>
      </c>
      <c r="AE626" s="2">
        <f t="shared" si="120"/>
        <v>1.0423419525749733</v>
      </c>
      <c r="AF626" s="3">
        <f t="shared" si="127"/>
        <v>1.1453176951279285</v>
      </c>
      <c r="AG626" s="7">
        <f t="shared" si="121"/>
        <v>0.91008980041869247</v>
      </c>
      <c r="AH626">
        <f t="shared" si="128"/>
        <v>6.4718562461579983E-5</v>
      </c>
    </row>
    <row r="627" spans="13:34" x14ac:dyDescent="0.45">
      <c r="M627">
        <f t="shared" si="122"/>
        <v>615</v>
      </c>
      <c r="N627" s="2">
        <f t="shared" si="119"/>
        <v>1.0424124704288003</v>
      </c>
      <c r="O627" s="3">
        <f t="shared" si="123"/>
        <v>1.1455708160356073</v>
      </c>
      <c r="P627" s="7">
        <f t="shared" si="124"/>
        <v>0.90995026744501095</v>
      </c>
      <c r="Q627" s="5">
        <f t="shared" si="125"/>
        <v>3.8270956349227211E-4</v>
      </c>
      <c r="AD627">
        <f t="shared" si="126"/>
        <v>615</v>
      </c>
      <c r="AE627" s="2">
        <f t="shared" si="120"/>
        <v>1.0424124704288003</v>
      </c>
      <c r="AF627" s="3">
        <f t="shared" si="127"/>
        <v>1.1455708160356073</v>
      </c>
      <c r="AG627" s="7">
        <f t="shared" si="121"/>
        <v>0.90995026744501095</v>
      </c>
      <c r="AH627">
        <f t="shared" si="128"/>
        <v>6.4722940884722491E-5</v>
      </c>
    </row>
    <row r="628" spans="13:34" x14ac:dyDescent="0.45">
      <c r="M628">
        <f t="shared" si="122"/>
        <v>616</v>
      </c>
      <c r="N628" s="2">
        <f t="shared" si="119"/>
        <v>1.0424829930533912</v>
      </c>
      <c r="O628" s="3">
        <f t="shared" si="123"/>
        <v>1.1458239928842651</v>
      </c>
      <c r="P628" s="7">
        <f t="shared" si="124"/>
        <v>0.90981075586421944</v>
      </c>
      <c r="Q628" s="5">
        <f t="shared" si="125"/>
        <v>3.8273545505021023E-4</v>
      </c>
      <c r="AD628">
        <f t="shared" si="126"/>
        <v>616</v>
      </c>
      <c r="AE628" s="2">
        <f t="shared" si="120"/>
        <v>1.0424829930533912</v>
      </c>
      <c r="AF628" s="3">
        <f t="shared" si="127"/>
        <v>1.1458239928842651</v>
      </c>
      <c r="AG628" s="7">
        <f t="shared" si="121"/>
        <v>0.90981075586421944</v>
      </c>
      <c r="AH628">
        <f t="shared" si="128"/>
        <v>6.4727319604079671E-5</v>
      </c>
    </row>
    <row r="629" spans="13:34" x14ac:dyDescent="0.45">
      <c r="M629">
        <f t="shared" si="122"/>
        <v>617</v>
      </c>
      <c r="N629" s="2">
        <f t="shared" si="119"/>
        <v>1.0425535204490695</v>
      </c>
      <c r="O629" s="3">
        <f t="shared" si="123"/>
        <v>1.1460772256862661</v>
      </c>
      <c r="P629" s="7">
        <f t="shared" si="124"/>
        <v>0.9096712656730378</v>
      </c>
      <c r="Q629" s="5">
        <f t="shared" si="125"/>
        <v>3.8276134835979735E-4</v>
      </c>
      <c r="AD629">
        <f t="shared" si="126"/>
        <v>617</v>
      </c>
      <c r="AE629" s="2">
        <f t="shared" si="120"/>
        <v>1.0425535204490695</v>
      </c>
      <c r="AF629" s="3">
        <f t="shared" si="127"/>
        <v>1.1460772256862661</v>
      </c>
      <c r="AG629" s="7">
        <f t="shared" si="121"/>
        <v>0.9096712656730378</v>
      </c>
      <c r="AH629">
        <f t="shared" si="128"/>
        <v>6.4731698619671608E-5</v>
      </c>
    </row>
    <row r="630" spans="13:34" x14ac:dyDescent="0.45">
      <c r="M630">
        <f t="shared" si="122"/>
        <v>618</v>
      </c>
      <c r="N630" s="2">
        <f t="shared" si="119"/>
        <v>1.0426240526161574</v>
      </c>
      <c r="O630" s="3">
        <f t="shared" si="123"/>
        <v>1.1463305144539762</v>
      </c>
      <c r="P630" s="7">
        <f t="shared" si="124"/>
        <v>0.90953179686818642</v>
      </c>
      <c r="Q630" s="5">
        <f t="shared" si="125"/>
        <v>3.8278724342115183E-4</v>
      </c>
      <c r="AD630">
        <f t="shared" si="126"/>
        <v>618</v>
      </c>
      <c r="AE630" s="2">
        <f t="shared" si="120"/>
        <v>1.0426240526161574</v>
      </c>
      <c r="AF630" s="3">
        <f t="shared" si="127"/>
        <v>1.1463305144539762</v>
      </c>
      <c r="AG630" s="7">
        <f t="shared" si="121"/>
        <v>0.90953179686818642</v>
      </c>
      <c r="AH630">
        <f t="shared" si="128"/>
        <v>6.473607793151832E-5</v>
      </c>
    </row>
    <row r="631" spans="13:34" x14ac:dyDescent="0.45">
      <c r="M631">
        <f t="shared" si="122"/>
        <v>619</v>
      </c>
      <c r="N631" s="2">
        <f t="shared" si="119"/>
        <v>1.0426945895549777</v>
      </c>
      <c r="O631" s="3">
        <f t="shared" si="123"/>
        <v>1.1465838591997637</v>
      </c>
      <c r="P631" s="7">
        <f t="shared" si="124"/>
        <v>0.90939234944638636</v>
      </c>
      <c r="Q631" s="5">
        <f t="shared" si="125"/>
        <v>3.8281314023439205E-4</v>
      </c>
      <c r="AD631">
        <f t="shared" si="126"/>
        <v>619</v>
      </c>
      <c r="AE631" s="2">
        <f t="shared" si="120"/>
        <v>1.0426945895549777</v>
      </c>
      <c r="AF631" s="3">
        <f t="shared" si="127"/>
        <v>1.1465838591997637</v>
      </c>
      <c r="AG631" s="7">
        <f t="shared" si="121"/>
        <v>0.90939234944638636</v>
      </c>
      <c r="AH631">
        <f t="shared" si="128"/>
        <v>6.4740457539639822E-5</v>
      </c>
    </row>
    <row r="632" spans="13:34" x14ac:dyDescent="0.45">
      <c r="M632">
        <f t="shared" si="122"/>
        <v>620</v>
      </c>
      <c r="N632" s="2">
        <f t="shared" si="119"/>
        <v>1.0427651312658537</v>
      </c>
      <c r="O632" s="3">
        <f t="shared" si="123"/>
        <v>1.1468372599359999</v>
      </c>
      <c r="P632" s="7">
        <f t="shared" si="124"/>
        <v>0.90925292340435981</v>
      </c>
      <c r="Q632" s="5">
        <f t="shared" si="125"/>
        <v>3.8283903879963679E-4</v>
      </c>
      <c r="AD632">
        <f t="shared" si="126"/>
        <v>620</v>
      </c>
      <c r="AE632" s="2">
        <f t="shared" si="120"/>
        <v>1.0427651312658537</v>
      </c>
      <c r="AF632" s="3">
        <f t="shared" si="127"/>
        <v>1.1468372599359999</v>
      </c>
      <c r="AG632" s="7">
        <f t="shared" si="121"/>
        <v>0.90925292340435981</v>
      </c>
      <c r="AH632">
        <f t="shared" si="128"/>
        <v>6.4744837444056215E-5</v>
      </c>
    </row>
    <row r="633" spans="13:34" x14ac:dyDescent="0.45">
      <c r="M633">
        <f t="shared" si="122"/>
        <v>621</v>
      </c>
      <c r="N633" s="2">
        <f t="shared" si="119"/>
        <v>1.0428356777491077</v>
      </c>
      <c r="O633" s="3">
        <f t="shared" si="123"/>
        <v>1.1470907166750599</v>
      </c>
      <c r="P633" s="7">
        <f t="shared" si="124"/>
        <v>0.90911351873882795</v>
      </c>
      <c r="Q633" s="5">
        <f t="shared" si="125"/>
        <v>3.8286493911700439E-4</v>
      </c>
      <c r="AD633">
        <f t="shared" si="126"/>
        <v>621</v>
      </c>
      <c r="AE633" s="2">
        <f t="shared" si="120"/>
        <v>1.0428356777491077</v>
      </c>
      <c r="AF633" s="3">
        <f t="shared" si="127"/>
        <v>1.1470907166750599</v>
      </c>
      <c r="AG633" s="7">
        <f t="shared" si="121"/>
        <v>0.90911351873882795</v>
      </c>
      <c r="AH633">
        <f t="shared" si="128"/>
        <v>6.47492176447875E-5</v>
      </c>
    </row>
    <row r="634" spans="13:34" x14ac:dyDescent="0.45">
      <c r="M634">
        <f t="shared" si="122"/>
        <v>622</v>
      </c>
      <c r="N634" s="2">
        <f t="shared" si="119"/>
        <v>1.042906229005063</v>
      </c>
      <c r="O634" s="3">
        <f t="shared" si="123"/>
        <v>1.1473442294293199</v>
      </c>
      <c r="P634" s="7">
        <f t="shared" si="124"/>
        <v>0.90897413544651418</v>
      </c>
      <c r="Q634" s="5">
        <f t="shared" si="125"/>
        <v>3.8289084118661357E-4</v>
      </c>
      <c r="AD634">
        <f t="shared" si="126"/>
        <v>622</v>
      </c>
      <c r="AE634" s="2">
        <f t="shared" si="120"/>
        <v>1.042906229005063</v>
      </c>
      <c r="AF634" s="3">
        <f t="shared" si="127"/>
        <v>1.1473442294293199</v>
      </c>
      <c r="AG634" s="7">
        <f t="shared" si="121"/>
        <v>0.90897413544651418</v>
      </c>
      <c r="AH634">
        <f t="shared" si="128"/>
        <v>6.4753598141853764E-5</v>
      </c>
    </row>
    <row r="635" spans="13:34" x14ac:dyDescent="0.45">
      <c r="M635">
        <f t="shared" si="122"/>
        <v>623</v>
      </c>
      <c r="N635" s="2">
        <f t="shared" si="119"/>
        <v>1.0429767850340421</v>
      </c>
      <c r="O635" s="3">
        <f t="shared" si="123"/>
        <v>1.1475977982111594</v>
      </c>
      <c r="P635" s="7">
        <f t="shared" si="124"/>
        <v>0.90883477352414122</v>
      </c>
      <c r="Q635" s="5">
        <f t="shared" si="125"/>
        <v>3.8291674500858262E-4</v>
      </c>
      <c r="AD635">
        <f t="shared" si="126"/>
        <v>623</v>
      </c>
      <c r="AE635" s="2">
        <f t="shared" si="120"/>
        <v>1.0429767850340421</v>
      </c>
      <c r="AF635" s="3">
        <f t="shared" si="127"/>
        <v>1.1475977982111594</v>
      </c>
      <c r="AG635" s="7">
        <f t="shared" si="121"/>
        <v>0.90883477352414122</v>
      </c>
      <c r="AH635">
        <f t="shared" si="128"/>
        <v>6.4757978935274995E-5</v>
      </c>
    </row>
    <row r="636" spans="13:34" x14ac:dyDescent="0.45">
      <c r="M636">
        <f t="shared" si="122"/>
        <v>624</v>
      </c>
      <c r="N636" s="2">
        <f t="shared" si="119"/>
        <v>1.043047345836368</v>
      </c>
      <c r="O636" s="3">
        <f t="shared" si="123"/>
        <v>1.1478514230329608</v>
      </c>
      <c r="P636" s="7">
        <f t="shared" si="124"/>
        <v>0.9086954329684328</v>
      </c>
      <c r="Q636" s="5">
        <f t="shared" si="125"/>
        <v>3.8294265058303026E-4</v>
      </c>
      <c r="AD636">
        <f t="shared" si="126"/>
        <v>624</v>
      </c>
      <c r="AE636" s="2">
        <f t="shared" si="120"/>
        <v>1.043047345836368</v>
      </c>
      <c r="AF636" s="3">
        <f t="shared" si="127"/>
        <v>1.1478514230329608</v>
      </c>
      <c r="AG636" s="7">
        <f t="shared" si="121"/>
        <v>0.9086954329684328</v>
      </c>
      <c r="AH636">
        <f t="shared" si="128"/>
        <v>6.4762360025071293E-5</v>
      </c>
    </row>
    <row r="637" spans="13:34" x14ac:dyDescent="0.45">
      <c r="M637">
        <f t="shared" si="122"/>
        <v>625</v>
      </c>
      <c r="N637" s="2">
        <f t="shared" si="119"/>
        <v>1.0431179114123641</v>
      </c>
      <c r="O637" s="3">
        <f t="shared" si="123"/>
        <v>1.1481051039071095</v>
      </c>
      <c r="P637" s="7">
        <f t="shared" si="124"/>
        <v>0.90855611377611323</v>
      </c>
      <c r="Q637" s="5">
        <f t="shared" si="125"/>
        <v>3.829685579100751E-4</v>
      </c>
      <c r="AD637">
        <f t="shared" si="126"/>
        <v>625</v>
      </c>
      <c r="AE637" s="2">
        <f t="shared" si="120"/>
        <v>1.0431179114123641</v>
      </c>
      <c r="AF637" s="3">
        <f t="shared" si="127"/>
        <v>1.1481051039071095</v>
      </c>
      <c r="AG637" s="7">
        <f t="shared" si="121"/>
        <v>0.90855611377611323</v>
      </c>
      <c r="AH637">
        <f t="shared" si="128"/>
        <v>6.4766741411262702E-5</v>
      </c>
    </row>
    <row r="638" spans="13:34" x14ac:dyDescent="0.45">
      <c r="M638">
        <f t="shared" si="122"/>
        <v>626</v>
      </c>
      <c r="N638" s="2">
        <f t="shared" si="119"/>
        <v>1.0431884817623527</v>
      </c>
      <c r="O638" s="3">
        <f t="shared" si="123"/>
        <v>1.1483588408459935</v>
      </c>
      <c r="P638" s="7">
        <f t="shared" si="124"/>
        <v>0.90841681594390644</v>
      </c>
      <c r="Q638" s="5">
        <f t="shared" si="125"/>
        <v>3.8299446698983558E-4</v>
      </c>
      <c r="AD638">
        <f t="shared" si="126"/>
        <v>626</v>
      </c>
      <c r="AE638" s="2">
        <f t="shared" si="120"/>
        <v>1.0431884817623527</v>
      </c>
      <c r="AF638" s="3">
        <f t="shared" si="127"/>
        <v>1.1483588408459935</v>
      </c>
      <c r="AG638" s="7">
        <f t="shared" si="121"/>
        <v>0.90841681594390644</v>
      </c>
      <c r="AH638">
        <f t="shared" si="128"/>
        <v>6.4771123093869238E-5</v>
      </c>
    </row>
    <row r="639" spans="13:34" x14ac:dyDescent="0.45">
      <c r="M639">
        <f t="shared" si="122"/>
        <v>627</v>
      </c>
      <c r="N639" s="2">
        <f t="shared" si="119"/>
        <v>1.0432590568866573</v>
      </c>
      <c r="O639" s="3">
        <f t="shared" si="123"/>
        <v>1.1486126338620031</v>
      </c>
      <c r="P639" s="7">
        <f t="shared" si="124"/>
        <v>0.9082775394685384</v>
      </c>
      <c r="Q639" s="5">
        <f t="shared" si="125"/>
        <v>3.8302037782243038E-4</v>
      </c>
      <c r="AD639">
        <f t="shared" si="126"/>
        <v>627</v>
      </c>
      <c r="AE639" s="2">
        <f t="shared" si="120"/>
        <v>1.0432590568866573</v>
      </c>
      <c r="AF639" s="3">
        <f t="shared" si="127"/>
        <v>1.1486126338620031</v>
      </c>
      <c r="AG639" s="7">
        <f t="shared" si="121"/>
        <v>0.9082775394685384</v>
      </c>
      <c r="AH639">
        <f t="shared" si="128"/>
        <v>6.4775505072911014E-5</v>
      </c>
    </row>
    <row r="640" spans="13:34" x14ac:dyDescent="0.45">
      <c r="M640">
        <f t="shared" si="122"/>
        <v>628</v>
      </c>
      <c r="N640" s="2">
        <f t="shared" si="119"/>
        <v>1.0433296367856009</v>
      </c>
      <c r="O640" s="3">
        <f t="shared" si="123"/>
        <v>1.1488664829675315</v>
      </c>
      <c r="P640" s="7">
        <f t="shared" si="124"/>
        <v>0.90813828434673449</v>
      </c>
      <c r="Q640" s="5">
        <f t="shared" si="125"/>
        <v>3.8304629040797811E-4</v>
      </c>
      <c r="AD640">
        <f t="shared" si="126"/>
        <v>628</v>
      </c>
      <c r="AE640" s="2">
        <f t="shared" si="120"/>
        <v>1.0433296367856009</v>
      </c>
      <c r="AF640" s="3">
        <f t="shared" si="127"/>
        <v>1.1488664829675315</v>
      </c>
      <c r="AG640" s="7">
        <f t="shared" si="121"/>
        <v>0.90813828434673449</v>
      </c>
      <c r="AH640">
        <f t="shared" si="128"/>
        <v>6.4779887348408061E-5</v>
      </c>
    </row>
    <row r="641" spans="13:34" x14ac:dyDescent="0.45">
      <c r="M641">
        <f t="shared" si="122"/>
        <v>629</v>
      </c>
      <c r="N641" s="2">
        <f t="shared" si="119"/>
        <v>1.0434002214595057</v>
      </c>
      <c r="O641" s="3">
        <f t="shared" si="123"/>
        <v>1.149120388174975</v>
      </c>
      <c r="P641" s="7">
        <f t="shared" si="124"/>
        <v>0.90799905057522012</v>
      </c>
      <c r="Q641" s="5">
        <f t="shared" si="125"/>
        <v>3.8307220474659715E-4</v>
      </c>
      <c r="AD641">
        <f t="shared" si="126"/>
        <v>629</v>
      </c>
      <c r="AE641" s="2">
        <f t="shared" si="120"/>
        <v>1.0434002214595057</v>
      </c>
      <c r="AF641" s="3">
        <f t="shared" si="127"/>
        <v>1.149120388174975</v>
      </c>
      <c r="AG641" s="7">
        <f t="shared" si="121"/>
        <v>0.90799905057522012</v>
      </c>
      <c r="AH641">
        <f t="shared" si="128"/>
        <v>6.4784269920380394E-5</v>
      </c>
    </row>
    <row r="642" spans="13:34" x14ac:dyDescent="0.45">
      <c r="M642">
        <f t="shared" si="122"/>
        <v>630</v>
      </c>
      <c r="N642" s="2">
        <f t="shared" si="119"/>
        <v>1.0434708109086956</v>
      </c>
      <c r="O642" s="3">
        <f t="shared" si="123"/>
        <v>1.1493743494967321</v>
      </c>
      <c r="P642" s="7">
        <f t="shared" si="124"/>
        <v>0.90785983815072291</v>
      </c>
      <c r="Q642" s="5">
        <f t="shared" si="125"/>
        <v>3.8309812083840629E-4</v>
      </c>
      <c r="AD642">
        <f t="shared" si="126"/>
        <v>630</v>
      </c>
      <c r="AE642" s="2">
        <f t="shared" si="120"/>
        <v>1.0434708109086956</v>
      </c>
      <c r="AF642" s="3">
        <f t="shared" si="127"/>
        <v>1.1493743494967321</v>
      </c>
      <c r="AG642" s="7">
        <f t="shared" si="121"/>
        <v>0.90785983815072291</v>
      </c>
      <c r="AH642">
        <f t="shared" si="128"/>
        <v>6.4788652788848113E-5</v>
      </c>
    </row>
    <row r="643" spans="13:34" x14ac:dyDescent="0.45">
      <c r="M643">
        <f t="shared" si="122"/>
        <v>631</v>
      </c>
      <c r="N643" s="2">
        <f t="shared" si="119"/>
        <v>1.0435414051334937</v>
      </c>
      <c r="O643" s="3">
        <f t="shared" si="123"/>
        <v>1.1496283669452052</v>
      </c>
      <c r="P643" s="7">
        <f t="shared" si="124"/>
        <v>0.90772064706996924</v>
      </c>
      <c r="Q643" s="5">
        <f t="shared" si="125"/>
        <v>3.831240386835242E-4</v>
      </c>
      <c r="AD643">
        <f t="shared" si="126"/>
        <v>631</v>
      </c>
      <c r="AE643" s="2">
        <f t="shared" si="120"/>
        <v>1.0435414051334937</v>
      </c>
      <c r="AF643" s="3">
        <f t="shared" si="127"/>
        <v>1.1496283669452052</v>
      </c>
      <c r="AG643" s="7">
        <f t="shared" si="121"/>
        <v>0.90772064706996924</v>
      </c>
      <c r="AH643">
        <f t="shared" si="128"/>
        <v>6.479303595383129E-5</v>
      </c>
    </row>
    <row r="644" spans="13:34" x14ac:dyDescent="0.45">
      <c r="M644">
        <f t="shared" si="122"/>
        <v>632</v>
      </c>
      <c r="N644" s="2">
        <f t="shared" si="119"/>
        <v>1.0436120041342221</v>
      </c>
      <c r="O644" s="3">
        <f t="shared" si="123"/>
        <v>1.149882440532797</v>
      </c>
      <c r="P644" s="7">
        <f t="shared" si="124"/>
        <v>0.90758147732968719</v>
      </c>
      <c r="Q644" s="5">
        <f t="shared" si="125"/>
        <v>3.8314995828206909E-4</v>
      </c>
      <c r="AD644">
        <f t="shared" si="126"/>
        <v>632</v>
      </c>
      <c r="AE644" s="2">
        <f t="shared" si="120"/>
        <v>1.0436120041342221</v>
      </c>
      <c r="AF644" s="3">
        <f t="shared" si="127"/>
        <v>1.149882440532797</v>
      </c>
      <c r="AG644" s="7">
        <f t="shared" si="121"/>
        <v>0.90758147732968719</v>
      </c>
      <c r="AH644">
        <f t="shared" si="128"/>
        <v>6.4797419415349913E-5</v>
      </c>
    </row>
    <row r="645" spans="13:34" x14ac:dyDescent="0.45">
      <c r="M645">
        <f t="shared" si="122"/>
        <v>633</v>
      </c>
      <c r="N645" s="2">
        <f t="shared" si="119"/>
        <v>1.0436826079112049</v>
      </c>
      <c r="O645" s="3">
        <f t="shared" si="123"/>
        <v>1.1501365702719162</v>
      </c>
      <c r="P645" s="7">
        <f t="shared" si="124"/>
        <v>0.90744232892660448</v>
      </c>
      <c r="Q645" s="5">
        <f t="shared" si="125"/>
        <v>3.8317587963416008E-4</v>
      </c>
      <c r="AD645">
        <f t="shared" si="126"/>
        <v>633</v>
      </c>
      <c r="AE645" s="2">
        <f t="shared" si="120"/>
        <v>1.0436826079112049</v>
      </c>
      <c r="AF645" s="3">
        <f t="shared" si="127"/>
        <v>1.1501365702719162</v>
      </c>
      <c r="AG645" s="7">
        <f t="shared" si="121"/>
        <v>0.90744232892660448</v>
      </c>
      <c r="AH645">
        <f t="shared" si="128"/>
        <v>6.4801803173424123E-5</v>
      </c>
    </row>
    <row r="646" spans="13:34" x14ac:dyDescent="0.45">
      <c r="M646">
        <f t="shared" si="122"/>
        <v>634</v>
      </c>
      <c r="N646" s="2">
        <f t="shared" si="119"/>
        <v>1.0437532164647652</v>
      </c>
      <c r="O646" s="3">
        <f t="shared" si="123"/>
        <v>1.1503907561749716</v>
      </c>
      <c r="P646" s="7">
        <f t="shared" si="124"/>
        <v>0.90730320185745039</v>
      </c>
      <c r="Q646" s="5">
        <f t="shared" si="125"/>
        <v>3.8320180273991567E-4</v>
      </c>
      <c r="AD646">
        <f t="shared" si="126"/>
        <v>634</v>
      </c>
      <c r="AE646" s="2">
        <f t="shared" si="120"/>
        <v>1.0437532164647652</v>
      </c>
      <c r="AF646" s="3">
        <f t="shared" si="127"/>
        <v>1.1503907561749716</v>
      </c>
      <c r="AG646" s="7">
        <f t="shared" si="121"/>
        <v>0.90730320185745039</v>
      </c>
      <c r="AH646">
        <f t="shared" si="128"/>
        <v>6.4806187228073962E-5</v>
      </c>
    </row>
    <row r="647" spans="13:34" x14ac:dyDescent="0.45">
      <c r="M647">
        <f t="shared" si="122"/>
        <v>635</v>
      </c>
      <c r="N647" s="2">
        <f t="shared" si="119"/>
        <v>1.0438238297952258</v>
      </c>
      <c r="O647" s="3">
        <f t="shared" si="123"/>
        <v>1.1506449982543761</v>
      </c>
      <c r="P647" s="7">
        <f t="shared" si="124"/>
        <v>0.90716409611895343</v>
      </c>
      <c r="Q647" s="5">
        <f t="shared" si="125"/>
        <v>3.8322772759945446E-4</v>
      </c>
      <c r="AD647">
        <f t="shared" si="126"/>
        <v>635</v>
      </c>
      <c r="AE647" s="2">
        <f t="shared" si="120"/>
        <v>1.0438238297952258</v>
      </c>
      <c r="AF647" s="3">
        <f t="shared" si="127"/>
        <v>1.1506449982543761</v>
      </c>
      <c r="AG647" s="7">
        <f t="shared" si="121"/>
        <v>0.90716409611895343</v>
      </c>
      <c r="AH647">
        <f t="shared" si="128"/>
        <v>6.481057157931949E-5</v>
      </c>
    </row>
    <row r="648" spans="13:34" x14ac:dyDescent="0.45">
      <c r="M648">
        <f t="shared" si="122"/>
        <v>636</v>
      </c>
      <c r="N648" s="2">
        <f t="shared" si="119"/>
        <v>1.04389444790291</v>
      </c>
      <c r="O648" s="3">
        <f t="shared" si="123"/>
        <v>1.1508992965225446</v>
      </c>
      <c r="P648" s="7">
        <f t="shared" si="124"/>
        <v>0.90702501170784355</v>
      </c>
      <c r="Q648" s="5">
        <f t="shared" si="125"/>
        <v>3.8325365421289502E-4</v>
      </c>
      <c r="AD648">
        <f t="shared" si="126"/>
        <v>636</v>
      </c>
      <c r="AE648" s="2">
        <f t="shared" si="120"/>
        <v>1.04389444790291</v>
      </c>
      <c r="AF648" s="3">
        <f t="shared" si="127"/>
        <v>1.1508992965225446</v>
      </c>
      <c r="AG648" s="7">
        <f t="shared" si="121"/>
        <v>0.90702501170784355</v>
      </c>
      <c r="AH648">
        <f t="shared" si="128"/>
        <v>6.4814956227180777E-5</v>
      </c>
    </row>
    <row r="649" spans="13:34" x14ac:dyDescent="0.45">
      <c r="M649">
        <f t="shared" si="122"/>
        <v>637</v>
      </c>
      <c r="N649" s="2">
        <f t="shared" si="119"/>
        <v>1.0439650707881405</v>
      </c>
      <c r="O649" s="3">
        <f t="shared" si="123"/>
        <v>1.1511536509918956</v>
      </c>
      <c r="P649" s="7">
        <f t="shared" si="124"/>
        <v>0.90688594862085037</v>
      </c>
      <c r="Q649" s="5">
        <f t="shared" si="125"/>
        <v>3.8327958258035596E-4</v>
      </c>
      <c r="AD649">
        <f t="shared" si="126"/>
        <v>637</v>
      </c>
      <c r="AE649" s="2">
        <f t="shared" si="120"/>
        <v>1.0439650707881405</v>
      </c>
      <c r="AF649" s="3">
        <f t="shared" si="127"/>
        <v>1.1511536509918956</v>
      </c>
      <c r="AG649" s="7">
        <f t="shared" si="121"/>
        <v>0.90688594862085037</v>
      </c>
      <c r="AH649">
        <f t="shared" si="128"/>
        <v>6.4819341171677841E-5</v>
      </c>
    </row>
    <row r="650" spans="13:34" x14ac:dyDescent="0.45">
      <c r="M650">
        <f t="shared" si="122"/>
        <v>638</v>
      </c>
      <c r="N650" s="2">
        <f t="shared" si="119"/>
        <v>1.0440356984512411</v>
      </c>
      <c r="O650" s="3">
        <f t="shared" si="123"/>
        <v>1.1514080616748492</v>
      </c>
      <c r="P650" s="7">
        <f t="shared" si="124"/>
        <v>0.90674690685470516</v>
      </c>
      <c r="Q650" s="5">
        <f t="shared" si="125"/>
        <v>3.833055127019561E-4</v>
      </c>
      <c r="AD650">
        <f t="shared" si="126"/>
        <v>638</v>
      </c>
      <c r="AE650" s="2">
        <f t="shared" si="120"/>
        <v>1.0440356984512411</v>
      </c>
      <c r="AF650" s="3">
        <f t="shared" si="127"/>
        <v>1.1514080616748492</v>
      </c>
      <c r="AG650" s="7">
        <f t="shared" si="121"/>
        <v>0.90674690685470516</v>
      </c>
      <c r="AH650">
        <f t="shared" si="128"/>
        <v>6.4823726412830806E-5</v>
      </c>
    </row>
    <row r="651" spans="13:34" x14ac:dyDescent="0.45">
      <c r="M651">
        <f t="shared" si="122"/>
        <v>639</v>
      </c>
      <c r="N651" s="2">
        <f t="shared" si="119"/>
        <v>1.0441063308925349</v>
      </c>
      <c r="O651" s="3">
        <f t="shared" si="123"/>
        <v>1.1516625285838293</v>
      </c>
      <c r="P651" s="7">
        <f t="shared" si="124"/>
        <v>0.90660788640613876</v>
      </c>
      <c r="Q651" s="5">
        <f t="shared" si="125"/>
        <v>3.8333144457781406E-4</v>
      </c>
      <c r="AD651">
        <f t="shared" si="126"/>
        <v>639</v>
      </c>
      <c r="AE651" s="2">
        <f t="shared" si="120"/>
        <v>1.0441063308925349</v>
      </c>
      <c r="AF651" s="3">
        <f t="shared" si="127"/>
        <v>1.1516625285838293</v>
      </c>
      <c r="AG651" s="7">
        <f t="shared" si="121"/>
        <v>0.90660788640613876</v>
      </c>
      <c r="AH651">
        <f t="shared" si="128"/>
        <v>6.4828111950659717E-5</v>
      </c>
    </row>
    <row r="652" spans="13:34" x14ac:dyDescent="0.45">
      <c r="M652">
        <f t="shared" si="122"/>
        <v>640</v>
      </c>
      <c r="N652" s="2">
        <f t="shared" si="119"/>
        <v>1.0441769681123456</v>
      </c>
      <c r="O652" s="3">
        <f t="shared" si="123"/>
        <v>1.1519170517312618</v>
      </c>
      <c r="P652" s="7">
        <f t="shared" si="124"/>
        <v>0.90646888727188357</v>
      </c>
      <c r="Q652" s="5">
        <f t="shared" si="125"/>
        <v>3.8335737820804867E-4</v>
      </c>
      <c r="AD652">
        <f t="shared" si="126"/>
        <v>640</v>
      </c>
      <c r="AE652" s="2">
        <f t="shared" si="120"/>
        <v>1.0441769681123456</v>
      </c>
      <c r="AF652" s="3">
        <f t="shared" si="127"/>
        <v>1.1519170517312618</v>
      </c>
      <c r="AG652" s="7">
        <f t="shared" si="121"/>
        <v>0.90646888727188357</v>
      </c>
      <c r="AH652">
        <f t="shared" si="128"/>
        <v>6.48324977851847E-5</v>
      </c>
    </row>
    <row r="653" spans="13:34" x14ac:dyDescent="0.45">
      <c r="M653">
        <f t="shared" si="122"/>
        <v>641</v>
      </c>
      <c r="N653" s="2">
        <f t="shared" si="119"/>
        <v>1.0442476101109954</v>
      </c>
      <c r="O653" s="3">
        <f t="shared" si="123"/>
        <v>1.1521716311295764</v>
      </c>
      <c r="P653" s="7">
        <f t="shared" si="124"/>
        <v>0.90632990944866998</v>
      </c>
      <c r="Q653" s="5">
        <f t="shared" si="125"/>
        <v>3.8338331359277826E-4</v>
      </c>
      <c r="AD653">
        <f t="shared" si="126"/>
        <v>641</v>
      </c>
      <c r="AE653" s="2">
        <f t="shared" si="120"/>
        <v>1.0442476101109954</v>
      </c>
      <c r="AF653" s="3">
        <f t="shared" si="127"/>
        <v>1.1521716311295764</v>
      </c>
      <c r="AG653" s="7">
        <f t="shared" si="121"/>
        <v>0.90632990944866998</v>
      </c>
      <c r="AH653">
        <f t="shared" si="128"/>
        <v>6.4836883916425731E-5</v>
      </c>
    </row>
    <row r="654" spans="13:34" x14ac:dyDescent="0.45">
      <c r="M654">
        <f t="shared" si="122"/>
        <v>642</v>
      </c>
      <c r="N654" s="2">
        <f t="shared" ref="N654:N717" si="129">$N$13*(1+$N$5)^M653</f>
        <v>1.0443182568888083</v>
      </c>
      <c r="O654" s="3">
        <f t="shared" si="123"/>
        <v>1.152426266791204</v>
      </c>
      <c r="P654" s="7">
        <f t="shared" si="124"/>
        <v>0.90619095293323215</v>
      </c>
      <c r="Q654" s="5">
        <f t="shared" si="125"/>
        <v>3.8340925073212178E-4</v>
      </c>
      <c r="AD654">
        <f t="shared" si="126"/>
        <v>642</v>
      </c>
      <c r="AE654" s="2">
        <f t="shared" ref="AE654:AE717" si="130">$N$13*(1+$N$5)^AD653</f>
        <v>1.0443182568888083</v>
      </c>
      <c r="AF654" s="3">
        <f t="shared" si="127"/>
        <v>1.152426266791204</v>
      </c>
      <c r="AG654" s="7">
        <f t="shared" ref="AG654:AG717" si="131">AE654/AF654</f>
        <v>0.90619095293323215</v>
      </c>
      <c r="AH654">
        <f t="shared" si="128"/>
        <v>6.4841270344402936E-5</v>
      </c>
    </row>
    <row r="655" spans="13:34" x14ac:dyDescent="0.45">
      <c r="M655">
        <f t="shared" ref="M655:M718" si="132">M654+1</f>
        <v>643</v>
      </c>
      <c r="N655" s="2">
        <f t="shared" si="129"/>
        <v>1.044388908446108</v>
      </c>
      <c r="O655" s="3">
        <f t="shared" ref="O655:O718" si="133">(1+$N$6)^M655</f>
        <v>1.1526809587285798</v>
      </c>
      <c r="P655" s="7">
        <f t="shared" ref="P655:P718" si="134">N655/O655</f>
        <v>0.9060520177223027</v>
      </c>
      <c r="Q655" s="5">
        <f t="shared" ref="Q655:Q718" si="135">$Q$13*N655</f>
        <v>3.8343518962619799E-4</v>
      </c>
      <c r="AD655">
        <f t="shared" ref="AD655:AD718" si="136">AD654+1</f>
        <v>643</v>
      </c>
      <c r="AE655" s="2">
        <f t="shared" si="130"/>
        <v>1.044388908446108</v>
      </c>
      <c r="AF655" s="3">
        <f t="shared" ref="AF655:AF718" si="137">(1+$N$6)^AD655</f>
        <v>1.1526809587285798</v>
      </c>
      <c r="AG655" s="7">
        <f t="shared" si="131"/>
        <v>0.9060520177223027</v>
      </c>
      <c r="AH655">
        <f t="shared" ref="AH655:AH718" si="138">$AH$13*AE655</f>
        <v>6.4845657069136426E-5</v>
      </c>
    </row>
    <row r="656" spans="13:34" x14ac:dyDescent="0.45">
      <c r="M656">
        <f t="shared" si="132"/>
        <v>644</v>
      </c>
      <c r="N656" s="2">
        <f t="shared" si="129"/>
        <v>1.0444595647832171</v>
      </c>
      <c r="O656" s="3">
        <f t="shared" si="133"/>
        <v>1.1529357069541404</v>
      </c>
      <c r="P656" s="7">
        <f t="shared" si="134"/>
        <v>0.90591310381261525</v>
      </c>
      <c r="Q656" s="5">
        <f t="shared" si="135"/>
        <v>3.8346113027512547E-4</v>
      </c>
      <c r="AD656">
        <f t="shared" si="136"/>
        <v>644</v>
      </c>
      <c r="AE656" s="2">
        <f t="shared" si="130"/>
        <v>1.0444595647832171</v>
      </c>
      <c r="AF656" s="3">
        <f t="shared" si="137"/>
        <v>1.1529357069541404</v>
      </c>
      <c r="AG656" s="7">
        <f t="shared" si="131"/>
        <v>0.90591310381261525</v>
      </c>
      <c r="AH656">
        <f t="shared" si="138"/>
        <v>6.4850044090646204E-5</v>
      </c>
    </row>
    <row r="657" spans="13:34" x14ac:dyDescent="0.45">
      <c r="M657">
        <f t="shared" si="132"/>
        <v>645</v>
      </c>
      <c r="N657" s="2">
        <f t="shared" si="129"/>
        <v>1.0445302259004594</v>
      </c>
      <c r="O657" s="3">
        <f t="shared" si="133"/>
        <v>1.1531905114803263</v>
      </c>
      <c r="P657" s="7">
        <f t="shared" si="134"/>
        <v>0.90577421120090384</v>
      </c>
      <c r="Q657" s="5">
        <f t="shared" si="135"/>
        <v>3.8348707267902297E-4</v>
      </c>
      <c r="AD657">
        <f t="shared" si="136"/>
        <v>645</v>
      </c>
      <c r="AE657" s="2">
        <f t="shared" si="130"/>
        <v>1.0445302259004594</v>
      </c>
      <c r="AF657" s="3">
        <f t="shared" si="137"/>
        <v>1.1531905114803263</v>
      </c>
      <c r="AG657" s="7">
        <f t="shared" si="131"/>
        <v>0.90577421120090384</v>
      </c>
      <c r="AH657">
        <f t="shared" si="138"/>
        <v>6.4854431408952411E-5</v>
      </c>
    </row>
    <row r="658" spans="13:34" x14ac:dyDescent="0.45">
      <c r="M658">
        <f t="shared" si="132"/>
        <v>646</v>
      </c>
      <c r="N658" s="2">
        <f t="shared" si="129"/>
        <v>1.0446008917981584</v>
      </c>
      <c r="O658" s="3">
        <f t="shared" si="133"/>
        <v>1.1534453723195797</v>
      </c>
      <c r="P658" s="7">
        <f t="shared" si="134"/>
        <v>0.90563533988390377</v>
      </c>
      <c r="Q658" s="5">
        <f t="shared" si="135"/>
        <v>3.8351301683800933E-4</v>
      </c>
      <c r="AD658">
        <f t="shared" si="136"/>
        <v>646</v>
      </c>
      <c r="AE658" s="2">
        <f t="shared" si="130"/>
        <v>1.0446008917981584</v>
      </c>
      <c r="AF658" s="3">
        <f t="shared" si="137"/>
        <v>1.1534453723195797</v>
      </c>
      <c r="AG658" s="7">
        <f t="shared" si="131"/>
        <v>0.90563533988390377</v>
      </c>
      <c r="AH658">
        <f t="shared" si="138"/>
        <v>6.4858819024075104E-5</v>
      </c>
    </row>
    <row r="659" spans="13:34" x14ac:dyDescent="0.45">
      <c r="M659">
        <f t="shared" si="132"/>
        <v>647</v>
      </c>
      <c r="N659" s="2">
        <f t="shared" si="129"/>
        <v>1.044671562476637</v>
      </c>
      <c r="O659" s="3">
        <f t="shared" si="133"/>
        <v>1.1537002894843462</v>
      </c>
      <c r="P659" s="7">
        <f t="shared" si="134"/>
        <v>0.9054964898583493</v>
      </c>
      <c r="Q659" s="5">
        <f t="shared" si="135"/>
        <v>3.835389627522031E-4</v>
      </c>
      <c r="AD659">
        <f t="shared" si="136"/>
        <v>647</v>
      </c>
      <c r="AE659" s="2">
        <f t="shared" si="130"/>
        <v>1.044671562476637</v>
      </c>
      <c r="AF659" s="3">
        <f t="shared" si="137"/>
        <v>1.1537002894843462</v>
      </c>
      <c r="AG659" s="7">
        <f t="shared" si="131"/>
        <v>0.9054964898583493</v>
      </c>
      <c r="AH659">
        <f t="shared" si="138"/>
        <v>6.486320693603434E-5</v>
      </c>
    </row>
    <row r="660" spans="13:34" x14ac:dyDescent="0.45">
      <c r="M660">
        <f t="shared" si="132"/>
        <v>648</v>
      </c>
      <c r="N660" s="2">
        <f t="shared" si="129"/>
        <v>1.0447422379362188</v>
      </c>
      <c r="O660" s="3">
        <f t="shared" si="133"/>
        <v>1.1539552629870742</v>
      </c>
      <c r="P660" s="7">
        <f t="shared" si="134"/>
        <v>0.90535766112097649</v>
      </c>
      <c r="Q660" s="5">
        <f t="shared" si="135"/>
        <v>3.8356491042172307E-4</v>
      </c>
      <c r="AD660">
        <f t="shared" si="136"/>
        <v>648</v>
      </c>
      <c r="AE660" s="2">
        <f t="shared" si="130"/>
        <v>1.0447422379362188</v>
      </c>
      <c r="AF660" s="3">
        <f t="shared" si="137"/>
        <v>1.1539552629870742</v>
      </c>
      <c r="AG660" s="7">
        <f t="shared" si="131"/>
        <v>0.90535766112097649</v>
      </c>
      <c r="AH660">
        <f t="shared" si="138"/>
        <v>6.4867595144850218E-5</v>
      </c>
    </row>
    <row r="661" spans="13:34" x14ac:dyDescent="0.45">
      <c r="M661">
        <f t="shared" si="132"/>
        <v>649</v>
      </c>
      <c r="N661" s="2">
        <f t="shared" si="129"/>
        <v>1.0448129181772277</v>
      </c>
      <c r="O661" s="3">
        <f t="shared" si="133"/>
        <v>1.1542102928402147</v>
      </c>
      <c r="P661" s="7">
        <f t="shared" si="134"/>
        <v>0.90521885366852151</v>
      </c>
      <c r="Q661" s="5">
        <f t="shared" si="135"/>
        <v>3.835908598466881E-4</v>
      </c>
      <c r="AD661">
        <f t="shared" si="136"/>
        <v>649</v>
      </c>
      <c r="AE661" s="2">
        <f t="shared" si="130"/>
        <v>1.0448129181772277</v>
      </c>
      <c r="AF661" s="3">
        <f t="shared" si="137"/>
        <v>1.1542102928402147</v>
      </c>
      <c r="AG661" s="7">
        <f t="shared" si="131"/>
        <v>0.90521885366852151</v>
      </c>
      <c r="AH661">
        <f t="shared" si="138"/>
        <v>6.4871983650542837E-5</v>
      </c>
    </row>
    <row r="662" spans="13:34" x14ac:dyDescent="0.45">
      <c r="M662">
        <f t="shared" si="132"/>
        <v>650</v>
      </c>
      <c r="N662" s="2">
        <f t="shared" si="129"/>
        <v>1.0448836031999866</v>
      </c>
      <c r="O662" s="3">
        <f t="shared" si="133"/>
        <v>1.1544653790562216</v>
      </c>
      <c r="P662" s="7">
        <f t="shared" si="134"/>
        <v>0.90508006749772063</v>
      </c>
      <c r="Q662" s="5">
        <f t="shared" si="135"/>
        <v>3.8361681102721688E-4</v>
      </c>
      <c r="AD662">
        <f t="shared" si="136"/>
        <v>650</v>
      </c>
      <c r="AE662" s="2">
        <f t="shared" si="130"/>
        <v>1.0448836031999866</v>
      </c>
      <c r="AF662" s="3">
        <f t="shared" si="137"/>
        <v>1.1544653790562216</v>
      </c>
      <c r="AG662" s="7">
        <f t="shared" si="131"/>
        <v>0.90508006749772063</v>
      </c>
      <c r="AH662">
        <f t="shared" si="138"/>
        <v>6.4876372453132253E-5</v>
      </c>
    </row>
    <row r="663" spans="13:34" x14ac:dyDescent="0.45">
      <c r="M663">
        <f t="shared" si="132"/>
        <v>651</v>
      </c>
      <c r="N663" s="2">
        <f t="shared" si="129"/>
        <v>1.0449542930048192</v>
      </c>
      <c r="O663" s="3">
        <f t="shared" si="133"/>
        <v>1.1547205216475507</v>
      </c>
      <c r="P663" s="7">
        <f t="shared" si="134"/>
        <v>0.90494130260531147</v>
      </c>
      <c r="Q663" s="5">
        <f t="shared" si="135"/>
        <v>3.8364276396342812E-4</v>
      </c>
      <c r="AD663">
        <f t="shared" si="136"/>
        <v>651</v>
      </c>
      <c r="AE663" s="2">
        <f t="shared" si="130"/>
        <v>1.0449542930048192</v>
      </c>
      <c r="AF663" s="3">
        <f t="shared" si="137"/>
        <v>1.1547205216475507</v>
      </c>
      <c r="AG663" s="7">
        <f t="shared" si="131"/>
        <v>0.90494130260531147</v>
      </c>
      <c r="AH663">
        <f t="shared" si="138"/>
        <v>6.4880761552638566E-5</v>
      </c>
    </row>
    <row r="664" spans="13:34" x14ac:dyDescent="0.45">
      <c r="M664">
        <f t="shared" si="132"/>
        <v>652</v>
      </c>
      <c r="N664" s="2">
        <f t="shared" si="129"/>
        <v>1.0450249875920494</v>
      </c>
      <c r="O664" s="3">
        <f t="shared" si="133"/>
        <v>1.1549757206266613</v>
      </c>
      <c r="P664" s="7">
        <f t="shared" si="134"/>
        <v>0.90480255898803197</v>
      </c>
      <c r="Q664" s="5">
        <f t="shared" si="135"/>
        <v>3.8366871865544075E-4</v>
      </c>
      <c r="AD664">
        <f t="shared" si="136"/>
        <v>652</v>
      </c>
      <c r="AE664" s="2">
        <f t="shared" si="130"/>
        <v>1.0450249875920494</v>
      </c>
      <c r="AF664" s="3">
        <f t="shared" si="137"/>
        <v>1.1549757206266613</v>
      </c>
      <c r="AG664" s="7">
        <f t="shared" si="131"/>
        <v>0.90480255898803197</v>
      </c>
      <c r="AH664">
        <f t="shared" si="138"/>
        <v>6.4885150949081888E-5</v>
      </c>
    </row>
    <row r="665" spans="13:34" x14ac:dyDescent="0.45">
      <c r="M665">
        <f t="shared" si="132"/>
        <v>653</v>
      </c>
      <c r="N665" s="2">
        <f t="shared" si="129"/>
        <v>1.0450956869620003</v>
      </c>
      <c r="O665" s="3">
        <f t="shared" si="133"/>
        <v>1.1552309760060162</v>
      </c>
      <c r="P665" s="7">
        <f t="shared" si="134"/>
        <v>0.90466383664261929</v>
      </c>
      <c r="Q665" s="5">
        <f t="shared" si="135"/>
        <v>3.8369467510337345E-4</v>
      </c>
      <c r="AD665">
        <f t="shared" si="136"/>
        <v>653</v>
      </c>
      <c r="AE665" s="2">
        <f t="shared" si="130"/>
        <v>1.0450956869620003</v>
      </c>
      <c r="AF665" s="3">
        <f t="shared" si="137"/>
        <v>1.1552309760060162</v>
      </c>
      <c r="AG665" s="7">
        <f t="shared" si="131"/>
        <v>0.90466383664261929</v>
      </c>
      <c r="AH665">
        <f t="shared" si="138"/>
        <v>6.4889540642482275E-5</v>
      </c>
    </row>
    <row r="666" spans="13:34" x14ac:dyDescent="0.45">
      <c r="M666">
        <f t="shared" si="132"/>
        <v>654</v>
      </c>
      <c r="N666" s="2">
        <f t="shared" si="129"/>
        <v>1.0451663911149958</v>
      </c>
      <c r="O666" s="3">
        <f t="shared" si="133"/>
        <v>1.1554862877980796</v>
      </c>
      <c r="P666" s="7">
        <f t="shared" si="134"/>
        <v>0.90452513556581282</v>
      </c>
      <c r="Q666" s="5">
        <f t="shared" si="135"/>
        <v>3.8372063330734509E-4</v>
      </c>
      <c r="AD666">
        <f t="shared" si="136"/>
        <v>654</v>
      </c>
      <c r="AE666" s="2">
        <f t="shared" si="130"/>
        <v>1.0451663911149958</v>
      </c>
      <c r="AF666" s="3">
        <f t="shared" si="137"/>
        <v>1.1554862877980796</v>
      </c>
      <c r="AG666" s="7">
        <f t="shared" si="131"/>
        <v>0.90452513556581282</v>
      </c>
      <c r="AH666">
        <f t="shared" si="138"/>
        <v>6.4893930632859827E-5</v>
      </c>
    </row>
    <row r="667" spans="13:34" x14ac:dyDescent="0.45">
      <c r="M667">
        <f t="shared" si="132"/>
        <v>655</v>
      </c>
      <c r="N667" s="2">
        <f t="shared" si="129"/>
        <v>1.0452371000513589</v>
      </c>
      <c r="O667" s="3">
        <f t="shared" si="133"/>
        <v>1.1557416560153191</v>
      </c>
      <c r="P667" s="7">
        <f t="shared" si="134"/>
        <v>0.90438645575435117</v>
      </c>
      <c r="Q667" s="5">
        <f t="shared" si="135"/>
        <v>3.8374659326747434E-4</v>
      </c>
      <c r="AD667">
        <f t="shared" si="136"/>
        <v>655</v>
      </c>
      <c r="AE667" s="2">
        <f t="shared" si="130"/>
        <v>1.0452371000513589</v>
      </c>
      <c r="AF667" s="3">
        <f t="shared" si="137"/>
        <v>1.1557416560153191</v>
      </c>
      <c r="AG667" s="7">
        <f t="shared" si="131"/>
        <v>0.90438645575435117</v>
      </c>
      <c r="AH667">
        <f t="shared" si="138"/>
        <v>6.4898320920234629E-5</v>
      </c>
    </row>
    <row r="668" spans="13:34" x14ac:dyDescent="0.45">
      <c r="M668">
        <f t="shared" si="132"/>
        <v>656</v>
      </c>
      <c r="N668" s="2">
        <f t="shared" si="129"/>
        <v>1.0453078137714138</v>
      </c>
      <c r="O668" s="3">
        <f t="shared" si="133"/>
        <v>1.1559970806702047</v>
      </c>
      <c r="P668" s="7">
        <f t="shared" si="134"/>
        <v>0.9042477972049745</v>
      </c>
      <c r="Q668" s="5">
        <f t="shared" si="135"/>
        <v>3.8377255498388014E-4</v>
      </c>
      <c r="AD668">
        <f t="shared" si="136"/>
        <v>656</v>
      </c>
      <c r="AE668" s="2">
        <f t="shared" si="130"/>
        <v>1.0453078137714138</v>
      </c>
      <c r="AF668" s="3">
        <f t="shared" si="137"/>
        <v>1.1559970806702047</v>
      </c>
      <c r="AG668" s="7">
        <f t="shared" si="131"/>
        <v>0.9042477972049745</v>
      </c>
      <c r="AH668">
        <f t="shared" si="138"/>
        <v>6.4902711504626778E-5</v>
      </c>
    </row>
    <row r="669" spans="13:34" x14ac:dyDescent="0.45">
      <c r="M669">
        <f t="shared" si="132"/>
        <v>657</v>
      </c>
      <c r="N669" s="2">
        <f t="shared" si="129"/>
        <v>1.0453785322754838</v>
      </c>
      <c r="O669" s="3">
        <f t="shared" si="133"/>
        <v>1.1562525617752093</v>
      </c>
      <c r="P669" s="7">
        <f t="shared" si="134"/>
        <v>0.90410915991442287</v>
      </c>
      <c r="Q669" s="5">
        <f t="shared" si="135"/>
        <v>3.8379851845668121E-4</v>
      </c>
      <c r="AD669">
        <f t="shared" si="136"/>
        <v>657</v>
      </c>
      <c r="AE669" s="2">
        <f t="shared" si="130"/>
        <v>1.0453785322754838</v>
      </c>
      <c r="AF669" s="3">
        <f t="shared" si="137"/>
        <v>1.1562525617752093</v>
      </c>
      <c r="AG669" s="7">
        <f t="shared" si="131"/>
        <v>0.90410915991442287</v>
      </c>
      <c r="AH669">
        <f t="shared" si="138"/>
        <v>6.4907102386056373E-5</v>
      </c>
    </row>
    <row r="670" spans="13:34" x14ac:dyDescent="0.45">
      <c r="M670">
        <f t="shared" si="132"/>
        <v>658</v>
      </c>
      <c r="N670" s="2">
        <f t="shared" si="129"/>
        <v>1.0454492555638928</v>
      </c>
      <c r="O670" s="3">
        <f t="shared" si="133"/>
        <v>1.1565080993428094</v>
      </c>
      <c r="P670" s="7">
        <f t="shared" si="134"/>
        <v>0.90397054387943654</v>
      </c>
      <c r="Q670" s="5">
        <f t="shared" si="135"/>
        <v>3.8382448368599642E-4</v>
      </c>
      <c r="AD670">
        <f t="shared" si="136"/>
        <v>658</v>
      </c>
      <c r="AE670" s="2">
        <f t="shared" si="130"/>
        <v>1.0454492555638928</v>
      </c>
      <c r="AF670" s="3">
        <f t="shared" si="137"/>
        <v>1.1565080993428094</v>
      </c>
      <c r="AG670" s="7">
        <f t="shared" si="131"/>
        <v>0.90397054387943654</v>
      </c>
      <c r="AH670">
        <f t="shared" si="138"/>
        <v>6.49114935645435E-5</v>
      </c>
    </row>
    <row r="671" spans="13:34" x14ac:dyDescent="0.45">
      <c r="M671">
        <f t="shared" si="132"/>
        <v>659</v>
      </c>
      <c r="N671" s="2">
        <f t="shared" si="129"/>
        <v>1.0455199836369646</v>
      </c>
      <c r="O671" s="3">
        <f t="shared" si="133"/>
        <v>1.156763693385483</v>
      </c>
      <c r="P671" s="7">
        <f t="shared" si="134"/>
        <v>0.90383194909675713</v>
      </c>
      <c r="Q671" s="5">
        <f t="shared" si="135"/>
        <v>3.8385045067194473E-4</v>
      </c>
      <c r="AD671">
        <f t="shared" si="136"/>
        <v>659</v>
      </c>
      <c r="AE671" s="2">
        <f t="shared" si="130"/>
        <v>1.0455199836369646</v>
      </c>
      <c r="AF671" s="3">
        <f t="shared" si="137"/>
        <v>1.156763693385483</v>
      </c>
      <c r="AG671" s="7">
        <f t="shared" si="131"/>
        <v>0.90383194909675713</v>
      </c>
      <c r="AH671">
        <f t="shared" si="138"/>
        <v>6.4915885040108296E-5</v>
      </c>
    </row>
    <row r="672" spans="13:34" x14ac:dyDescent="0.45">
      <c r="M672">
        <f t="shared" si="132"/>
        <v>660</v>
      </c>
      <c r="N672" s="2">
        <f t="shared" si="129"/>
        <v>1.0455907164950222</v>
      </c>
      <c r="O672" s="3">
        <f t="shared" si="133"/>
        <v>1.157019343915711</v>
      </c>
      <c r="P672" s="7">
        <f t="shared" si="134"/>
        <v>0.9036933755631259</v>
      </c>
      <c r="Q672" s="5">
        <f t="shared" si="135"/>
        <v>3.8387641941464468E-4</v>
      </c>
      <c r="AD672">
        <f t="shared" si="136"/>
        <v>660</v>
      </c>
      <c r="AE672" s="2">
        <f t="shared" si="130"/>
        <v>1.0455907164950222</v>
      </c>
      <c r="AF672" s="3">
        <f t="shared" si="137"/>
        <v>1.157019343915711</v>
      </c>
      <c r="AG672" s="7">
        <f t="shared" si="131"/>
        <v>0.9036933755631259</v>
      </c>
      <c r="AH672">
        <f t="shared" si="138"/>
        <v>6.492027681277078E-5</v>
      </c>
    </row>
    <row r="673" spans="13:34" x14ac:dyDescent="0.45">
      <c r="M673">
        <f t="shared" si="132"/>
        <v>661</v>
      </c>
      <c r="N673" s="2">
        <f t="shared" si="129"/>
        <v>1.0456614541383902</v>
      </c>
      <c r="O673" s="3">
        <f t="shared" si="133"/>
        <v>1.1572750509459782</v>
      </c>
      <c r="P673" s="7">
        <f t="shared" si="134"/>
        <v>0.90355482327528536</v>
      </c>
      <c r="Q673" s="5">
        <f t="shared" si="135"/>
        <v>3.8390238991421543E-4</v>
      </c>
      <c r="AD673">
        <f t="shared" si="136"/>
        <v>661</v>
      </c>
      <c r="AE673" s="2">
        <f t="shared" si="130"/>
        <v>1.0456614541383902</v>
      </c>
      <c r="AF673" s="3">
        <f t="shared" si="137"/>
        <v>1.1572750509459782</v>
      </c>
      <c r="AG673" s="7">
        <f t="shared" si="131"/>
        <v>0.90355482327528536</v>
      </c>
      <c r="AH673">
        <f t="shared" si="138"/>
        <v>6.492466888255113E-5</v>
      </c>
    </row>
    <row r="674" spans="13:34" x14ac:dyDescent="0.45">
      <c r="M674">
        <f t="shared" si="132"/>
        <v>662</v>
      </c>
      <c r="N674" s="2">
        <f t="shared" si="129"/>
        <v>1.0457321965673916</v>
      </c>
      <c r="O674" s="3">
        <f t="shared" si="133"/>
        <v>1.1575308144887708</v>
      </c>
      <c r="P674" s="7">
        <f t="shared" si="134"/>
        <v>0.90341629222997777</v>
      </c>
      <c r="Q674" s="5">
        <f t="shared" si="135"/>
        <v>3.8392836217077559E-4</v>
      </c>
      <c r="AD674">
        <f t="shared" si="136"/>
        <v>662</v>
      </c>
      <c r="AE674" s="2">
        <f t="shared" si="130"/>
        <v>1.0457321965673916</v>
      </c>
      <c r="AF674" s="3">
        <f t="shared" si="137"/>
        <v>1.1575308144887708</v>
      </c>
      <c r="AG674" s="7">
        <f t="shared" si="131"/>
        <v>0.90341629222997777</v>
      </c>
      <c r="AH674">
        <f t="shared" si="138"/>
        <v>6.4929061249469392E-5</v>
      </c>
    </row>
    <row r="675" spans="13:34" x14ac:dyDescent="0.45">
      <c r="M675">
        <f t="shared" si="132"/>
        <v>663</v>
      </c>
      <c r="N675" s="2">
        <f t="shared" si="129"/>
        <v>1.0458029437823506</v>
      </c>
      <c r="O675" s="3">
        <f t="shared" si="133"/>
        <v>1.1577866345565788</v>
      </c>
      <c r="P675" s="7">
        <f t="shared" si="134"/>
        <v>0.90327778242394641</v>
      </c>
      <c r="Q675" s="5">
        <f t="shared" si="135"/>
        <v>3.8395433618444426E-4</v>
      </c>
      <c r="AD675">
        <f t="shared" si="136"/>
        <v>663</v>
      </c>
      <c r="AE675" s="2">
        <f t="shared" si="130"/>
        <v>1.0458029437823506</v>
      </c>
      <c r="AF675" s="3">
        <f t="shared" si="137"/>
        <v>1.1577866345565788</v>
      </c>
      <c r="AG675" s="7">
        <f t="shared" si="131"/>
        <v>0.90327778242394641</v>
      </c>
      <c r="AH675">
        <f t="shared" si="138"/>
        <v>6.4933453913545704E-5</v>
      </c>
    </row>
    <row r="676" spans="13:34" x14ac:dyDescent="0.45">
      <c r="M676">
        <f t="shared" si="132"/>
        <v>664</v>
      </c>
      <c r="N676" s="2">
        <f t="shared" si="129"/>
        <v>1.0458736957835908</v>
      </c>
      <c r="O676" s="3">
        <f t="shared" si="133"/>
        <v>1.1580425111618939</v>
      </c>
      <c r="P676" s="7">
        <f t="shared" si="134"/>
        <v>0.90313929385393521</v>
      </c>
      <c r="Q676" s="5">
        <f t="shared" si="135"/>
        <v>3.8398031195534011E-4</v>
      </c>
      <c r="AD676">
        <f t="shared" si="136"/>
        <v>664</v>
      </c>
      <c r="AE676" s="2">
        <f t="shared" si="130"/>
        <v>1.0458736957835908</v>
      </c>
      <c r="AF676" s="3">
        <f t="shared" si="137"/>
        <v>1.1580425111618939</v>
      </c>
      <c r="AG676" s="7">
        <f t="shared" si="131"/>
        <v>0.90313929385393521</v>
      </c>
      <c r="AH676">
        <f t="shared" si="138"/>
        <v>6.493784687480015E-5</v>
      </c>
    </row>
    <row r="677" spans="13:34" x14ac:dyDescent="0.45">
      <c r="M677">
        <f t="shared" si="132"/>
        <v>665</v>
      </c>
      <c r="N677" s="2">
        <f t="shared" si="129"/>
        <v>1.0459444525714361</v>
      </c>
      <c r="O677" s="3">
        <f t="shared" si="133"/>
        <v>1.158298444317212</v>
      </c>
      <c r="P677" s="7">
        <f t="shared" si="134"/>
        <v>0.90300082651668778</v>
      </c>
      <c r="Q677" s="5">
        <f t="shared" si="135"/>
        <v>3.8400628948358207E-4</v>
      </c>
      <c r="AD677">
        <f t="shared" si="136"/>
        <v>665</v>
      </c>
      <c r="AE677" s="2">
        <f t="shared" si="130"/>
        <v>1.0459444525714361</v>
      </c>
      <c r="AF677" s="3">
        <f t="shared" si="137"/>
        <v>1.158298444317212</v>
      </c>
      <c r="AG677" s="7">
        <f t="shared" si="131"/>
        <v>0.90300082651668778</v>
      </c>
      <c r="AH677">
        <f t="shared" si="138"/>
        <v>6.4942240133252844E-5</v>
      </c>
    </row>
    <row r="678" spans="13:34" x14ac:dyDescent="0.45">
      <c r="M678">
        <f t="shared" si="132"/>
        <v>666</v>
      </c>
      <c r="N678" s="2">
        <f t="shared" si="129"/>
        <v>1.0460152141462102</v>
      </c>
      <c r="O678" s="3">
        <f t="shared" si="133"/>
        <v>1.1585544340350304</v>
      </c>
      <c r="P678" s="7">
        <f t="shared" si="134"/>
        <v>0.90286238040894895</v>
      </c>
      <c r="Q678" s="5">
        <f t="shared" si="135"/>
        <v>3.8403226876928913E-4</v>
      </c>
      <c r="AD678">
        <f t="shared" si="136"/>
        <v>666</v>
      </c>
      <c r="AE678" s="2">
        <f t="shared" si="130"/>
        <v>1.0460152141462102</v>
      </c>
      <c r="AF678" s="3">
        <f t="shared" si="137"/>
        <v>1.1585544340350304</v>
      </c>
      <c r="AG678" s="7">
        <f t="shared" si="131"/>
        <v>0.90286238040894895</v>
      </c>
      <c r="AH678">
        <f t="shared" si="138"/>
        <v>6.4946633688923896E-5</v>
      </c>
    </row>
    <row r="679" spans="13:34" x14ac:dyDescent="0.45">
      <c r="M679">
        <f t="shared" si="132"/>
        <v>667</v>
      </c>
      <c r="N679" s="2">
        <f t="shared" si="129"/>
        <v>1.0460859805082372</v>
      </c>
      <c r="O679" s="3">
        <f t="shared" si="133"/>
        <v>1.1588104803278498</v>
      </c>
      <c r="P679" s="7">
        <f t="shared" si="134"/>
        <v>0.90272395552746409</v>
      </c>
      <c r="Q679" s="5">
        <f t="shared" si="135"/>
        <v>3.8405824981258013E-4</v>
      </c>
      <c r="AD679">
        <f t="shared" si="136"/>
        <v>667</v>
      </c>
      <c r="AE679" s="2">
        <f t="shared" si="130"/>
        <v>1.0460859805082372</v>
      </c>
      <c r="AF679" s="3">
        <f t="shared" si="137"/>
        <v>1.1588104803278498</v>
      </c>
      <c r="AG679" s="7">
        <f t="shared" si="131"/>
        <v>0.90272395552746409</v>
      </c>
      <c r="AH679">
        <f t="shared" si="138"/>
        <v>6.4951027541833393E-5</v>
      </c>
    </row>
    <row r="680" spans="13:34" x14ac:dyDescent="0.45">
      <c r="M680">
        <f t="shared" si="132"/>
        <v>668</v>
      </c>
      <c r="N680" s="2">
        <f t="shared" si="129"/>
        <v>1.0461567516578412</v>
      </c>
      <c r="O680" s="3">
        <f t="shared" si="133"/>
        <v>1.1590665832081732</v>
      </c>
      <c r="P680" s="7">
        <f t="shared" si="134"/>
        <v>0.90258555186897926</v>
      </c>
      <c r="Q680" s="5">
        <f t="shared" si="135"/>
        <v>3.8408423261357405E-4</v>
      </c>
      <c r="AD680">
        <f t="shared" si="136"/>
        <v>668</v>
      </c>
      <c r="AE680" s="2">
        <f t="shared" si="130"/>
        <v>1.0461567516578412</v>
      </c>
      <c r="AF680" s="3">
        <f t="shared" si="137"/>
        <v>1.1590665832081732</v>
      </c>
      <c r="AG680" s="7">
        <f t="shared" si="131"/>
        <v>0.90258555186897926</v>
      </c>
      <c r="AH680">
        <f t="shared" si="138"/>
        <v>6.4955421692001499E-5</v>
      </c>
    </row>
    <row r="681" spans="13:34" x14ac:dyDescent="0.45">
      <c r="M681">
        <f t="shared" si="132"/>
        <v>669</v>
      </c>
      <c r="N681" s="2">
        <f t="shared" si="129"/>
        <v>1.046227527595345</v>
      </c>
      <c r="O681" s="3">
        <f t="shared" si="133"/>
        <v>1.1593227426885078</v>
      </c>
      <c r="P681" s="7">
        <f t="shared" si="134"/>
        <v>0.90244716943023884</v>
      </c>
      <c r="Q681" s="5">
        <f t="shared" si="135"/>
        <v>3.8411021717238956E-4</v>
      </c>
      <c r="AD681">
        <f t="shared" si="136"/>
        <v>669</v>
      </c>
      <c r="AE681" s="2">
        <f t="shared" si="130"/>
        <v>1.046227527595345</v>
      </c>
      <c r="AF681" s="3">
        <f t="shared" si="137"/>
        <v>1.1593227426885078</v>
      </c>
      <c r="AG681" s="7">
        <f t="shared" si="131"/>
        <v>0.90244716943023884</v>
      </c>
      <c r="AH681">
        <f t="shared" si="138"/>
        <v>6.4959816139448232E-5</v>
      </c>
    </row>
    <row r="682" spans="13:34" x14ac:dyDescent="0.45">
      <c r="M682">
        <f t="shared" si="132"/>
        <v>670</v>
      </c>
      <c r="N682" s="2">
        <f t="shared" si="129"/>
        <v>1.0462983083210737</v>
      </c>
      <c r="O682" s="3">
        <f t="shared" si="133"/>
        <v>1.1595789587813612</v>
      </c>
      <c r="P682" s="7">
        <f t="shared" si="134"/>
        <v>0.90230880820799153</v>
      </c>
      <c r="Q682" s="5">
        <f t="shared" si="135"/>
        <v>3.8413620348914587E-4</v>
      </c>
      <c r="AD682">
        <f t="shared" si="136"/>
        <v>670</v>
      </c>
      <c r="AE682" s="2">
        <f t="shared" si="130"/>
        <v>1.0462983083210737</v>
      </c>
      <c r="AF682" s="3">
        <f t="shared" si="137"/>
        <v>1.1595789587813612</v>
      </c>
      <c r="AG682" s="7">
        <f t="shared" si="131"/>
        <v>0.90230880820799153</v>
      </c>
      <c r="AH682">
        <f t="shared" si="138"/>
        <v>6.4964210884193785E-5</v>
      </c>
    </row>
    <row r="683" spans="13:34" x14ac:dyDescent="0.45">
      <c r="M683">
        <f t="shared" si="132"/>
        <v>671</v>
      </c>
      <c r="N683" s="2">
        <f t="shared" si="129"/>
        <v>1.0463690938353507</v>
      </c>
      <c r="O683" s="3">
        <f t="shared" si="133"/>
        <v>1.1598352314992457</v>
      </c>
      <c r="P683" s="7">
        <f t="shared" si="134"/>
        <v>0.90217046819898328</v>
      </c>
      <c r="Q683" s="5">
        <f t="shared" si="135"/>
        <v>3.8416219156396175E-4</v>
      </c>
      <c r="AD683">
        <f t="shared" si="136"/>
        <v>671</v>
      </c>
      <c r="AE683" s="2">
        <f t="shared" si="130"/>
        <v>1.0463690938353507</v>
      </c>
      <c r="AF683" s="3">
        <f t="shared" si="137"/>
        <v>1.1598352314992457</v>
      </c>
      <c r="AG683" s="7">
        <f t="shared" si="131"/>
        <v>0.90217046819898328</v>
      </c>
      <c r="AH683">
        <f t="shared" si="138"/>
        <v>6.496860592625823E-5</v>
      </c>
    </row>
    <row r="684" spans="13:34" x14ac:dyDescent="0.45">
      <c r="M684">
        <f t="shared" si="132"/>
        <v>672</v>
      </c>
      <c r="N684" s="2">
        <f t="shared" si="129"/>
        <v>1.0464398841385001</v>
      </c>
      <c r="O684" s="3">
        <f t="shared" si="133"/>
        <v>1.1600915608546751</v>
      </c>
      <c r="P684" s="7">
        <f t="shared" si="134"/>
        <v>0.90203214939996257</v>
      </c>
      <c r="Q684" s="5">
        <f t="shared" si="135"/>
        <v>3.8418818139695625E-4</v>
      </c>
      <c r="AD684">
        <f t="shared" si="136"/>
        <v>672</v>
      </c>
      <c r="AE684" s="2">
        <f t="shared" si="130"/>
        <v>1.0464398841385001</v>
      </c>
      <c r="AF684" s="3">
        <f t="shared" si="137"/>
        <v>1.1600915608546751</v>
      </c>
      <c r="AG684" s="7">
        <f t="shared" si="131"/>
        <v>0.90203214939996257</v>
      </c>
      <c r="AH684">
        <f t="shared" si="138"/>
        <v>6.4973001265661705E-5</v>
      </c>
    </row>
    <row r="685" spans="13:34" x14ac:dyDescent="0.45">
      <c r="M685">
        <f t="shared" si="132"/>
        <v>673</v>
      </c>
      <c r="N685" s="2">
        <f t="shared" si="129"/>
        <v>1.0465106792308456</v>
      </c>
      <c r="O685" s="3">
        <f t="shared" si="133"/>
        <v>1.1603479468601676</v>
      </c>
      <c r="P685" s="7">
        <f t="shared" si="134"/>
        <v>0.90189385180767645</v>
      </c>
      <c r="Q685" s="5">
        <f t="shared" si="135"/>
        <v>3.8421417298824809E-4</v>
      </c>
      <c r="AD685">
        <f t="shared" si="136"/>
        <v>673</v>
      </c>
      <c r="AE685" s="2">
        <f t="shared" si="130"/>
        <v>1.0465106792308456</v>
      </c>
      <c r="AF685" s="3">
        <f t="shared" si="137"/>
        <v>1.1603479468601676</v>
      </c>
      <c r="AG685" s="7">
        <f t="shared" si="131"/>
        <v>0.90189385180767645</v>
      </c>
      <c r="AH685">
        <f t="shared" si="138"/>
        <v>6.4977396902424309E-5</v>
      </c>
    </row>
    <row r="686" spans="13:34" x14ac:dyDescent="0.45">
      <c r="M686">
        <f t="shared" si="132"/>
        <v>674</v>
      </c>
      <c r="N686" s="2">
        <f t="shared" si="129"/>
        <v>1.0465814791127117</v>
      </c>
      <c r="O686" s="3">
        <f t="shared" si="133"/>
        <v>1.160604389528243</v>
      </c>
      <c r="P686" s="7">
        <f t="shared" si="134"/>
        <v>0.90175557541887397</v>
      </c>
      <c r="Q686" s="5">
        <f t="shared" si="135"/>
        <v>3.8424016633795653E-4</v>
      </c>
      <c r="AD686">
        <f t="shared" si="136"/>
        <v>674</v>
      </c>
      <c r="AE686" s="2">
        <f t="shared" si="130"/>
        <v>1.0465814791127117</v>
      </c>
      <c r="AF686" s="3">
        <f t="shared" si="137"/>
        <v>1.160604389528243</v>
      </c>
      <c r="AG686" s="7">
        <f t="shared" si="131"/>
        <v>0.90175557541887397</v>
      </c>
      <c r="AH686">
        <f t="shared" si="138"/>
        <v>6.4981792836566168E-5</v>
      </c>
    </row>
    <row r="687" spans="13:34" x14ac:dyDescent="0.45">
      <c r="M687">
        <f t="shared" si="132"/>
        <v>675</v>
      </c>
      <c r="N687" s="2">
        <f t="shared" si="129"/>
        <v>1.0466522837844221</v>
      </c>
      <c r="O687" s="3">
        <f t="shared" si="133"/>
        <v>1.1608608888714231</v>
      </c>
      <c r="P687" s="7">
        <f t="shared" si="134"/>
        <v>0.90161732023030472</v>
      </c>
      <c r="Q687" s="5">
        <f t="shared" si="135"/>
        <v>3.8426616144620035E-4</v>
      </c>
      <c r="AD687">
        <f t="shared" si="136"/>
        <v>675</v>
      </c>
      <c r="AE687" s="2">
        <f t="shared" si="130"/>
        <v>1.0466522837844221</v>
      </c>
      <c r="AF687" s="3">
        <f t="shared" si="137"/>
        <v>1.1608608888714231</v>
      </c>
      <c r="AG687" s="7">
        <f t="shared" si="131"/>
        <v>0.90161732023030472</v>
      </c>
      <c r="AH687">
        <f t="shared" si="138"/>
        <v>6.4986189068107407E-5</v>
      </c>
    </row>
    <row r="688" spans="13:34" x14ac:dyDescent="0.45">
      <c r="M688">
        <f t="shared" si="132"/>
        <v>676</v>
      </c>
      <c r="N688" s="2">
        <f t="shared" si="129"/>
        <v>1.0467230932463005</v>
      </c>
      <c r="O688" s="3">
        <f t="shared" si="133"/>
        <v>1.1611174449022337</v>
      </c>
      <c r="P688" s="7">
        <f t="shared" si="134"/>
        <v>0.90147908623871797</v>
      </c>
      <c r="Q688" s="5">
        <f t="shared" si="135"/>
        <v>3.8429215831309842E-4</v>
      </c>
      <c r="AD688">
        <f t="shared" si="136"/>
        <v>676</v>
      </c>
      <c r="AE688" s="2">
        <f t="shared" si="130"/>
        <v>1.0467230932463005</v>
      </c>
      <c r="AF688" s="3">
        <f t="shared" si="137"/>
        <v>1.1611174449022337</v>
      </c>
      <c r="AG688" s="7">
        <f t="shared" si="131"/>
        <v>0.90147908623871797</v>
      </c>
      <c r="AH688">
        <f t="shared" si="138"/>
        <v>6.499058559706811E-5</v>
      </c>
    </row>
    <row r="689" spans="13:34" x14ac:dyDescent="0.45">
      <c r="M689">
        <f t="shared" si="132"/>
        <v>677</v>
      </c>
      <c r="N689" s="2">
        <f t="shared" si="129"/>
        <v>1.0467939074986718</v>
      </c>
      <c r="O689" s="3">
        <f t="shared" si="133"/>
        <v>1.1613740576332041</v>
      </c>
      <c r="P689" s="7">
        <f t="shared" si="134"/>
        <v>0.90134087344086344</v>
      </c>
      <c r="Q689" s="5">
        <f t="shared" si="135"/>
        <v>3.8431815693877001E-4</v>
      </c>
      <c r="AD689">
        <f t="shared" si="136"/>
        <v>677</v>
      </c>
      <c r="AE689" s="2">
        <f t="shared" si="130"/>
        <v>1.0467939074986718</v>
      </c>
      <c r="AF689" s="3">
        <f t="shared" si="137"/>
        <v>1.1613740576332041</v>
      </c>
      <c r="AG689" s="7">
        <f t="shared" si="131"/>
        <v>0.90134087344086344</v>
      </c>
      <c r="AH689">
        <f t="shared" si="138"/>
        <v>6.4994982423468445E-5</v>
      </c>
    </row>
    <row r="690" spans="13:34" x14ac:dyDescent="0.45">
      <c r="M690">
        <f t="shared" si="132"/>
        <v>678</v>
      </c>
      <c r="N690" s="2">
        <f t="shared" si="129"/>
        <v>1.0468647265418598</v>
      </c>
      <c r="O690" s="3">
        <f t="shared" si="133"/>
        <v>1.1616307270768638</v>
      </c>
      <c r="P690" s="7">
        <f t="shared" si="134"/>
        <v>0.90120268183349284</v>
      </c>
      <c r="Q690" s="5">
        <f t="shared" si="135"/>
        <v>3.8434415732333394E-4</v>
      </c>
      <c r="AD690">
        <f t="shared" si="136"/>
        <v>678</v>
      </c>
      <c r="AE690" s="2">
        <f t="shared" si="130"/>
        <v>1.0468647265418598</v>
      </c>
      <c r="AF690" s="3">
        <f t="shared" si="137"/>
        <v>1.1616307270768638</v>
      </c>
      <c r="AG690" s="7">
        <f t="shared" si="131"/>
        <v>0.90120268183349284</v>
      </c>
      <c r="AH690">
        <f t="shared" si="138"/>
        <v>6.4999379547328522E-5</v>
      </c>
    </row>
    <row r="691" spans="13:34" x14ac:dyDescent="0.45">
      <c r="M691">
        <f t="shared" si="132"/>
        <v>679</v>
      </c>
      <c r="N691" s="2">
        <f t="shared" si="129"/>
        <v>1.0469355503761884</v>
      </c>
      <c r="O691" s="3">
        <f t="shared" si="133"/>
        <v>1.1618874532457477</v>
      </c>
      <c r="P691" s="7">
        <f t="shared" si="134"/>
        <v>0.9010645114133562</v>
      </c>
      <c r="Q691" s="5">
        <f t="shared" si="135"/>
        <v>3.8437015946690917E-4</v>
      </c>
      <c r="AD691">
        <f t="shared" si="136"/>
        <v>679</v>
      </c>
      <c r="AE691" s="2">
        <f t="shared" si="130"/>
        <v>1.0469355503761884</v>
      </c>
      <c r="AF691" s="3">
        <f t="shared" si="137"/>
        <v>1.1618874532457477</v>
      </c>
      <c r="AG691" s="7">
        <f t="shared" si="131"/>
        <v>0.9010645114133562</v>
      </c>
      <c r="AH691">
        <f t="shared" si="138"/>
        <v>6.5003776968668454E-5</v>
      </c>
    </row>
    <row r="692" spans="13:34" x14ac:dyDescent="0.45">
      <c r="M692">
        <f t="shared" si="132"/>
        <v>680</v>
      </c>
      <c r="N692" s="2">
        <f t="shared" si="129"/>
        <v>1.0470063790019815</v>
      </c>
      <c r="O692" s="3">
        <f t="shared" si="133"/>
        <v>1.1621442361523913</v>
      </c>
      <c r="P692" s="7">
        <f t="shared" si="134"/>
        <v>0.90092636217720579</v>
      </c>
      <c r="Q692" s="5">
        <f t="shared" si="135"/>
        <v>3.8439616336961472E-4</v>
      </c>
      <c r="AD692">
        <f t="shared" si="136"/>
        <v>680</v>
      </c>
      <c r="AE692" s="2">
        <f t="shared" si="130"/>
        <v>1.0470063790019815</v>
      </c>
      <c r="AF692" s="3">
        <f t="shared" si="137"/>
        <v>1.1621442361523913</v>
      </c>
      <c r="AG692" s="7">
        <f t="shared" si="131"/>
        <v>0.90092636217720579</v>
      </c>
      <c r="AH692">
        <f t="shared" si="138"/>
        <v>6.5008174687508367E-5</v>
      </c>
    </row>
    <row r="693" spans="13:34" x14ac:dyDescent="0.45">
      <c r="M693">
        <f t="shared" si="132"/>
        <v>681</v>
      </c>
      <c r="N693" s="2">
        <f t="shared" si="129"/>
        <v>1.0470772124195638</v>
      </c>
      <c r="O693" s="3">
        <f t="shared" si="133"/>
        <v>1.1624010758093353</v>
      </c>
      <c r="P693" s="7">
        <f t="shared" si="134"/>
        <v>0.90078823412179321</v>
      </c>
      <c r="Q693" s="5">
        <f t="shared" si="135"/>
        <v>3.8442216903156965E-4</v>
      </c>
      <c r="AD693">
        <f t="shared" si="136"/>
        <v>681</v>
      </c>
      <c r="AE693" s="2">
        <f t="shared" si="130"/>
        <v>1.0470772124195638</v>
      </c>
      <c r="AF693" s="3">
        <f t="shared" si="137"/>
        <v>1.1624010758093353</v>
      </c>
      <c r="AG693" s="7">
        <f t="shared" si="131"/>
        <v>0.90078823412179321</v>
      </c>
      <c r="AH693">
        <f t="shared" si="138"/>
        <v>6.5012572703868385E-5</v>
      </c>
    </row>
    <row r="694" spans="13:34" x14ac:dyDescent="0.45">
      <c r="M694">
        <f t="shared" si="132"/>
        <v>682</v>
      </c>
      <c r="N694" s="2">
        <f t="shared" si="129"/>
        <v>1.0471480506292594</v>
      </c>
      <c r="O694" s="3">
        <f t="shared" si="133"/>
        <v>1.1626579722291208</v>
      </c>
      <c r="P694" s="7">
        <f t="shared" si="134"/>
        <v>0.90065012724387161</v>
      </c>
      <c r="Q694" s="5">
        <f t="shared" si="135"/>
        <v>3.8444817645289306E-4</v>
      </c>
      <c r="AD694">
        <f t="shared" si="136"/>
        <v>682</v>
      </c>
      <c r="AE694" s="2">
        <f t="shared" si="130"/>
        <v>1.0471480506292594</v>
      </c>
      <c r="AF694" s="3">
        <f t="shared" si="137"/>
        <v>1.1626579722291208</v>
      </c>
      <c r="AG694" s="7">
        <f t="shared" si="131"/>
        <v>0.90065012724387161</v>
      </c>
      <c r="AH694">
        <f t="shared" si="138"/>
        <v>6.5016971017768663E-5</v>
      </c>
    </row>
    <row r="695" spans="13:34" x14ac:dyDescent="0.45">
      <c r="M695">
        <f t="shared" si="132"/>
        <v>683</v>
      </c>
      <c r="N695" s="2">
        <f t="shared" si="129"/>
        <v>1.047218893631392</v>
      </c>
      <c r="O695" s="3">
        <f t="shared" si="133"/>
        <v>1.1629149254242928</v>
      </c>
      <c r="P695" s="7">
        <f t="shared" si="134"/>
        <v>0.90051204154019371</v>
      </c>
      <c r="Q695" s="5">
        <f t="shared" si="135"/>
        <v>3.8447418563370366E-4</v>
      </c>
      <c r="AD695">
        <f t="shared" si="136"/>
        <v>683</v>
      </c>
      <c r="AE695" s="2">
        <f t="shared" si="130"/>
        <v>1.047218893631392</v>
      </c>
      <c r="AF695" s="3">
        <f t="shared" si="137"/>
        <v>1.1629149254242928</v>
      </c>
      <c r="AG695" s="7">
        <f t="shared" si="131"/>
        <v>0.90051204154019371</v>
      </c>
      <c r="AH695">
        <f t="shared" si="138"/>
        <v>6.5021369629229283E-5</v>
      </c>
    </row>
    <row r="696" spans="13:34" x14ac:dyDescent="0.45">
      <c r="M696">
        <f t="shared" si="132"/>
        <v>684</v>
      </c>
      <c r="N696" s="2">
        <f t="shared" si="129"/>
        <v>1.0472897414262863</v>
      </c>
      <c r="O696" s="3">
        <f t="shared" si="133"/>
        <v>1.163171935407399</v>
      </c>
      <c r="P696" s="7">
        <f t="shared" si="134"/>
        <v>0.90037397700751332</v>
      </c>
      <c r="Q696" s="5">
        <f t="shared" si="135"/>
        <v>3.8450019657412077E-4</v>
      </c>
      <c r="AD696">
        <f t="shared" si="136"/>
        <v>684</v>
      </c>
      <c r="AE696" s="2">
        <f t="shared" si="130"/>
        <v>1.0472897414262863</v>
      </c>
      <c r="AF696" s="3">
        <f t="shared" si="137"/>
        <v>1.163171935407399</v>
      </c>
      <c r="AG696" s="7">
        <f t="shared" si="131"/>
        <v>0.90037397700751332</v>
      </c>
      <c r="AH696">
        <f t="shared" si="138"/>
        <v>6.5025768538270426E-5</v>
      </c>
    </row>
    <row r="697" spans="13:34" x14ac:dyDescent="0.45">
      <c r="M697">
        <f t="shared" si="132"/>
        <v>685</v>
      </c>
      <c r="N697" s="2">
        <f t="shared" si="129"/>
        <v>1.0473605940142665</v>
      </c>
      <c r="O697" s="3">
        <f t="shared" si="133"/>
        <v>1.1634290021909901</v>
      </c>
      <c r="P697" s="7">
        <f t="shared" si="134"/>
        <v>0.90023593364258458</v>
      </c>
      <c r="Q697" s="5">
        <f t="shared" si="135"/>
        <v>3.8452620927426344E-4</v>
      </c>
      <c r="AD697">
        <f t="shared" si="136"/>
        <v>685</v>
      </c>
      <c r="AE697" s="2">
        <f t="shared" si="130"/>
        <v>1.0473605940142665</v>
      </c>
      <c r="AF697" s="3">
        <f t="shared" si="137"/>
        <v>1.1634290021909901</v>
      </c>
      <c r="AG697" s="7">
        <f t="shared" si="131"/>
        <v>0.90023593364258458</v>
      </c>
      <c r="AH697">
        <f t="shared" si="138"/>
        <v>6.5030167744912191E-5</v>
      </c>
    </row>
    <row r="698" spans="13:34" x14ac:dyDescent="0.45">
      <c r="M698">
        <f t="shared" si="132"/>
        <v>686</v>
      </c>
      <c r="N698" s="2">
        <f t="shared" si="129"/>
        <v>1.0474314513956569</v>
      </c>
      <c r="O698" s="3">
        <f t="shared" si="133"/>
        <v>1.1636861257876194</v>
      </c>
      <c r="P698" s="7">
        <f t="shared" si="134"/>
        <v>0.90009791144216167</v>
      </c>
      <c r="Q698" s="5">
        <f t="shared" si="135"/>
        <v>3.8455222373425061E-4</v>
      </c>
      <c r="AD698">
        <f t="shared" si="136"/>
        <v>686</v>
      </c>
      <c r="AE698" s="2">
        <f t="shared" si="130"/>
        <v>1.0474314513956569</v>
      </c>
      <c r="AF698" s="3">
        <f t="shared" si="137"/>
        <v>1.1636861257876194</v>
      </c>
      <c r="AG698" s="7">
        <f t="shared" si="131"/>
        <v>0.90009791144216167</v>
      </c>
      <c r="AH698">
        <f t="shared" si="138"/>
        <v>6.503456724917473E-5</v>
      </c>
    </row>
    <row r="699" spans="13:34" x14ac:dyDescent="0.45">
      <c r="M699">
        <f t="shared" si="132"/>
        <v>687</v>
      </c>
      <c r="N699" s="2">
        <f t="shared" si="129"/>
        <v>1.0475023135707815</v>
      </c>
      <c r="O699" s="3">
        <f t="shared" si="133"/>
        <v>1.1639433062098421</v>
      </c>
      <c r="P699" s="7">
        <f t="shared" si="134"/>
        <v>0.89995991040300038</v>
      </c>
      <c r="Q699" s="5">
        <f t="shared" si="135"/>
        <v>3.8457823995420131E-4</v>
      </c>
      <c r="AD699">
        <f t="shared" si="136"/>
        <v>687</v>
      </c>
      <c r="AE699" s="2">
        <f t="shared" si="130"/>
        <v>1.0475023135707815</v>
      </c>
      <c r="AF699" s="3">
        <f t="shared" si="137"/>
        <v>1.1639433062098421</v>
      </c>
      <c r="AG699" s="7">
        <f t="shared" si="131"/>
        <v>0.89995991040300038</v>
      </c>
      <c r="AH699">
        <f t="shared" si="138"/>
        <v>6.5038967051078155E-5</v>
      </c>
    </row>
    <row r="700" spans="13:34" x14ac:dyDescent="0.45">
      <c r="M700">
        <f t="shared" si="132"/>
        <v>688</v>
      </c>
      <c r="N700" s="2">
        <f t="shared" si="129"/>
        <v>1.0475731805399648</v>
      </c>
      <c r="O700" s="3">
        <f t="shared" si="133"/>
        <v>1.1642005434702172</v>
      </c>
      <c r="P700" s="7">
        <f t="shared" si="134"/>
        <v>0.89982193052185611</v>
      </c>
      <c r="Q700" s="5">
        <f t="shared" si="135"/>
        <v>3.8460425793423471E-4</v>
      </c>
      <c r="AD700">
        <f t="shared" si="136"/>
        <v>688</v>
      </c>
      <c r="AE700" s="2">
        <f t="shared" si="130"/>
        <v>1.0475731805399648</v>
      </c>
      <c r="AF700" s="3">
        <f t="shared" si="137"/>
        <v>1.1642005434702172</v>
      </c>
      <c r="AG700" s="7">
        <f t="shared" si="131"/>
        <v>0.89982193052185611</v>
      </c>
      <c r="AH700">
        <f t="shared" si="138"/>
        <v>6.5043367150642632E-5</v>
      </c>
    </row>
    <row r="701" spans="13:34" x14ac:dyDescent="0.45">
      <c r="M701">
        <f t="shared" si="132"/>
        <v>689</v>
      </c>
      <c r="N701" s="2">
        <f t="shared" si="129"/>
        <v>1.0476440523035313</v>
      </c>
      <c r="O701" s="3">
        <f t="shared" si="133"/>
        <v>1.1644578375813064</v>
      </c>
      <c r="P701" s="7">
        <f t="shared" si="134"/>
        <v>0.89968397179548487</v>
      </c>
      <c r="Q701" s="5">
        <f t="shared" si="135"/>
        <v>3.8463027767446991E-4</v>
      </c>
      <c r="AD701">
        <f t="shared" si="136"/>
        <v>689</v>
      </c>
      <c r="AE701" s="2">
        <f t="shared" si="130"/>
        <v>1.0476440523035313</v>
      </c>
      <c r="AF701" s="3">
        <f t="shared" si="137"/>
        <v>1.1644578375813064</v>
      </c>
      <c r="AG701" s="7">
        <f t="shared" si="131"/>
        <v>0.89968397179548487</v>
      </c>
      <c r="AH701">
        <f t="shared" si="138"/>
        <v>6.5047767547888287E-5</v>
      </c>
    </row>
    <row r="702" spans="13:34" x14ac:dyDescent="0.45">
      <c r="M702">
        <f t="shared" si="132"/>
        <v>690</v>
      </c>
      <c r="N702" s="2">
        <f t="shared" si="129"/>
        <v>1.0477149288618053</v>
      </c>
      <c r="O702" s="3">
        <f t="shared" si="133"/>
        <v>1.1647151885556748</v>
      </c>
      <c r="P702" s="7">
        <f t="shared" si="134"/>
        <v>0.89954603422064261</v>
      </c>
      <c r="Q702" s="5">
        <f t="shared" si="135"/>
        <v>3.8465629917502588E-4</v>
      </c>
      <c r="AD702">
        <f t="shared" si="136"/>
        <v>690</v>
      </c>
      <c r="AE702" s="2">
        <f t="shared" si="130"/>
        <v>1.0477149288618053</v>
      </c>
      <c r="AF702" s="3">
        <f t="shared" si="137"/>
        <v>1.1647151885556748</v>
      </c>
      <c r="AG702" s="7">
        <f t="shared" si="131"/>
        <v>0.89954603422064261</v>
      </c>
      <c r="AH702">
        <f t="shared" si="138"/>
        <v>6.5052168242835258E-5</v>
      </c>
    </row>
    <row r="703" spans="13:34" x14ac:dyDescent="0.45">
      <c r="M703">
        <f t="shared" si="132"/>
        <v>691</v>
      </c>
      <c r="N703" s="2">
        <f t="shared" si="129"/>
        <v>1.047785810215111</v>
      </c>
      <c r="O703" s="3">
        <f t="shared" si="133"/>
        <v>1.1649725964058881</v>
      </c>
      <c r="P703" s="7">
        <f t="shared" si="134"/>
        <v>0.89940811779408747</v>
      </c>
      <c r="Q703" s="5">
        <f t="shared" si="135"/>
        <v>3.846823224360218E-4</v>
      </c>
      <c r="AD703">
        <f t="shared" si="136"/>
        <v>691</v>
      </c>
      <c r="AE703" s="2">
        <f t="shared" si="130"/>
        <v>1.047785810215111</v>
      </c>
      <c r="AF703" s="3">
        <f t="shared" si="137"/>
        <v>1.1649725964058881</v>
      </c>
      <c r="AG703" s="7">
        <f t="shared" si="131"/>
        <v>0.89940811779408747</v>
      </c>
      <c r="AH703">
        <f t="shared" si="138"/>
        <v>6.5056569235503686E-5</v>
      </c>
    </row>
    <row r="704" spans="13:34" x14ac:dyDescent="0.45">
      <c r="M704">
        <f t="shared" si="132"/>
        <v>692</v>
      </c>
      <c r="N704" s="2">
        <f t="shared" si="129"/>
        <v>1.0478566963637725</v>
      </c>
      <c r="O704" s="3">
        <f t="shared" si="133"/>
        <v>1.1652300611445168</v>
      </c>
      <c r="P704" s="7">
        <f t="shared" si="134"/>
        <v>0.89927022251257638</v>
      </c>
      <c r="Q704" s="5">
        <f t="shared" si="135"/>
        <v>3.8470834745757664E-4</v>
      </c>
      <c r="AD704">
        <f t="shared" si="136"/>
        <v>692</v>
      </c>
      <c r="AE704" s="2">
        <f t="shared" si="130"/>
        <v>1.0478566963637725</v>
      </c>
      <c r="AF704" s="3">
        <f t="shared" si="137"/>
        <v>1.1652300611445168</v>
      </c>
      <c r="AG704" s="7">
        <f t="shared" si="131"/>
        <v>0.89927022251257638</v>
      </c>
      <c r="AH704">
        <f t="shared" si="138"/>
        <v>6.5060970525913694E-5</v>
      </c>
    </row>
    <row r="705" spans="13:34" x14ac:dyDescent="0.45">
      <c r="M705">
        <f t="shared" si="132"/>
        <v>693</v>
      </c>
      <c r="N705" s="2">
        <f t="shared" si="129"/>
        <v>1.0479275873081149</v>
      </c>
      <c r="O705" s="3">
        <f t="shared" si="133"/>
        <v>1.1654875827841331</v>
      </c>
      <c r="P705" s="7">
        <f t="shared" si="134"/>
        <v>0.89913234837286793</v>
      </c>
      <c r="Q705" s="5">
        <f t="shared" si="135"/>
        <v>3.8473437423980963E-4</v>
      </c>
      <c r="AD705">
        <f t="shared" si="136"/>
        <v>693</v>
      </c>
      <c r="AE705" s="2">
        <f t="shared" si="130"/>
        <v>1.0479275873081149</v>
      </c>
      <c r="AF705" s="3">
        <f t="shared" si="137"/>
        <v>1.1654875827841331</v>
      </c>
      <c r="AG705" s="7">
        <f t="shared" si="131"/>
        <v>0.89913234837286793</v>
      </c>
      <c r="AH705">
        <f t="shared" si="138"/>
        <v>6.506537211408545E-5</v>
      </c>
    </row>
    <row r="706" spans="13:34" x14ac:dyDescent="0.45">
      <c r="M706">
        <f t="shared" si="132"/>
        <v>694</v>
      </c>
      <c r="N706" s="2">
        <f t="shared" si="129"/>
        <v>1.0479984830484623</v>
      </c>
      <c r="O706" s="3">
        <f t="shared" si="133"/>
        <v>1.1657451613373129</v>
      </c>
      <c r="P706" s="7">
        <f t="shared" si="134"/>
        <v>0.89899449537172038</v>
      </c>
      <c r="Q706" s="5">
        <f t="shared" si="135"/>
        <v>3.847604027828399E-4</v>
      </c>
      <c r="AD706">
        <f t="shared" si="136"/>
        <v>694</v>
      </c>
      <c r="AE706" s="2">
        <f t="shared" si="130"/>
        <v>1.0479984830484623</v>
      </c>
      <c r="AF706" s="3">
        <f t="shared" si="137"/>
        <v>1.1657451613373129</v>
      </c>
      <c r="AG706" s="7">
        <f t="shared" si="131"/>
        <v>0.89899449537172038</v>
      </c>
      <c r="AH706">
        <f t="shared" si="138"/>
        <v>6.5069774000039093E-5</v>
      </c>
    </row>
    <row r="707" spans="13:34" x14ac:dyDescent="0.45">
      <c r="M707">
        <f t="shared" si="132"/>
        <v>695</v>
      </c>
      <c r="N707" s="2">
        <f t="shared" si="129"/>
        <v>1.0480693835851393</v>
      </c>
      <c r="O707" s="3">
        <f t="shared" si="133"/>
        <v>1.1660027968166347</v>
      </c>
      <c r="P707" s="7">
        <f t="shared" si="134"/>
        <v>0.89885666350589255</v>
      </c>
      <c r="Q707" s="5">
        <f t="shared" si="135"/>
        <v>3.8478643308678651E-4</v>
      </c>
      <c r="AD707">
        <f t="shared" si="136"/>
        <v>695</v>
      </c>
      <c r="AE707" s="2">
        <f t="shared" si="130"/>
        <v>1.0480693835851393</v>
      </c>
      <c r="AF707" s="3">
        <f t="shared" si="137"/>
        <v>1.1660027968166347</v>
      </c>
      <c r="AG707" s="7">
        <f t="shared" si="131"/>
        <v>0.89885666350589255</v>
      </c>
      <c r="AH707">
        <f t="shared" si="138"/>
        <v>6.5074176183794774E-5</v>
      </c>
    </row>
    <row r="708" spans="13:34" x14ac:dyDescent="0.45">
      <c r="M708">
        <f t="shared" si="132"/>
        <v>696</v>
      </c>
      <c r="N708" s="2">
        <f t="shared" si="129"/>
        <v>1.0481402889184701</v>
      </c>
      <c r="O708" s="3">
        <f t="shared" si="133"/>
        <v>1.1662604892346777</v>
      </c>
      <c r="P708" s="7">
        <f t="shared" si="134"/>
        <v>0.89871885277214503</v>
      </c>
      <c r="Q708" s="5">
        <f t="shared" si="135"/>
        <v>3.8481246515176856E-4</v>
      </c>
      <c r="AD708">
        <f t="shared" si="136"/>
        <v>696</v>
      </c>
      <c r="AE708" s="2">
        <f t="shared" si="130"/>
        <v>1.0481402889184701</v>
      </c>
      <c r="AF708" s="3">
        <f t="shared" si="137"/>
        <v>1.1662604892346777</v>
      </c>
      <c r="AG708" s="7">
        <f t="shared" si="131"/>
        <v>0.89871885277214503</v>
      </c>
      <c r="AH708">
        <f t="shared" si="138"/>
        <v>6.5078578665372621E-5</v>
      </c>
    </row>
    <row r="709" spans="13:34" x14ac:dyDescent="0.45">
      <c r="M709">
        <f t="shared" si="132"/>
        <v>697</v>
      </c>
      <c r="N709" s="2">
        <f t="shared" si="129"/>
        <v>1.0482111990487792</v>
      </c>
      <c r="O709" s="3">
        <f t="shared" si="133"/>
        <v>1.166518238604028</v>
      </c>
      <c r="P709" s="7">
        <f t="shared" si="134"/>
        <v>0.89858106316723618</v>
      </c>
      <c r="Q709" s="5">
        <f t="shared" si="135"/>
        <v>3.848384989779052E-4</v>
      </c>
      <c r="AD709">
        <f t="shared" si="136"/>
        <v>697</v>
      </c>
      <c r="AE709" s="2">
        <f t="shared" si="130"/>
        <v>1.0482111990487792</v>
      </c>
      <c r="AF709" s="3">
        <f t="shared" si="137"/>
        <v>1.166518238604028</v>
      </c>
      <c r="AG709" s="7">
        <f t="shared" si="131"/>
        <v>0.89858106316723618</v>
      </c>
      <c r="AH709">
        <f t="shared" si="138"/>
        <v>6.5082981444792784E-5</v>
      </c>
    </row>
    <row r="710" spans="13:34" x14ac:dyDescent="0.45">
      <c r="M710">
        <f t="shared" si="132"/>
        <v>698</v>
      </c>
      <c r="N710" s="2">
        <f t="shared" si="129"/>
        <v>1.0482821139763916</v>
      </c>
      <c r="O710" s="3">
        <f t="shared" si="133"/>
        <v>1.1667760449372708</v>
      </c>
      <c r="P710" s="7">
        <f t="shared" si="134"/>
        <v>0.89844329468792805</v>
      </c>
      <c r="Q710" s="5">
        <f t="shared" si="135"/>
        <v>3.8486453456531563E-4</v>
      </c>
      <c r="AD710">
        <f t="shared" si="136"/>
        <v>698</v>
      </c>
      <c r="AE710" s="2">
        <f t="shared" si="130"/>
        <v>1.0482821139763916</v>
      </c>
      <c r="AF710" s="3">
        <f t="shared" si="137"/>
        <v>1.1667760449372708</v>
      </c>
      <c r="AG710" s="7">
        <f t="shared" si="131"/>
        <v>0.89844329468792805</v>
      </c>
      <c r="AH710">
        <f t="shared" si="138"/>
        <v>6.5087384522075431E-5</v>
      </c>
    </row>
    <row r="711" spans="13:34" x14ac:dyDescent="0.45">
      <c r="M711">
        <f t="shared" si="132"/>
        <v>699</v>
      </c>
      <c r="N711" s="2">
        <f t="shared" si="129"/>
        <v>1.0483530337016316</v>
      </c>
      <c r="O711" s="3">
        <f t="shared" si="133"/>
        <v>1.1670339082469956</v>
      </c>
      <c r="P711" s="7">
        <f t="shared" si="134"/>
        <v>0.89830554733098134</v>
      </c>
      <c r="Q711" s="5">
        <f t="shared" si="135"/>
        <v>3.8489057191411907E-4</v>
      </c>
      <c r="AD711">
        <f t="shared" si="136"/>
        <v>699</v>
      </c>
      <c r="AE711" s="2">
        <f t="shared" si="130"/>
        <v>1.0483530337016316</v>
      </c>
      <c r="AF711" s="3">
        <f t="shared" si="137"/>
        <v>1.1670339082469956</v>
      </c>
      <c r="AG711" s="7">
        <f t="shared" si="131"/>
        <v>0.89830554733098134</v>
      </c>
      <c r="AH711">
        <f t="shared" si="138"/>
        <v>6.5091787897240714E-5</v>
      </c>
    </row>
    <row r="712" spans="13:34" x14ac:dyDescent="0.45">
      <c r="M712">
        <f t="shared" si="132"/>
        <v>700</v>
      </c>
      <c r="N712" s="2">
        <f t="shared" si="129"/>
        <v>1.048423958224824</v>
      </c>
      <c r="O712" s="3">
        <f t="shared" si="133"/>
        <v>1.1672918285457943</v>
      </c>
      <c r="P712" s="7">
        <f t="shared" si="134"/>
        <v>0.89816782109315785</v>
      </c>
      <c r="Q712" s="5">
        <f t="shared" si="135"/>
        <v>3.8491661102443473E-4</v>
      </c>
      <c r="AD712">
        <f t="shared" si="136"/>
        <v>700</v>
      </c>
      <c r="AE712" s="2">
        <f t="shared" si="130"/>
        <v>1.048423958224824</v>
      </c>
      <c r="AF712" s="3">
        <f t="shared" si="137"/>
        <v>1.1672918285457943</v>
      </c>
      <c r="AG712" s="7">
        <f t="shared" si="131"/>
        <v>0.89816782109315785</v>
      </c>
      <c r="AH712">
        <f t="shared" si="138"/>
        <v>6.5096191570308799E-5</v>
      </c>
    </row>
    <row r="713" spans="13:34" x14ac:dyDescent="0.45">
      <c r="M713">
        <f t="shared" si="132"/>
        <v>701</v>
      </c>
      <c r="N713" s="2">
        <f t="shared" si="129"/>
        <v>1.0484948875462927</v>
      </c>
      <c r="O713" s="3">
        <f t="shared" si="133"/>
        <v>1.1675498058462623</v>
      </c>
      <c r="P713" s="7">
        <f t="shared" si="134"/>
        <v>0.89803011597121862</v>
      </c>
      <c r="Q713" s="5">
        <f t="shared" si="135"/>
        <v>3.8494265189638143E-4</v>
      </c>
      <c r="AD713">
        <f t="shared" si="136"/>
        <v>701</v>
      </c>
      <c r="AE713" s="2">
        <f t="shared" si="130"/>
        <v>1.0484948875462927</v>
      </c>
      <c r="AF713" s="3">
        <f t="shared" si="137"/>
        <v>1.1675498058462623</v>
      </c>
      <c r="AG713" s="7">
        <f t="shared" si="131"/>
        <v>0.89803011597121862</v>
      </c>
      <c r="AH713">
        <f t="shared" si="138"/>
        <v>6.5100595541299798E-5</v>
      </c>
    </row>
    <row r="714" spans="13:34" x14ac:dyDescent="0.45">
      <c r="M714">
        <f t="shared" si="132"/>
        <v>702</v>
      </c>
      <c r="N714" s="2">
        <f t="shared" si="129"/>
        <v>1.0485658216663629</v>
      </c>
      <c r="O714" s="3">
        <f t="shared" si="133"/>
        <v>1.167807840160997</v>
      </c>
      <c r="P714" s="7">
        <f t="shared" si="134"/>
        <v>0.89789243196192692</v>
      </c>
      <c r="Q714" s="5">
        <f t="shared" si="135"/>
        <v>3.8496869453007859E-4</v>
      </c>
      <c r="AD714">
        <f t="shared" si="136"/>
        <v>702</v>
      </c>
      <c r="AE714" s="2">
        <f t="shared" si="130"/>
        <v>1.0485658216663629</v>
      </c>
      <c r="AF714" s="3">
        <f t="shared" si="137"/>
        <v>1.167807840160997</v>
      </c>
      <c r="AG714" s="7">
        <f t="shared" si="131"/>
        <v>0.89789243196192692</v>
      </c>
      <c r="AH714">
        <f t="shared" si="138"/>
        <v>6.5104999810233877E-5</v>
      </c>
    </row>
    <row r="715" spans="13:34" x14ac:dyDescent="0.45">
      <c r="M715">
        <f t="shared" si="132"/>
        <v>703</v>
      </c>
      <c r="N715" s="2">
        <f t="shared" si="129"/>
        <v>1.048636760585359</v>
      </c>
      <c r="O715" s="3">
        <f t="shared" si="133"/>
        <v>1.1680659315025985</v>
      </c>
      <c r="P715" s="7">
        <f t="shared" si="134"/>
        <v>0.8977547690620461</v>
      </c>
      <c r="Q715" s="5">
        <f t="shared" si="135"/>
        <v>3.8499473892564544E-4</v>
      </c>
      <c r="AD715">
        <f t="shared" si="136"/>
        <v>703</v>
      </c>
      <c r="AE715" s="2">
        <f t="shared" si="130"/>
        <v>1.048636760585359</v>
      </c>
      <c r="AF715" s="3">
        <f t="shared" si="137"/>
        <v>1.1680659315025985</v>
      </c>
      <c r="AG715" s="7">
        <f t="shared" si="131"/>
        <v>0.8977547690620461</v>
      </c>
      <c r="AH715">
        <f t="shared" si="138"/>
        <v>6.5109404377131203E-5</v>
      </c>
    </row>
    <row r="716" spans="13:34" x14ac:dyDescent="0.45">
      <c r="M716">
        <f t="shared" si="132"/>
        <v>704</v>
      </c>
      <c r="N716" s="2">
        <f t="shared" si="129"/>
        <v>1.0487077043036062</v>
      </c>
      <c r="O716" s="3">
        <f t="shared" si="133"/>
        <v>1.1683240798836703</v>
      </c>
      <c r="P716" s="7">
        <f t="shared" si="134"/>
        <v>0.89761712726833953</v>
      </c>
      <c r="Q716" s="5">
        <f t="shared" si="135"/>
        <v>3.8502078508320116E-4</v>
      </c>
      <c r="AD716">
        <f t="shared" si="136"/>
        <v>704</v>
      </c>
      <c r="AE716" s="2">
        <f t="shared" si="130"/>
        <v>1.0487077043036062</v>
      </c>
      <c r="AF716" s="3">
        <f t="shared" si="137"/>
        <v>1.1683240798836703</v>
      </c>
      <c r="AG716" s="7">
        <f t="shared" si="131"/>
        <v>0.89761712726833953</v>
      </c>
      <c r="AH716">
        <f t="shared" si="138"/>
        <v>6.5113809242011954E-5</v>
      </c>
    </row>
    <row r="717" spans="13:34" x14ac:dyDescent="0.45">
      <c r="M717">
        <f t="shared" si="132"/>
        <v>705</v>
      </c>
      <c r="N717" s="2">
        <f t="shared" si="129"/>
        <v>1.0487786528214285</v>
      </c>
      <c r="O717" s="3">
        <f t="shared" si="133"/>
        <v>1.1685822853168184</v>
      </c>
      <c r="P717" s="7">
        <f t="shared" si="134"/>
        <v>0.89747950657757103</v>
      </c>
      <c r="Q717" s="5">
        <f t="shared" si="135"/>
        <v>3.8504683300286487E-4</v>
      </c>
      <c r="AD717">
        <f t="shared" si="136"/>
        <v>705</v>
      </c>
      <c r="AE717" s="2">
        <f t="shared" si="130"/>
        <v>1.0487786528214285</v>
      </c>
      <c r="AF717" s="3">
        <f t="shared" si="137"/>
        <v>1.1685822853168184</v>
      </c>
      <c r="AG717" s="7">
        <f t="shared" si="131"/>
        <v>0.89747950657757103</v>
      </c>
      <c r="AH717">
        <f t="shared" si="138"/>
        <v>6.5118214404896258E-5</v>
      </c>
    </row>
    <row r="718" spans="13:34" x14ac:dyDescent="0.45">
      <c r="M718">
        <f t="shared" si="132"/>
        <v>706</v>
      </c>
      <c r="N718" s="2">
        <f t="shared" ref="N718:N781" si="139">$N$13*(1+$N$5)^M717</f>
        <v>1.0488496061391508</v>
      </c>
      <c r="O718" s="3">
        <f t="shared" si="133"/>
        <v>1.168840547814652</v>
      </c>
      <c r="P718" s="7">
        <f t="shared" si="134"/>
        <v>0.89734190698650484</v>
      </c>
      <c r="Q718" s="5">
        <f t="shared" si="135"/>
        <v>3.8507288268475588E-4</v>
      </c>
      <c r="AD718">
        <f t="shared" si="136"/>
        <v>706</v>
      </c>
      <c r="AE718" s="2">
        <f t="shared" ref="AE718:AE781" si="140">$N$13*(1+$N$5)^AD717</f>
        <v>1.0488496061391508</v>
      </c>
      <c r="AF718" s="3">
        <f t="shared" si="137"/>
        <v>1.168840547814652</v>
      </c>
      <c r="AG718" s="7">
        <f t="shared" ref="AG718:AG781" si="141">AE718/AF718</f>
        <v>0.89734190698650484</v>
      </c>
      <c r="AH718">
        <f t="shared" si="138"/>
        <v>6.5122619865804293E-5</v>
      </c>
    </row>
    <row r="719" spans="13:34" x14ac:dyDescent="0.45">
      <c r="M719">
        <f t="shared" ref="M719:M782" si="142">M718+1</f>
        <v>707</v>
      </c>
      <c r="N719" s="2">
        <f t="shared" si="139"/>
        <v>1.048920564257098</v>
      </c>
      <c r="O719" s="3">
        <f t="shared" ref="O719:O782" si="143">(1+$N$6)^M719</f>
        <v>1.1690988673897817</v>
      </c>
      <c r="P719" s="7">
        <f t="shared" ref="P719:P782" si="144">N719/O719</f>
        <v>0.8972043284919069</v>
      </c>
      <c r="Q719" s="5">
        <f t="shared" ref="Q719:Q782" si="145">$Q$13*N719</f>
        <v>3.8509893412899335E-4</v>
      </c>
      <c r="AD719">
        <f t="shared" ref="AD719:AD782" si="146">AD718+1</f>
        <v>707</v>
      </c>
      <c r="AE719" s="2">
        <f t="shared" si="140"/>
        <v>1.048920564257098</v>
      </c>
      <c r="AF719" s="3">
        <f t="shared" ref="AF719:AF782" si="147">(1+$N$6)^AD719</f>
        <v>1.1690988673897817</v>
      </c>
      <c r="AG719" s="7">
        <f t="shared" si="141"/>
        <v>0.8972043284919069</v>
      </c>
      <c r="AH719">
        <f t="shared" ref="AH719:AH782" si="148">$AH$13*AE719</f>
        <v>6.5127025624756225E-5</v>
      </c>
    </row>
    <row r="720" spans="13:34" x14ac:dyDescent="0.45">
      <c r="M720">
        <f t="shared" si="142"/>
        <v>708</v>
      </c>
      <c r="N720" s="2">
        <f t="shared" si="139"/>
        <v>1.0489915271755947</v>
      </c>
      <c r="O720" s="3">
        <f t="shared" si="143"/>
        <v>1.1693572440548226</v>
      </c>
      <c r="P720" s="7">
        <f t="shared" si="144"/>
        <v>0.89706677109054211</v>
      </c>
      <c r="Q720" s="5">
        <f t="shared" si="145"/>
        <v>3.8512498733569647E-4</v>
      </c>
      <c r="AD720">
        <f t="shared" si="146"/>
        <v>708</v>
      </c>
      <c r="AE720" s="2">
        <f t="shared" si="140"/>
        <v>1.0489915271755947</v>
      </c>
      <c r="AF720" s="3">
        <f t="shared" si="147"/>
        <v>1.1693572440548226</v>
      </c>
      <c r="AG720" s="7">
        <f t="shared" si="141"/>
        <v>0.89706677109054211</v>
      </c>
      <c r="AH720">
        <f t="shared" si="148"/>
        <v>6.5131431681772194E-5</v>
      </c>
    </row>
    <row r="721" spans="13:34" x14ac:dyDescent="0.45">
      <c r="M721">
        <f t="shared" si="142"/>
        <v>709</v>
      </c>
      <c r="N721" s="2">
        <f t="shared" si="139"/>
        <v>1.0490624948949656</v>
      </c>
      <c r="O721" s="3">
        <f t="shared" si="143"/>
        <v>1.1696156778223921</v>
      </c>
      <c r="P721" s="7">
        <f t="shared" si="144"/>
        <v>0.89692923477917619</v>
      </c>
      <c r="Q721" s="5">
        <f t="shared" si="145"/>
        <v>3.8515104230498447E-4</v>
      </c>
      <c r="AD721">
        <f t="shared" si="146"/>
        <v>709</v>
      </c>
      <c r="AE721" s="2">
        <f t="shared" si="140"/>
        <v>1.0490624948949656</v>
      </c>
      <c r="AF721" s="3">
        <f t="shared" si="147"/>
        <v>1.1696156778223921</v>
      </c>
      <c r="AG721" s="7">
        <f t="shared" si="141"/>
        <v>0.89692923477917619</v>
      </c>
      <c r="AH721">
        <f t="shared" si="148"/>
        <v>6.5135838036872365E-5</v>
      </c>
    </row>
    <row r="722" spans="13:34" x14ac:dyDescent="0.45">
      <c r="M722">
        <f t="shared" si="142"/>
        <v>710</v>
      </c>
      <c r="N722" s="2">
        <f t="shared" si="139"/>
        <v>1.0491334674155357</v>
      </c>
      <c r="O722" s="3">
        <f t="shared" si="143"/>
        <v>1.1698741687051093</v>
      </c>
      <c r="P722" s="7">
        <f t="shared" si="144"/>
        <v>0.89679171955457648</v>
      </c>
      <c r="Q722" s="5">
        <f t="shared" si="145"/>
        <v>3.851770990369767E-4</v>
      </c>
      <c r="AD722">
        <f t="shared" si="146"/>
        <v>710</v>
      </c>
      <c r="AE722" s="2">
        <f t="shared" si="140"/>
        <v>1.0491334674155357</v>
      </c>
      <c r="AF722" s="3">
        <f t="shared" si="147"/>
        <v>1.1698741687051093</v>
      </c>
      <c r="AG722" s="7">
        <f t="shared" si="141"/>
        <v>0.89679171955457648</v>
      </c>
      <c r="AH722">
        <f t="shared" si="148"/>
        <v>6.5140244690076946E-5</v>
      </c>
    </row>
    <row r="723" spans="13:34" x14ac:dyDescent="0.45">
      <c r="M723">
        <f t="shared" si="142"/>
        <v>711</v>
      </c>
      <c r="N723" s="2">
        <f t="shared" si="139"/>
        <v>1.0492044447376299</v>
      </c>
      <c r="O723" s="3">
        <f t="shared" si="143"/>
        <v>1.1701327167155973</v>
      </c>
      <c r="P723" s="7">
        <f t="shared" si="144"/>
        <v>0.89665422541350992</v>
      </c>
      <c r="Q723" s="5">
        <f t="shared" si="145"/>
        <v>3.8520315753179244E-4</v>
      </c>
      <c r="AD723">
        <f t="shared" si="146"/>
        <v>711</v>
      </c>
      <c r="AE723" s="2">
        <f t="shared" si="140"/>
        <v>1.0492044447376299</v>
      </c>
      <c r="AF723" s="3">
        <f t="shared" si="147"/>
        <v>1.1701327167155973</v>
      </c>
      <c r="AG723" s="7">
        <f t="shared" si="141"/>
        <v>0.89665422541350992</v>
      </c>
      <c r="AH723">
        <f t="shared" si="148"/>
        <v>6.5144651641406063E-5</v>
      </c>
    </row>
    <row r="724" spans="13:34" x14ac:dyDescent="0.45">
      <c r="M724">
        <f t="shared" si="142"/>
        <v>712</v>
      </c>
      <c r="N724" s="2">
        <f t="shared" si="139"/>
        <v>1.0492754268615727</v>
      </c>
      <c r="O724" s="3">
        <f t="shared" si="143"/>
        <v>1.1703913218664819</v>
      </c>
      <c r="P724" s="7">
        <f t="shared" si="144"/>
        <v>0.89651675235274342</v>
      </c>
      <c r="Q724" s="5">
        <f t="shared" si="145"/>
        <v>3.8522921778955083E-4</v>
      </c>
      <c r="AD724">
        <f t="shared" si="146"/>
        <v>712</v>
      </c>
      <c r="AE724" s="2">
        <f t="shared" si="140"/>
        <v>1.0492754268615727</v>
      </c>
      <c r="AF724" s="3">
        <f t="shared" si="147"/>
        <v>1.1703913218664819</v>
      </c>
      <c r="AG724" s="7">
        <f t="shared" si="141"/>
        <v>0.89651675235274342</v>
      </c>
      <c r="AH724">
        <f t="shared" si="148"/>
        <v>6.5149058890879907E-5</v>
      </c>
    </row>
    <row r="725" spans="13:34" x14ac:dyDescent="0.45">
      <c r="M725">
        <f t="shared" si="142"/>
        <v>713</v>
      </c>
      <c r="N725" s="2">
        <f t="shared" si="139"/>
        <v>1.0493464137876893</v>
      </c>
      <c r="O725" s="3">
        <f t="shared" si="143"/>
        <v>1.170649984170391</v>
      </c>
      <c r="P725" s="7">
        <f t="shared" si="144"/>
        <v>0.89637930036904556</v>
      </c>
      <c r="Q725" s="5">
        <f t="shared" si="145"/>
        <v>3.852552798103712E-4</v>
      </c>
      <c r="AD725">
        <f t="shared" si="146"/>
        <v>713</v>
      </c>
      <c r="AE725" s="2">
        <f t="shared" si="140"/>
        <v>1.0493464137876893</v>
      </c>
      <c r="AF725" s="3">
        <f t="shared" si="147"/>
        <v>1.170649984170391</v>
      </c>
      <c r="AG725" s="7">
        <f t="shared" si="141"/>
        <v>0.89637930036904556</v>
      </c>
      <c r="AH725">
        <f t="shared" si="148"/>
        <v>6.515346643851866E-5</v>
      </c>
    </row>
    <row r="726" spans="13:34" x14ac:dyDescent="0.45">
      <c r="M726">
        <f t="shared" si="142"/>
        <v>714</v>
      </c>
      <c r="N726" s="2">
        <f t="shared" si="139"/>
        <v>1.0494174055163041</v>
      </c>
      <c r="O726" s="3">
        <f t="shared" si="143"/>
        <v>1.1709087036399566</v>
      </c>
      <c r="P726" s="7">
        <f t="shared" si="144"/>
        <v>0.89624186945918383</v>
      </c>
      <c r="Q726" s="5">
        <f t="shared" si="145"/>
        <v>3.8528134359437269E-4</v>
      </c>
      <c r="AD726">
        <f t="shared" si="146"/>
        <v>714</v>
      </c>
      <c r="AE726" s="2">
        <f t="shared" si="140"/>
        <v>1.0494174055163041</v>
      </c>
      <c r="AF726" s="3">
        <f t="shared" si="147"/>
        <v>1.1709087036399566</v>
      </c>
      <c r="AG726" s="7">
        <f t="shared" si="141"/>
        <v>0.89624186945918383</v>
      </c>
      <c r="AH726">
        <f t="shared" si="148"/>
        <v>6.5157874284342432E-5</v>
      </c>
    </row>
    <row r="727" spans="13:34" x14ac:dyDescent="0.45">
      <c r="M727">
        <f t="shared" si="142"/>
        <v>715</v>
      </c>
      <c r="N727" s="2">
        <f t="shared" si="139"/>
        <v>1.0494884020477424</v>
      </c>
      <c r="O727" s="3">
        <f t="shared" si="143"/>
        <v>1.1711674802878111</v>
      </c>
      <c r="P727" s="7">
        <f t="shared" si="144"/>
        <v>0.89610445961992857</v>
      </c>
      <c r="Q727" s="5">
        <f t="shared" si="145"/>
        <v>3.8530740914167474E-4</v>
      </c>
      <c r="AD727">
        <f t="shared" si="146"/>
        <v>715</v>
      </c>
      <c r="AE727" s="2">
        <f t="shared" si="140"/>
        <v>1.0494884020477424</v>
      </c>
      <c r="AF727" s="3">
        <f t="shared" si="147"/>
        <v>1.1711674802878111</v>
      </c>
      <c r="AG727" s="7">
        <f t="shared" si="141"/>
        <v>0.89610445961992857</v>
      </c>
      <c r="AH727">
        <f t="shared" si="148"/>
        <v>6.5162282428371458E-5</v>
      </c>
    </row>
    <row r="728" spans="13:34" x14ac:dyDescent="0.45">
      <c r="M728">
        <f t="shared" si="142"/>
        <v>716</v>
      </c>
      <c r="N728" s="2">
        <f t="shared" si="139"/>
        <v>1.0495594033823292</v>
      </c>
      <c r="O728" s="3">
        <f t="shared" si="143"/>
        <v>1.1714263141265921</v>
      </c>
      <c r="P728" s="7">
        <f t="shared" si="144"/>
        <v>0.89596707084804894</v>
      </c>
      <c r="Q728" s="5">
        <f t="shared" si="145"/>
        <v>3.8533347645239671E-4</v>
      </c>
      <c r="AD728">
        <f t="shared" si="146"/>
        <v>716</v>
      </c>
      <c r="AE728" s="2">
        <f t="shared" si="140"/>
        <v>1.0495594033823292</v>
      </c>
      <c r="AF728" s="3">
        <f t="shared" si="147"/>
        <v>1.1714263141265921</v>
      </c>
      <c r="AG728" s="7">
        <f t="shared" si="141"/>
        <v>0.89596707084804894</v>
      </c>
      <c r="AH728">
        <f t="shared" si="148"/>
        <v>6.5166690870625905E-5</v>
      </c>
    </row>
    <row r="729" spans="13:34" x14ac:dyDescent="0.45">
      <c r="M729">
        <f t="shared" si="142"/>
        <v>717</v>
      </c>
      <c r="N729" s="2">
        <f t="shared" si="139"/>
        <v>1.0496304095203894</v>
      </c>
      <c r="O729" s="3">
        <f t="shared" si="143"/>
        <v>1.1716852051689395</v>
      </c>
      <c r="P729" s="7">
        <f t="shared" si="144"/>
        <v>0.8958297031403144</v>
      </c>
      <c r="Q729" s="5">
        <f t="shared" si="145"/>
        <v>3.853595455266578E-4</v>
      </c>
      <c r="AD729">
        <f t="shared" si="146"/>
        <v>717</v>
      </c>
      <c r="AE729" s="2">
        <f t="shared" si="140"/>
        <v>1.0496304095203894</v>
      </c>
      <c r="AF729" s="3">
        <f t="shared" si="147"/>
        <v>1.1716852051689395</v>
      </c>
      <c r="AG729" s="7">
        <f t="shared" si="141"/>
        <v>0.8958297031403144</v>
      </c>
      <c r="AH729">
        <f t="shared" si="148"/>
        <v>6.5171099611125951E-5</v>
      </c>
    </row>
    <row r="730" spans="13:34" x14ac:dyDescent="0.45">
      <c r="M730">
        <f t="shared" si="142"/>
        <v>718</v>
      </c>
      <c r="N730" s="2">
        <f t="shared" si="139"/>
        <v>1.0497014204622479</v>
      </c>
      <c r="O730" s="3">
        <f t="shared" si="143"/>
        <v>1.1719441534274946</v>
      </c>
      <c r="P730" s="7">
        <f t="shared" si="144"/>
        <v>0.89569235649349599</v>
      </c>
      <c r="Q730" s="5">
        <f t="shared" si="145"/>
        <v>3.8538561636457729E-4</v>
      </c>
      <c r="AD730">
        <f t="shared" si="146"/>
        <v>718</v>
      </c>
      <c r="AE730" s="2">
        <f t="shared" si="140"/>
        <v>1.0497014204622479</v>
      </c>
      <c r="AF730" s="3">
        <f t="shared" si="147"/>
        <v>1.1719441534274946</v>
      </c>
      <c r="AG730" s="7">
        <f t="shared" si="141"/>
        <v>0.89569235649349599</v>
      </c>
      <c r="AH730">
        <f t="shared" si="148"/>
        <v>6.517550864989175E-5</v>
      </c>
    </row>
    <row r="731" spans="13:34" x14ac:dyDescent="0.45">
      <c r="M731">
        <f t="shared" si="142"/>
        <v>719</v>
      </c>
      <c r="N731" s="2">
        <f t="shared" si="139"/>
        <v>1.0497724362082295</v>
      </c>
      <c r="O731" s="3">
        <f t="shared" si="143"/>
        <v>1.1722031589149031</v>
      </c>
      <c r="P731" s="7">
        <f t="shared" si="144"/>
        <v>0.89555503090436428</v>
      </c>
      <c r="Q731" s="5">
        <f t="shared" si="145"/>
        <v>3.8541168896627449E-4</v>
      </c>
      <c r="AD731">
        <f t="shared" si="146"/>
        <v>719</v>
      </c>
      <c r="AE731" s="2">
        <f t="shared" si="140"/>
        <v>1.0497724362082295</v>
      </c>
      <c r="AF731" s="3">
        <f t="shared" si="147"/>
        <v>1.1722031589149031</v>
      </c>
      <c r="AG731" s="7">
        <f t="shared" si="141"/>
        <v>0.89555503090436428</v>
      </c>
      <c r="AH731">
        <f t="shared" si="148"/>
        <v>6.517991798694348E-5</v>
      </c>
    </row>
    <row r="732" spans="13:34" x14ac:dyDescent="0.45">
      <c r="M732">
        <f t="shared" si="142"/>
        <v>720</v>
      </c>
      <c r="N732" s="2">
        <f t="shared" si="139"/>
        <v>1.0498434567586594</v>
      </c>
      <c r="O732" s="3">
        <f t="shared" si="143"/>
        <v>1.1724622216438123</v>
      </c>
      <c r="P732" s="7">
        <f t="shared" si="144"/>
        <v>0.8954177263696913</v>
      </c>
      <c r="Q732" s="5">
        <f t="shared" si="145"/>
        <v>3.8543776333186883E-4</v>
      </c>
      <c r="AD732">
        <f t="shared" si="146"/>
        <v>720</v>
      </c>
      <c r="AE732" s="2">
        <f t="shared" si="140"/>
        <v>1.0498434567586594</v>
      </c>
      <c r="AF732" s="3">
        <f t="shared" si="147"/>
        <v>1.1724622216438123</v>
      </c>
      <c r="AG732" s="7">
        <f t="shared" si="141"/>
        <v>0.8954177263696913</v>
      </c>
      <c r="AH732">
        <f t="shared" si="148"/>
        <v>6.5184327622301336E-5</v>
      </c>
    </row>
    <row r="733" spans="13:34" x14ac:dyDescent="0.45">
      <c r="M733">
        <f t="shared" si="142"/>
        <v>721</v>
      </c>
      <c r="N733" s="2">
        <f t="shared" si="139"/>
        <v>1.0499144821138624</v>
      </c>
      <c r="O733" s="3">
        <f t="shared" si="143"/>
        <v>1.1727213416268736</v>
      </c>
      <c r="P733" s="7">
        <f t="shared" si="144"/>
        <v>0.89528044288624808</v>
      </c>
      <c r="Q733" s="5">
        <f t="shared" si="145"/>
        <v>3.8546383946147945E-4</v>
      </c>
      <c r="AD733">
        <f t="shared" si="146"/>
        <v>721</v>
      </c>
      <c r="AE733" s="2">
        <f t="shared" si="140"/>
        <v>1.0499144821138624</v>
      </c>
      <c r="AF733" s="3">
        <f t="shared" si="147"/>
        <v>1.1727213416268736</v>
      </c>
      <c r="AG733" s="7">
        <f t="shared" si="141"/>
        <v>0.89528044288624808</v>
      </c>
      <c r="AH733">
        <f t="shared" si="148"/>
        <v>6.5188737555985484E-5</v>
      </c>
    </row>
    <row r="734" spans="13:34" x14ac:dyDescent="0.45">
      <c r="M734">
        <f t="shared" si="142"/>
        <v>722</v>
      </c>
      <c r="N734" s="2">
        <f t="shared" si="139"/>
        <v>1.0499855122741639</v>
      </c>
      <c r="O734" s="3">
        <f t="shared" si="143"/>
        <v>1.1729805188767399</v>
      </c>
      <c r="P734" s="7">
        <f t="shared" si="144"/>
        <v>0.89514318045080787</v>
      </c>
      <c r="Q734" s="5">
        <f t="shared" si="145"/>
        <v>3.8548991735522583E-4</v>
      </c>
      <c r="AD734">
        <f t="shared" si="146"/>
        <v>722</v>
      </c>
      <c r="AE734" s="2">
        <f t="shared" si="140"/>
        <v>1.0499855122741639</v>
      </c>
      <c r="AF734" s="3">
        <f t="shared" si="147"/>
        <v>1.1729805188767399</v>
      </c>
      <c r="AG734" s="7">
        <f t="shared" si="141"/>
        <v>0.89514318045080787</v>
      </c>
      <c r="AH734">
        <f t="shared" si="148"/>
        <v>6.5193147788016129E-5</v>
      </c>
    </row>
    <row r="735" spans="13:34" x14ac:dyDescent="0.45">
      <c r="M735">
        <f t="shared" si="142"/>
        <v>723</v>
      </c>
      <c r="N735" s="2">
        <f t="shared" si="139"/>
        <v>1.0500565472398891</v>
      </c>
      <c r="O735" s="3">
        <f t="shared" si="143"/>
        <v>1.1732397534060679</v>
      </c>
      <c r="P735" s="7">
        <f t="shared" si="144"/>
        <v>0.89500593906014358</v>
      </c>
      <c r="Q735" s="5">
        <f t="shared" si="145"/>
        <v>3.8551599701322741E-4</v>
      </c>
      <c r="AD735">
        <f t="shared" si="146"/>
        <v>723</v>
      </c>
      <c r="AE735" s="2">
        <f t="shared" si="140"/>
        <v>1.0500565472398891</v>
      </c>
      <c r="AF735" s="3">
        <f t="shared" si="147"/>
        <v>1.1732397534060679</v>
      </c>
      <c r="AG735" s="7">
        <f t="shared" si="141"/>
        <v>0.89500593906014358</v>
      </c>
      <c r="AH735">
        <f t="shared" si="148"/>
        <v>6.5197558318413453E-5</v>
      </c>
    </row>
    <row r="736" spans="13:34" x14ac:dyDescent="0.45">
      <c r="M736">
        <f t="shared" si="142"/>
        <v>724</v>
      </c>
      <c r="N736" s="2">
        <f t="shared" si="139"/>
        <v>1.0501275870113624</v>
      </c>
      <c r="O736" s="3">
        <f t="shared" si="143"/>
        <v>1.173499045227516</v>
      </c>
      <c r="P736" s="7">
        <f t="shared" si="144"/>
        <v>0.89486871871102835</v>
      </c>
      <c r="Q736" s="5">
        <f t="shared" si="145"/>
        <v>3.8554207843560334E-4</v>
      </c>
      <c r="AD736">
        <f t="shared" si="146"/>
        <v>724</v>
      </c>
      <c r="AE736" s="2">
        <f t="shared" si="140"/>
        <v>1.0501275870113624</v>
      </c>
      <c r="AF736" s="3">
        <f t="shared" si="147"/>
        <v>1.173499045227516</v>
      </c>
      <c r="AG736" s="7">
        <f t="shared" si="141"/>
        <v>0.89486871871102835</v>
      </c>
      <c r="AH736">
        <f t="shared" si="148"/>
        <v>6.5201969147197608E-5</v>
      </c>
    </row>
    <row r="737" spans="13:34" x14ac:dyDescent="0.45">
      <c r="M737">
        <f t="shared" si="142"/>
        <v>725</v>
      </c>
      <c r="N737" s="2">
        <f t="shared" si="139"/>
        <v>1.0501986315889096</v>
      </c>
      <c r="O737" s="3">
        <f t="shared" si="143"/>
        <v>1.1737583943537464</v>
      </c>
      <c r="P737" s="7">
        <f t="shared" si="144"/>
        <v>0.89473151940023654</v>
      </c>
      <c r="Q737" s="5">
        <f t="shared" si="145"/>
        <v>3.8556816162247309E-4</v>
      </c>
      <c r="AD737">
        <f t="shared" si="146"/>
        <v>725</v>
      </c>
      <c r="AE737" s="2">
        <f t="shared" si="140"/>
        <v>1.0501986315889096</v>
      </c>
      <c r="AF737" s="3">
        <f t="shared" si="147"/>
        <v>1.1737583943537464</v>
      </c>
      <c r="AG737" s="7">
        <f t="shared" si="141"/>
        <v>0.89473151940023654</v>
      </c>
      <c r="AH737">
        <f t="shared" si="148"/>
        <v>6.5206380274388827E-5</v>
      </c>
    </row>
    <row r="738" spans="13:34" x14ac:dyDescent="0.45">
      <c r="M738">
        <f t="shared" si="142"/>
        <v>726</v>
      </c>
      <c r="N738" s="2">
        <f t="shared" si="139"/>
        <v>1.0502696809728556</v>
      </c>
      <c r="O738" s="3">
        <f t="shared" si="143"/>
        <v>1.174017800797424</v>
      </c>
      <c r="P738" s="7">
        <f t="shared" si="144"/>
        <v>0.89459434112454217</v>
      </c>
      <c r="Q738" s="5">
        <f t="shared" si="145"/>
        <v>3.8559424657395603E-4</v>
      </c>
      <c r="AD738">
        <f t="shared" si="146"/>
        <v>726</v>
      </c>
      <c r="AE738" s="2">
        <f t="shared" si="140"/>
        <v>1.0502696809728556</v>
      </c>
      <c r="AF738" s="3">
        <f t="shared" si="147"/>
        <v>1.174017800797424</v>
      </c>
      <c r="AG738" s="7">
        <f t="shared" si="141"/>
        <v>0.89459434112454217</v>
      </c>
      <c r="AH738">
        <f t="shared" si="148"/>
        <v>6.5210791700007263E-5</v>
      </c>
    </row>
    <row r="739" spans="13:34" x14ac:dyDescent="0.45">
      <c r="M739">
        <f t="shared" si="142"/>
        <v>727</v>
      </c>
      <c r="N739" s="2">
        <f t="shared" si="139"/>
        <v>1.0503407351635259</v>
      </c>
      <c r="O739" s="3">
        <f t="shared" si="143"/>
        <v>1.1742772645712163</v>
      </c>
      <c r="P739" s="7">
        <f t="shared" si="144"/>
        <v>0.89445718388072049</v>
      </c>
      <c r="Q739" s="5">
        <f t="shared" si="145"/>
        <v>3.856203332901717E-4</v>
      </c>
      <c r="AD739">
        <f t="shared" si="146"/>
        <v>727</v>
      </c>
      <c r="AE739" s="2">
        <f t="shared" si="140"/>
        <v>1.0503407351635259</v>
      </c>
      <c r="AF739" s="3">
        <f t="shared" si="147"/>
        <v>1.1742772645712163</v>
      </c>
      <c r="AG739" s="7">
        <f t="shared" si="141"/>
        <v>0.89445718388072049</v>
      </c>
      <c r="AH739">
        <f t="shared" si="148"/>
        <v>6.5215203424073151E-5</v>
      </c>
    </row>
    <row r="740" spans="13:34" x14ac:dyDescent="0.45">
      <c r="M740">
        <f t="shared" si="142"/>
        <v>728</v>
      </c>
      <c r="N740" s="2">
        <f t="shared" si="139"/>
        <v>1.050411794161245</v>
      </c>
      <c r="O740" s="3">
        <f t="shared" si="143"/>
        <v>1.1745367856877924</v>
      </c>
      <c r="P740" s="7">
        <f t="shared" si="144"/>
        <v>0.89432004766554707</v>
      </c>
      <c r="Q740" s="5">
        <f t="shared" si="145"/>
        <v>3.8564642177123915E-4</v>
      </c>
      <c r="AD740">
        <f t="shared" si="146"/>
        <v>728</v>
      </c>
      <c r="AE740" s="2">
        <f t="shared" si="140"/>
        <v>1.050411794161245</v>
      </c>
      <c r="AF740" s="3">
        <f t="shared" si="147"/>
        <v>1.1745367856877924</v>
      </c>
      <c r="AG740" s="7">
        <f t="shared" si="141"/>
        <v>0.89432004766554707</v>
      </c>
      <c r="AH740">
        <f t="shared" si="148"/>
        <v>6.5219615446606615E-5</v>
      </c>
    </row>
    <row r="741" spans="13:34" x14ac:dyDescent="0.45">
      <c r="M741">
        <f t="shared" si="142"/>
        <v>729</v>
      </c>
      <c r="N741" s="2">
        <f t="shared" si="139"/>
        <v>1.0504828579663386</v>
      </c>
      <c r="O741" s="3">
        <f t="shared" si="143"/>
        <v>1.1747963641598267</v>
      </c>
      <c r="P741" s="7">
        <f t="shared" si="144"/>
        <v>0.89418293247579739</v>
      </c>
      <c r="Q741" s="5">
        <f t="shared" si="145"/>
        <v>3.8567251201727801E-4</v>
      </c>
      <c r="AD741">
        <f t="shared" si="146"/>
        <v>729</v>
      </c>
      <c r="AE741" s="2">
        <f t="shared" si="140"/>
        <v>1.0504828579663386</v>
      </c>
      <c r="AF741" s="3">
        <f t="shared" si="147"/>
        <v>1.1747963641598267</v>
      </c>
      <c r="AG741" s="7">
        <f t="shared" si="141"/>
        <v>0.89418293247579739</v>
      </c>
      <c r="AH741">
        <f t="shared" si="148"/>
        <v>6.5224027767627889E-5</v>
      </c>
    </row>
    <row r="742" spans="13:34" x14ac:dyDescent="0.45">
      <c r="M742">
        <f t="shared" si="142"/>
        <v>730</v>
      </c>
      <c r="N742" s="2">
        <f t="shared" si="139"/>
        <v>1.0505539265791317</v>
      </c>
      <c r="O742" s="3">
        <f t="shared" si="143"/>
        <v>1.1750559999999945</v>
      </c>
      <c r="P742" s="7">
        <f t="shared" si="144"/>
        <v>0.89404583830824791</v>
      </c>
      <c r="Q742" s="5">
        <f t="shared" si="145"/>
        <v>3.8569860402840761E-4</v>
      </c>
      <c r="AD742">
        <f t="shared" si="146"/>
        <v>730</v>
      </c>
      <c r="AE742" s="2">
        <f t="shared" si="140"/>
        <v>1.0505539265791317</v>
      </c>
      <c r="AF742" s="3">
        <f t="shared" si="147"/>
        <v>1.1750559999999945</v>
      </c>
      <c r="AG742" s="7">
        <f t="shared" si="141"/>
        <v>0.89404583830824791</v>
      </c>
      <c r="AH742">
        <f t="shared" si="148"/>
        <v>6.5228440387157167E-5</v>
      </c>
    </row>
    <row r="743" spans="13:34" x14ac:dyDescent="0.45">
      <c r="M743">
        <f t="shared" si="142"/>
        <v>731</v>
      </c>
      <c r="N743" s="2">
        <f t="shared" si="139"/>
        <v>1.0506249999999497</v>
      </c>
      <c r="O743" s="3">
        <f t="shared" si="143"/>
        <v>1.1753156932209743</v>
      </c>
      <c r="P743" s="7">
        <f t="shared" si="144"/>
        <v>0.89390876515967599</v>
      </c>
      <c r="Q743" s="5">
        <f t="shared" si="145"/>
        <v>3.8572469780474741E-4</v>
      </c>
      <c r="AD743">
        <f t="shared" si="146"/>
        <v>731</v>
      </c>
      <c r="AE743" s="2">
        <f t="shared" si="140"/>
        <v>1.0506249999999497</v>
      </c>
      <c r="AF743" s="3">
        <f t="shared" si="147"/>
        <v>1.1753156932209743</v>
      </c>
      <c r="AG743" s="7">
        <f t="shared" si="141"/>
        <v>0.89390876515967599</v>
      </c>
      <c r="AH743">
        <f t="shared" si="148"/>
        <v>6.5232853305214629E-5</v>
      </c>
    </row>
    <row r="744" spans="13:34" x14ac:dyDescent="0.45">
      <c r="M744">
        <f t="shared" si="142"/>
        <v>732</v>
      </c>
      <c r="N744" s="2">
        <f t="shared" si="139"/>
        <v>1.0506960782291181</v>
      </c>
      <c r="O744" s="3">
        <f t="shared" si="143"/>
        <v>1.1755754438354478</v>
      </c>
      <c r="P744" s="7">
        <f t="shared" si="144"/>
        <v>0.89377171302685898</v>
      </c>
      <c r="Q744" s="5">
        <f t="shared" si="145"/>
        <v>3.8575079334641685E-4</v>
      </c>
      <c r="AD744">
        <f t="shared" si="146"/>
        <v>732</v>
      </c>
      <c r="AE744" s="2">
        <f t="shared" si="140"/>
        <v>1.0506960782291181</v>
      </c>
      <c r="AF744" s="3">
        <f t="shared" si="147"/>
        <v>1.1755754438354478</v>
      </c>
      <c r="AG744" s="7">
        <f t="shared" si="141"/>
        <v>0.89377171302685898</v>
      </c>
      <c r="AH744">
        <f t="shared" si="148"/>
        <v>6.5237266521820495E-5</v>
      </c>
    </row>
    <row r="745" spans="13:34" x14ac:dyDescent="0.45">
      <c r="M745">
        <f t="shared" si="142"/>
        <v>733</v>
      </c>
      <c r="N745" s="2">
        <f t="shared" si="139"/>
        <v>1.050767161266962</v>
      </c>
      <c r="O745" s="3">
        <f t="shared" si="143"/>
        <v>1.1758352518560993</v>
      </c>
      <c r="P745" s="7">
        <f t="shared" si="144"/>
        <v>0.89363468190657436</v>
      </c>
      <c r="Q745" s="5">
        <f t="shared" si="145"/>
        <v>3.8577689065353535E-4</v>
      </c>
      <c r="AD745">
        <f t="shared" si="146"/>
        <v>733</v>
      </c>
      <c r="AE745" s="2">
        <f t="shared" si="140"/>
        <v>1.050767161266962</v>
      </c>
      <c r="AF745" s="3">
        <f t="shared" si="147"/>
        <v>1.1758352518560993</v>
      </c>
      <c r="AG745" s="7">
        <f t="shared" si="141"/>
        <v>0.89363468190657436</v>
      </c>
      <c r="AH745">
        <f t="shared" si="148"/>
        <v>6.5241680036994944E-5</v>
      </c>
    </row>
    <row r="746" spans="13:34" x14ac:dyDescent="0.45">
      <c r="M746">
        <f t="shared" si="142"/>
        <v>734</v>
      </c>
      <c r="N746" s="2">
        <f t="shared" si="139"/>
        <v>1.0508382491138066</v>
      </c>
      <c r="O746" s="3">
        <f t="shared" si="143"/>
        <v>1.1760951172956156</v>
      </c>
      <c r="P746" s="7">
        <f t="shared" si="144"/>
        <v>0.89349767179560091</v>
      </c>
      <c r="Q746" s="5">
        <f t="shared" si="145"/>
        <v>3.8580298972622234E-4</v>
      </c>
      <c r="AD746">
        <f t="shared" si="146"/>
        <v>734</v>
      </c>
      <c r="AE746" s="2">
        <f t="shared" si="140"/>
        <v>1.0508382491138066</v>
      </c>
      <c r="AF746" s="3">
        <f t="shared" si="147"/>
        <v>1.1760951172956156</v>
      </c>
      <c r="AG746" s="7">
        <f t="shared" si="141"/>
        <v>0.89349767179560091</v>
      </c>
      <c r="AH746">
        <f t="shared" si="148"/>
        <v>6.5246093850758184E-5</v>
      </c>
    </row>
    <row r="747" spans="13:34" x14ac:dyDescent="0.45">
      <c r="M747">
        <f t="shared" si="142"/>
        <v>735</v>
      </c>
      <c r="N747" s="2">
        <f t="shared" si="139"/>
        <v>1.0509093417699773</v>
      </c>
      <c r="O747" s="3">
        <f t="shared" si="143"/>
        <v>1.1763550401666865</v>
      </c>
      <c r="P747" s="7">
        <f t="shared" si="144"/>
        <v>0.89336068269071744</v>
      </c>
      <c r="Q747" s="5">
        <f t="shared" si="145"/>
        <v>3.8582909056459718E-4</v>
      </c>
      <c r="AD747">
        <f t="shared" si="146"/>
        <v>735</v>
      </c>
      <c r="AE747" s="2">
        <f t="shared" si="140"/>
        <v>1.0509093417699773</v>
      </c>
      <c r="AF747" s="3">
        <f t="shared" si="147"/>
        <v>1.1763550401666865</v>
      </c>
      <c r="AG747" s="7">
        <f t="shared" si="141"/>
        <v>0.89336068269071744</v>
      </c>
      <c r="AH747">
        <f t="shared" si="148"/>
        <v>6.5250507963130394E-5</v>
      </c>
    </row>
    <row r="748" spans="13:34" x14ac:dyDescent="0.45">
      <c r="M748">
        <f t="shared" si="142"/>
        <v>736</v>
      </c>
      <c r="N748" s="2">
        <f t="shared" si="139"/>
        <v>1.0509804392357995</v>
      </c>
      <c r="O748" s="3">
        <f t="shared" si="143"/>
        <v>1.1766150204820047</v>
      </c>
      <c r="P748" s="7">
        <f t="shared" si="144"/>
        <v>0.89322371458870331</v>
      </c>
      <c r="Q748" s="5">
        <f t="shared" si="145"/>
        <v>3.8585519316877942E-4</v>
      </c>
      <c r="AD748">
        <f t="shared" si="146"/>
        <v>736</v>
      </c>
      <c r="AE748" s="2">
        <f t="shared" si="140"/>
        <v>1.0509804392357995</v>
      </c>
      <c r="AF748" s="3">
        <f t="shared" si="147"/>
        <v>1.1766150204820047</v>
      </c>
      <c r="AG748" s="7">
        <f t="shared" si="141"/>
        <v>0.89322371458870331</v>
      </c>
      <c r="AH748">
        <f t="shared" si="148"/>
        <v>6.5254922374131808E-5</v>
      </c>
    </row>
    <row r="749" spans="13:34" x14ac:dyDescent="0.45">
      <c r="M749">
        <f t="shared" si="142"/>
        <v>737</v>
      </c>
      <c r="N749" s="2">
        <f t="shared" si="139"/>
        <v>1.0510515415115984</v>
      </c>
      <c r="O749" s="3">
        <f t="shared" si="143"/>
        <v>1.1768750582542664</v>
      </c>
      <c r="P749" s="7">
        <f t="shared" si="144"/>
        <v>0.89308676748633786</v>
      </c>
      <c r="Q749" s="5">
        <f t="shared" si="145"/>
        <v>3.8588129753888836E-4</v>
      </c>
      <c r="AD749">
        <f t="shared" si="146"/>
        <v>737</v>
      </c>
      <c r="AE749" s="2">
        <f t="shared" si="140"/>
        <v>1.0510515415115984</v>
      </c>
      <c r="AF749" s="3">
        <f t="shared" si="147"/>
        <v>1.1768750582542664</v>
      </c>
      <c r="AG749" s="7">
        <f t="shared" si="141"/>
        <v>0.89308676748633786</v>
      </c>
      <c r="AH749">
        <f t="shared" si="148"/>
        <v>6.5259337083782592E-5</v>
      </c>
    </row>
    <row r="750" spans="13:34" x14ac:dyDescent="0.45">
      <c r="M750">
        <f t="shared" si="142"/>
        <v>738</v>
      </c>
      <c r="N750" s="2">
        <f t="shared" si="139"/>
        <v>1.0511226485976999</v>
      </c>
      <c r="O750" s="3">
        <f t="shared" si="143"/>
        <v>1.1771351534961687</v>
      </c>
      <c r="P750" s="7">
        <f t="shared" si="144"/>
        <v>0.89294984138040279</v>
      </c>
      <c r="Q750" s="5">
        <f t="shared" si="145"/>
        <v>3.8590740367504381E-4</v>
      </c>
      <c r="AD750">
        <f t="shared" si="146"/>
        <v>738</v>
      </c>
      <c r="AE750" s="2">
        <f t="shared" si="140"/>
        <v>1.0511226485976999</v>
      </c>
      <c r="AF750" s="3">
        <f t="shared" si="147"/>
        <v>1.1771351534961687</v>
      </c>
      <c r="AG750" s="7">
        <f t="shared" si="141"/>
        <v>0.89294984138040279</v>
      </c>
      <c r="AH750">
        <f t="shared" si="148"/>
        <v>6.5263752092102994E-5</v>
      </c>
    </row>
    <row r="751" spans="13:34" x14ac:dyDescent="0.45">
      <c r="M751">
        <f t="shared" si="142"/>
        <v>739</v>
      </c>
      <c r="N751" s="2">
        <f t="shared" si="139"/>
        <v>1.051193760494429</v>
      </c>
      <c r="O751" s="3">
        <f t="shared" si="143"/>
        <v>1.1773953062204137</v>
      </c>
      <c r="P751" s="7">
        <f t="shared" si="144"/>
        <v>0.89281293626767766</v>
      </c>
      <c r="Q751" s="5">
        <f t="shared" si="145"/>
        <v>3.8593351157736498E-4</v>
      </c>
      <c r="AD751">
        <f t="shared" si="146"/>
        <v>739</v>
      </c>
      <c r="AE751" s="2">
        <f t="shared" si="140"/>
        <v>1.051193760494429</v>
      </c>
      <c r="AF751" s="3">
        <f t="shared" si="147"/>
        <v>1.1773953062204137</v>
      </c>
      <c r="AG751" s="7">
        <f t="shared" si="141"/>
        <v>0.89281293626767766</v>
      </c>
      <c r="AH751">
        <f t="shared" si="148"/>
        <v>6.5268167399113179E-5</v>
      </c>
    </row>
    <row r="752" spans="13:34" x14ac:dyDescent="0.45">
      <c r="M752">
        <f t="shared" si="142"/>
        <v>740</v>
      </c>
      <c r="N752" s="2">
        <f t="shared" si="139"/>
        <v>1.0512648772021114</v>
      </c>
      <c r="O752" s="3">
        <f t="shared" si="143"/>
        <v>1.1776555164397042</v>
      </c>
      <c r="P752" s="7">
        <f t="shared" si="144"/>
        <v>0.89267605214494483</v>
      </c>
      <c r="Q752" s="5">
        <f t="shared" si="145"/>
        <v>3.859596212459714E-4</v>
      </c>
      <c r="AD752">
        <f t="shared" si="146"/>
        <v>740</v>
      </c>
      <c r="AE752" s="2">
        <f t="shared" si="140"/>
        <v>1.0512648772021114</v>
      </c>
      <c r="AF752" s="3">
        <f t="shared" si="147"/>
        <v>1.1776555164397042</v>
      </c>
      <c r="AG752" s="7">
        <f t="shared" si="141"/>
        <v>0.89267605214494483</v>
      </c>
      <c r="AH752">
        <f t="shared" si="148"/>
        <v>6.5272583004833396E-5</v>
      </c>
    </row>
    <row r="753" spans="13:34" x14ac:dyDescent="0.45">
      <c r="M753">
        <f t="shared" si="142"/>
        <v>741</v>
      </c>
      <c r="N753" s="2">
        <f t="shared" si="139"/>
        <v>1.0513359987210722</v>
      </c>
      <c r="O753" s="3">
        <f t="shared" si="143"/>
        <v>1.177915784166748</v>
      </c>
      <c r="P753" s="7">
        <f t="shared" si="144"/>
        <v>0.89253918900898521</v>
      </c>
      <c r="Q753" s="5">
        <f t="shared" si="145"/>
        <v>3.8598573268098255E-4</v>
      </c>
      <c r="AD753">
        <f t="shared" si="146"/>
        <v>741</v>
      </c>
      <c r="AE753" s="2">
        <f t="shared" si="140"/>
        <v>1.0513359987210722</v>
      </c>
      <c r="AF753" s="3">
        <f t="shared" si="147"/>
        <v>1.177915784166748</v>
      </c>
      <c r="AG753" s="7">
        <f t="shared" si="141"/>
        <v>0.89253918900898521</v>
      </c>
      <c r="AH753">
        <f t="shared" si="148"/>
        <v>6.5276998909283811E-5</v>
      </c>
    </row>
    <row r="754" spans="13:34" x14ac:dyDescent="0.45">
      <c r="M754">
        <f t="shared" si="142"/>
        <v>742</v>
      </c>
      <c r="N754" s="2">
        <f t="shared" si="139"/>
        <v>1.051407125051637</v>
      </c>
      <c r="O754" s="3">
        <f t="shared" si="143"/>
        <v>1.1781761094142538</v>
      </c>
      <c r="P754" s="7">
        <f t="shared" si="144"/>
        <v>0.89240234685658182</v>
      </c>
      <c r="Q754" s="5">
        <f t="shared" si="145"/>
        <v>3.8601184588251791E-4</v>
      </c>
      <c r="AD754">
        <f t="shared" si="146"/>
        <v>742</v>
      </c>
      <c r="AE754" s="2">
        <f t="shared" si="140"/>
        <v>1.051407125051637</v>
      </c>
      <c r="AF754" s="3">
        <f t="shared" si="147"/>
        <v>1.1781761094142538</v>
      </c>
      <c r="AG754" s="7">
        <f t="shared" si="141"/>
        <v>0.89240234685658182</v>
      </c>
      <c r="AH754">
        <f t="shared" si="148"/>
        <v>6.5281415112484643E-5</v>
      </c>
    </row>
    <row r="755" spans="13:34" x14ac:dyDescent="0.45">
      <c r="M755">
        <f t="shared" si="142"/>
        <v>743</v>
      </c>
      <c r="N755" s="2">
        <f t="shared" si="139"/>
        <v>1.051478256194132</v>
      </c>
      <c r="O755" s="3">
        <f t="shared" si="143"/>
        <v>1.1784364921949346</v>
      </c>
      <c r="P755" s="7">
        <f t="shared" si="144"/>
        <v>0.89226552568451745</v>
      </c>
      <c r="Q755" s="5">
        <f t="shared" si="145"/>
        <v>3.8603796085069723E-4</v>
      </c>
      <c r="AD755">
        <f t="shared" si="146"/>
        <v>743</v>
      </c>
      <c r="AE755" s="2">
        <f t="shared" si="140"/>
        <v>1.051478256194132</v>
      </c>
      <c r="AF755" s="3">
        <f t="shared" si="147"/>
        <v>1.1784364921949346</v>
      </c>
      <c r="AG755" s="7">
        <f t="shared" si="141"/>
        <v>0.89226552568451745</v>
      </c>
      <c r="AH755">
        <f t="shared" si="148"/>
        <v>6.5285831614456141E-5</v>
      </c>
    </row>
    <row r="756" spans="13:34" x14ac:dyDescent="0.45">
      <c r="M756">
        <f t="shared" si="142"/>
        <v>744</v>
      </c>
      <c r="N756" s="2">
        <f t="shared" si="139"/>
        <v>1.0515493921488821</v>
      </c>
      <c r="O756" s="3">
        <f t="shared" si="143"/>
        <v>1.1786969325215044</v>
      </c>
      <c r="P756" s="7">
        <f t="shared" si="144"/>
        <v>0.89212872548957567</v>
      </c>
      <c r="Q756" s="5">
        <f t="shared" si="145"/>
        <v>3.8606407758563977E-4</v>
      </c>
      <c r="AD756">
        <f t="shared" si="146"/>
        <v>744</v>
      </c>
      <c r="AE756" s="2">
        <f t="shared" si="140"/>
        <v>1.0515493921488821</v>
      </c>
      <c r="AF756" s="3">
        <f t="shared" si="147"/>
        <v>1.1786969325215044</v>
      </c>
      <c r="AG756" s="7">
        <f t="shared" si="141"/>
        <v>0.89212872548957567</v>
      </c>
      <c r="AH756">
        <f t="shared" si="148"/>
        <v>6.5290248415218483E-5</v>
      </c>
    </row>
    <row r="757" spans="13:34" x14ac:dyDescent="0.45">
      <c r="M757">
        <f t="shared" si="142"/>
        <v>745</v>
      </c>
      <c r="N757" s="2">
        <f t="shared" si="139"/>
        <v>1.0516205329162129</v>
      </c>
      <c r="O757" s="3">
        <f t="shared" si="143"/>
        <v>1.1789574304066823</v>
      </c>
      <c r="P757" s="7">
        <f t="shared" si="144"/>
        <v>0.89199194626853961</v>
      </c>
      <c r="Q757" s="5">
        <f t="shared" si="145"/>
        <v>3.8609019608746512E-4</v>
      </c>
      <c r="AD757">
        <f t="shared" si="146"/>
        <v>745</v>
      </c>
      <c r="AE757" s="2">
        <f t="shared" si="140"/>
        <v>1.0516205329162129</v>
      </c>
      <c r="AF757" s="3">
        <f t="shared" si="147"/>
        <v>1.1789574304066823</v>
      </c>
      <c r="AG757" s="7">
        <f t="shared" si="141"/>
        <v>0.89199194626853961</v>
      </c>
      <c r="AH757">
        <f t="shared" si="148"/>
        <v>6.5294665514791891E-5</v>
      </c>
    </row>
    <row r="758" spans="13:34" x14ac:dyDescent="0.45">
      <c r="M758">
        <f t="shared" si="142"/>
        <v>746</v>
      </c>
      <c r="N758" s="2">
        <f t="shared" si="139"/>
        <v>1.0516916784964503</v>
      </c>
      <c r="O758" s="3">
        <f t="shared" si="143"/>
        <v>1.1792179858631888</v>
      </c>
      <c r="P758" s="7">
        <f t="shared" si="144"/>
        <v>0.89185518801819397</v>
      </c>
      <c r="Q758" s="5">
        <f t="shared" si="145"/>
        <v>3.8611631635629293E-4</v>
      </c>
      <c r="AD758">
        <f t="shared" si="146"/>
        <v>746</v>
      </c>
      <c r="AE758" s="2">
        <f t="shared" si="140"/>
        <v>1.0516916784964503</v>
      </c>
      <c r="AF758" s="3">
        <f t="shared" si="147"/>
        <v>1.1792179858631888</v>
      </c>
      <c r="AG758" s="7">
        <f t="shared" si="141"/>
        <v>0.89185518801819397</v>
      </c>
      <c r="AH758">
        <f t="shared" si="148"/>
        <v>6.5299082913196585E-5</v>
      </c>
    </row>
    <row r="759" spans="13:34" x14ac:dyDescent="0.45">
      <c r="M759">
        <f t="shared" si="142"/>
        <v>747</v>
      </c>
      <c r="N759" s="2">
        <f t="shared" si="139"/>
        <v>1.0517628288899195</v>
      </c>
      <c r="O759" s="3">
        <f t="shared" si="143"/>
        <v>1.1794785989037473</v>
      </c>
      <c r="P759" s="7">
        <f t="shared" si="144"/>
        <v>0.89171845073532341</v>
      </c>
      <c r="Q759" s="5">
        <f t="shared" si="145"/>
        <v>3.8614243839224256E-4</v>
      </c>
      <c r="AD759">
        <f t="shared" si="146"/>
        <v>747</v>
      </c>
      <c r="AE759" s="2">
        <f t="shared" si="140"/>
        <v>1.0517628288899195</v>
      </c>
      <c r="AF759" s="3">
        <f t="shared" si="147"/>
        <v>1.1794785989037473</v>
      </c>
      <c r="AG759" s="7">
        <f t="shared" si="141"/>
        <v>0.89171845073532341</v>
      </c>
      <c r="AH759">
        <f t="shared" si="148"/>
        <v>6.5303500610452785E-5</v>
      </c>
    </row>
    <row r="760" spans="13:34" x14ac:dyDescent="0.45">
      <c r="M760">
        <f t="shared" si="142"/>
        <v>748</v>
      </c>
      <c r="N760" s="2">
        <f t="shared" si="139"/>
        <v>1.0518339840969462</v>
      </c>
      <c r="O760" s="3">
        <f t="shared" si="143"/>
        <v>1.1797392695410835</v>
      </c>
      <c r="P760" s="7">
        <f t="shared" si="144"/>
        <v>0.89158173441671373</v>
      </c>
      <c r="Q760" s="5">
        <f t="shared" si="145"/>
        <v>3.8616856219543365E-4</v>
      </c>
      <c r="AD760">
        <f t="shared" si="146"/>
        <v>748</v>
      </c>
      <c r="AE760" s="2">
        <f t="shared" si="140"/>
        <v>1.0518339840969462</v>
      </c>
      <c r="AF760" s="3">
        <f t="shared" si="147"/>
        <v>1.1797392695410835</v>
      </c>
      <c r="AG760" s="7">
        <f t="shared" si="141"/>
        <v>0.89158173441671373</v>
      </c>
      <c r="AH760">
        <f t="shared" si="148"/>
        <v>6.5307918606580685E-5</v>
      </c>
    </row>
    <row r="761" spans="13:34" x14ac:dyDescent="0.45">
      <c r="M761">
        <f t="shared" si="142"/>
        <v>749</v>
      </c>
      <c r="N761" s="2">
        <f t="shared" si="139"/>
        <v>1.0519051441178562</v>
      </c>
      <c r="O761" s="3">
        <f t="shared" si="143"/>
        <v>1.1799999977879279</v>
      </c>
      <c r="P761" s="7">
        <f t="shared" si="144"/>
        <v>0.89144503905914996</v>
      </c>
      <c r="Q761" s="5">
        <f t="shared" si="145"/>
        <v>3.8619468776598573E-4</v>
      </c>
      <c r="AD761">
        <f t="shared" si="146"/>
        <v>749</v>
      </c>
      <c r="AE761" s="2">
        <f t="shared" si="140"/>
        <v>1.0519051441178562</v>
      </c>
      <c r="AF761" s="3">
        <f t="shared" si="147"/>
        <v>1.1799999977879279</v>
      </c>
      <c r="AG761" s="7">
        <f t="shared" si="141"/>
        <v>0.89144503905914996</v>
      </c>
      <c r="AH761">
        <f t="shared" si="148"/>
        <v>6.5312336901600517E-5</v>
      </c>
    </row>
    <row r="762" spans="13:34" x14ac:dyDescent="0.45">
      <c r="M762">
        <f t="shared" si="142"/>
        <v>750</v>
      </c>
      <c r="N762" s="2">
        <f t="shared" si="139"/>
        <v>1.0519763089529752</v>
      </c>
      <c r="O762" s="3">
        <f t="shared" si="143"/>
        <v>1.1802607836570116</v>
      </c>
      <c r="P762" s="7">
        <f t="shared" si="144"/>
        <v>0.89130836465941887</v>
      </c>
      <c r="Q762" s="5">
        <f t="shared" si="145"/>
        <v>3.8622081510401846E-4</v>
      </c>
      <c r="AD762">
        <f t="shared" si="146"/>
        <v>750</v>
      </c>
      <c r="AE762" s="2">
        <f t="shared" si="140"/>
        <v>1.0519763089529752</v>
      </c>
      <c r="AF762" s="3">
        <f t="shared" si="147"/>
        <v>1.1802607836570116</v>
      </c>
      <c r="AG762" s="7">
        <f t="shared" si="141"/>
        <v>0.89130836465941887</v>
      </c>
      <c r="AH762">
        <f t="shared" si="148"/>
        <v>6.5316755495532517E-5</v>
      </c>
    </row>
    <row r="763" spans="13:34" x14ac:dyDescent="0.45">
      <c r="M763">
        <f t="shared" si="142"/>
        <v>751</v>
      </c>
      <c r="N763" s="2">
        <f t="shared" si="139"/>
        <v>1.0520474786026288</v>
      </c>
      <c r="O763" s="3">
        <f t="shared" si="143"/>
        <v>1.180521627161069</v>
      </c>
      <c r="P763" s="7">
        <f t="shared" si="144"/>
        <v>0.89117171121430772</v>
      </c>
      <c r="Q763" s="5">
        <f t="shared" si="145"/>
        <v>3.8624694420965125E-4</v>
      </c>
      <c r="AD763">
        <f t="shared" si="146"/>
        <v>751</v>
      </c>
      <c r="AE763" s="2">
        <f t="shared" si="140"/>
        <v>1.0520474786026288</v>
      </c>
      <c r="AF763" s="3">
        <f t="shared" si="147"/>
        <v>1.180521627161069</v>
      </c>
      <c r="AG763" s="7">
        <f t="shared" si="141"/>
        <v>0.89117171121430772</v>
      </c>
      <c r="AH763">
        <f t="shared" si="148"/>
        <v>6.5321174388396905E-5</v>
      </c>
    </row>
    <row r="764" spans="13:34" x14ac:dyDescent="0.45">
      <c r="M764">
        <f t="shared" si="142"/>
        <v>752</v>
      </c>
      <c r="N764" s="2">
        <f t="shared" si="139"/>
        <v>1.0521186530671427</v>
      </c>
      <c r="O764" s="3">
        <f t="shared" si="143"/>
        <v>1.1807825283128386</v>
      </c>
      <c r="P764" s="7">
        <f t="shared" si="144"/>
        <v>0.89103507872060295</v>
      </c>
      <c r="Q764" s="5">
        <f t="shared" si="145"/>
        <v>3.8627307508300385E-4</v>
      </c>
      <c r="AD764">
        <f t="shared" si="146"/>
        <v>752</v>
      </c>
      <c r="AE764" s="2">
        <f t="shared" si="140"/>
        <v>1.0521186530671427</v>
      </c>
      <c r="AF764" s="3">
        <f t="shared" si="147"/>
        <v>1.1807825283128386</v>
      </c>
      <c r="AG764" s="7">
        <f t="shared" si="141"/>
        <v>0.89103507872060295</v>
      </c>
      <c r="AH764">
        <f t="shared" si="148"/>
        <v>6.5325593580213873E-5</v>
      </c>
    </row>
    <row r="765" spans="13:34" x14ac:dyDescent="0.45">
      <c r="M765">
        <f t="shared" si="142"/>
        <v>753</v>
      </c>
      <c r="N765" s="2">
        <f t="shared" si="139"/>
        <v>1.0521898323468428</v>
      </c>
      <c r="O765" s="3">
        <f t="shared" si="143"/>
        <v>1.1810434871250608</v>
      </c>
      <c r="P765" s="7">
        <f t="shared" si="144"/>
        <v>0.89089846717509258</v>
      </c>
      <c r="Q765" s="5">
        <f t="shared" si="145"/>
        <v>3.862992077241958E-4</v>
      </c>
      <c r="AD765">
        <f t="shared" si="146"/>
        <v>753</v>
      </c>
      <c r="AE765" s="2">
        <f t="shared" si="140"/>
        <v>1.0521898323468428</v>
      </c>
      <c r="AF765" s="3">
        <f t="shared" si="147"/>
        <v>1.1810434871250608</v>
      </c>
      <c r="AG765" s="7">
        <f t="shared" si="141"/>
        <v>0.89089846717509258</v>
      </c>
      <c r="AH765">
        <f t="shared" si="148"/>
        <v>6.5330013071003697E-5</v>
      </c>
    </row>
    <row r="766" spans="13:34" x14ac:dyDescent="0.45">
      <c r="M766">
        <f t="shared" si="142"/>
        <v>754</v>
      </c>
      <c r="N766" s="2">
        <f t="shared" si="139"/>
        <v>1.0522610164420549</v>
      </c>
      <c r="O766" s="3">
        <f t="shared" si="143"/>
        <v>1.1813045036104783</v>
      </c>
      <c r="P766" s="7">
        <f t="shared" si="144"/>
        <v>0.89076187657456518</v>
      </c>
      <c r="Q766" s="5">
        <f t="shared" si="145"/>
        <v>3.8632534213334669E-4</v>
      </c>
      <c r="AD766">
        <f t="shared" si="146"/>
        <v>754</v>
      </c>
      <c r="AE766" s="2">
        <f t="shared" si="140"/>
        <v>1.0522610164420549</v>
      </c>
      <c r="AF766" s="3">
        <f t="shared" si="147"/>
        <v>1.1813045036104783</v>
      </c>
      <c r="AG766" s="7">
        <f t="shared" si="141"/>
        <v>0.89076187657456518</v>
      </c>
      <c r="AH766">
        <f t="shared" si="148"/>
        <v>6.533443286078657E-5</v>
      </c>
    </row>
    <row r="767" spans="13:34" x14ac:dyDescent="0.45">
      <c r="M767">
        <f t="shared" si="142"/>
        <v>755</v>
      </c>
      <c r="N767" s="2">
        <f t="shared" si="139"/>
        <v>1.0523322053531046</v>
      </c>
      <c r="O767" s="3">
        <f t="shared" si="143"/>
        <v>1.1815655777818377</v>
      </c>
      <c r="P767" s="7">
        <f t="shared" si="144"/>
        <v>0.89062530691580921</v>
      </c>
      <c r="Q767" s="5">
        <f t="shared" si="145"/>
        <v>3.8635147831057615E-4</v>
      </c>
      <c r="AD767">
        <f t="shared" si="146"/>
        <v>755</v>
      </c>
      <c r="AE767" s="2">
        <f t="shared" si="140"/>
        <v>1.0523322053531046</v>
      </c>
      <c r="AF767" s="3">
        <f t="shared" si="147"/>
        <v>1.1815655777818377</v>
      </c>
      <c r="AG767" s="7">
        <f t="shared" si="141"/>
        <v>0.89062530691580921</v>
      </c>
      <c r="AH767">
        <f t="shared" si="148"/>
        <v>6.5338852949582726E-5</v>
      </c>
    </row>
    <row r="768" spans="13:34" x14ac:dyDescent="0.45">
      <c r="M768">
        <f t="shared" si="142"/>
        <v>756</v>
      </c>
      <c r="N768" s="2">
        <f t="shared" si="139"/>
        <v>1.0524033990803179</v>
      </c>
      <c r="O768" s="3">
        <f t="shared" si="143"/>
        <v>1.1818267096518875</v>
      </c>
      <c r="P768" s="7">
        <f t="shared" si="144"/>
        <v>0.89048875819561413</v>
      </c>
      <c r="Q768" s="5">
        <f t="shared" si="145"/>
        <v>3.8637761625600383E-4</v>
      </c>
      <c r="AD768">
        <f t="shared" si="146"/>
        <v>756</v>
      </c>
      <c r="AE768" s="2">
        <f t="shared" si="140"/>
        <v>1.0524033990803179</v>
      </c>
      <c r="AF768" s="3">
        <f t="shared" si="147"/>
        <v>1.1818267096518875</v>
      </c>
      <c r="AG768" s="7">
        <f t="shared" si="141"/>
        <v>0.89048875819561413</v>
      </c>
      <c r="AH768">
        <f t="shared" si="148"/>
        <v>6.5343273337412411E-5</v>
      </c>
    </row>
    <row r="769" spans="13:34" x14ac:dyDescent="0.45">
      <c r="M769">
        <f t="shared" si="142"/>
        <v>757</v>
      </c>
      <c r="N769" s="2">
        <f t="shared" si="139"/>
        <v>1.0524745976240202</v>
      </c>
      <c r="O769" s="3">
        <f t="shared" si="143"/>
        <v>1.1820878992333794</v>
      </c>
      <c r="P769" s="7">
        <f t="shared" si="144"/>
        <v>0.89035223041076939</v>
      </c>
      <c r="Q769" s="5">
        <f t="shared" si="145"/>
        <v>3.8640375596974915E-4</v>
      </c>
      <c r="AD769">
        <f t="shared" si="146"/>
        <v>757</v>
      </c>
      <c r="AE769" s="2">
        <f t="shared" si="140"/>
        <v>1.0524745976240202</v>
      </c>
      <c r="AF769" s="3">
        <f t="shared" si="147"/>
        <v>1.1820878992333794</v>
      </c>
      <c r="AG769" s="7">
        <f t="shared" si="141"/>
        <v>0.89035223041076939</v>
      </c>
      <c r="AH769">
        <f t="shared" si="148"/>
        <v>6.5347694024295807E-5</v>
      </c>
    </row>
    <row r="770" spans="13:34" x14ac:dyDescent="0.45">
      <c r="M770">
        <f t="shared" si="142"/>
        <v>758</v>
      </c>
      <c r="N770" s="2">
        <f t="shared" si="139"/>
        <v>1.0525458009845374</v>
      </c>
      <c r="O770" s="3">
        <f t="shared" si="143"/>
        <v>1.1823491465390679</v>
      </c>
      <c r="P770" s="7">
        <f t="shared" si="144"/>
        <v>0.89021572355806544</v>
      </c>
      <c r="Q770" s="5">
        <f t="shared" si="145"/>
        <v>3.8642989745193187E-4</v>
      </c>
      <c r="AD770">
        <f t="shared" si="146"/>
        <v>758</v>
      </c>
      <c r="AE770" s="2">
        <f t="shared" si="140"/>
        <v>1.0525458009845374</v>
      </c>
      <c r="AF770" s="3">
        <f t="shared" si="147"/>
        <v>1.1823491465390679</v>
      </c>
      <c r="AG770" s="7">
        <f t="shared" si="141"/>
        <v>0.89021572355806544</v>
      </c>
      <c r="AH770">
        <f t="shared" si="148"/>
        <v>6.5352115010253173E-5</v>
      </c>
    </row>
    <row r="771" spans="13:34" x14ac:dyDescent="0.45">
      <c r="M771">
        <f t="shared" si="142"/>
        <v>759</v>
      </c>
      <c r="N771" s="2">
        <f t="shared" si="139"/>
        <v>1.0526170091621965</v>
      </c>
      <c r="O771" s="3">
        <f t="shared" si="143"/>
        <v>1.1826104515817109</v>
      </c>
      <c r="P771" s="7">
        <f t="shared" si="144"/>
        <v>0.89007923763429331</v>
      </c>
      <c r="Q771" s="5">
        <f t="shared" si="145"/>
        <v>3.8645604070267189E-4</v>
      </c>
      <c r="AD771">
        <f t="shared" si="146"/>
        <v>759</v>
      </c>
      <c r="AE771" s="2">
        <f t="shared" si="140"/>
        <v>1.0526170091621965</v>
      </c>
      <c r="AF771" s="3">
        <f t="shared" si="147"/>
        <v>1.1826104515817109</v>
      </c>
      <c r="AG771" s="7">
        <f t="shared" si="141"/>
        <v>0.89007923763429331</v>
      </c>
      <c r="AH771">
        <f t="shared" si="148"/>
        <v>6.5356536295304798E-5</v>
      </c>
    </row>
    <row r="772" spans="13:34" x14ac:dyDescent="0.45">
      <c r="M772">
        <f t="shared" si="142"/>
        <v>760</v>
      </c>
      <c r="N772" s="2">
        <f t="shared" si="139"/>
        <v>1.0526882221573215</v>
      </c>
      <c r="O772" s="3">
        <f t="shared" si="143"/>
        <v>1.1828718143740673</v>
      </c>
      <c r="P772" s="7">
        <f t="shared" si="144"/>
        <v>0.88994277263624355</v>
      </c>
      <c r="Q772" s="5">
        <f t="shared" si="145"/>
        <v>3.8648218572208832E-4</v>
      </c>
      <c r="AD772">
        <f t="shared" si="146"/>
        <v>760</v>
      </c>
      <c r="AE772" s="2">
        <f t="shared" si="140"/>
        <v>1.0526882221573215</v>
      </c>
      <c r="AF772" s="3">
        <f t="shared" si="147"/>
        <v>1.1828718143740673</v>
      </c>
      <c r="AG772" s="7">
        <f t="shared" si="141"/>
        <v>0.88994277263624355</v>
      </c>
      <c r="AH772">
        <f t="shared" si="148"/>
        <v>6.5360957879470822E-5</v>
      </c>
    </row>
    <row r="773" spans="13:34" x14ac:dyDescent="0.45">
      <c r="M773">
        <f t="shared" si="142"/>
        <v>761</v>
      </c>
      <c r="N773" s="2">
        <f t="shared" si="139"/>
        <v>1.0527594399702398</v>
      </c>
      <c r="O773" s="3">
        <f t="shared" si="143"/>
        <v>1.1831332349289017</v>
      </c>
      <c r="P773" s="7">
        <f t="shared" si="144"/>
        <v>0.88980632856070818</v>
      </c>
      <c r="Q773" s="5">
        <f t="shared" si="145"/>
        <v>3.8650833251030128E-4</v>
      </c>
      <c r="AD773">
        <f t="shared" si="146"/>
        <v>761</v>
      </c>
      <c r="AE773" s="2">
        <f t="shared" si="140"/>
        <v>1.0527594399702398</v>
      </c>
      <c r="AF773" s="3">
        <f t="shared" si="147"/>
        <v>1.1831332349289017</v>
      </c>
      <c r="AG773" s="7">
        <f t="shared" si="141"/>
        <v>0.88980632856070818</v>
      </c>
      <c r="AH773">
        <f t="shared" si="148"/>
        <v>6.5365379762771531E-5</v>
      </c>
    </row>
    <row r="774" spans="13:34" x14ac:dyDescent="0.45">
      <c r="M774">
        <f t="shared" si="142"/>
        <v>762</v>
      </c>
      <c r="N774" s="2">
        <f t="shared" si="139"/>
        <v>1.0528306626012771</v>
      </c>
      <c r="O774" s="3">
        <f t="shared" si="143"/>
        <v>1.1833947132589788</v>
      </c>
      <c r="P774" s="7">
        <f t="shared" si="144"/>
        <v>0.88966990540447977</v>
      </c>
      <c r="Q774" s="5">
        <f t="shared" si="145"/>
        <v>3.8653448106743037E-4</v>
      </c>
      <c r="AD774">
        <f t="shared" si="146"/>
        <v>762</v>
      </c>
      <c r="AE774" s="2">
        <f t="shared" si="140"/>
        <v>1.0528306626012771</v>
      </c>
      <c r="AF774" s="3">
        <f t="shared" si="147"/>
        <v>1.1833947132589788</v>
      </c>
      <c r="AG774" s="7">
        <f t="shared" si="141"/>
        <v>0.88966990540447977</v>
      </c>
      <c r="AH774">
        <f t="shared" si="148"/>
        <v>6.5369801945227188E-5</v>
      </c>
    </row>
    <row r="775" spans="13:34" x14ac:dyDescent="0.45">
      <c r="M775">
        <f t="shared" si="142"/>
        <v>763</v>
      </c>
      <c r="N775" s="2">
        <f t="shared" si="139"/>
        <v>1.0529018900507587</v>
      </c>
      <c r="O775" s="3">
        <f t="shared" si="143"/>
        <v>1.1836562493770677</v>
      </c>
      <c r="P775" s="7">
        <f t="shared" si="144"/>
        <v>0.8895335031643502</v>
      </c>
      <c r="Q775" s="5">
        <f t="shared" si="145"/>
        <v>3.8656063139359494E-4</v>
      </c>
      <c r="AD775">
        <f t="shared" si="146"/>
        <v>763</v>
      </c>
      <c r="AE775" s="2">
        <f t="shared" si="140"/>
        <v>1.0529018900507587</v>
      </c>
      <c r="AF775" s="3">
        <f t="shared" si="147"/>
        <v>1.1836562493770677</v>
      </c>
      <c r="AG775" s="7">
        <f t="shared" si="141"/>
        <v>0.8895335031643502</v>
      </c>
      <c r="AH775">
        <f t="shared" si="148"/>
        <v>6.5374224426857972E-5</v>
      </c>
    </row>
    <row r="776" spans="13:34" x14ac:dyDescent="0.45">
      <c r="M776">
        <f t="shared" si="142"/>
        <v>764</v>
      </c>
      <c r="N776" s="2">
        <f t="shared" si="139"/>
        <v>1.0529731223190115</v>
      </c>
      <c r="O776" s="3">
        <f t="shared" si="143"/>
        <v>1.1839178432959392</v>
      </c>
      <c r="P776" s="7">
        <f t="shared" si="144"/>
        <v>0.88939712183711384</v>
      </c>
      <c r="Q776" s="5">
        <f t="shared" si="145"/>
        <v>3.8658678348891515E-4</v>
      </c>
      <c r="AD776">
        <f t="shared" si="146"/>
        <v>764</v>
      </c>
      <c r="AE776" s="2">
        <f t="shared" si="140"/>
        <v>1.0529731223190115</v>
      </c>
      <c r="AF776" s="3">
        <f t="shared" si="147"/>
        <v>1.1839178432959392</v>
      </c>
      <c r="AG776" s="7">
        <f t="shared" si="141"/>
        <v>0.88939712183711384</v>
      </c>
      <c r="AH776">
        <f t="shared" si="148"/>
        <v>6.5378647207684171E-5</v>
      </c>
    </row>
    <row r="777" spans="13:34" x14ac:dyDescent="0.45">
      <c r="M777">
        <f t="shared" si="142"/>
        <v>765</v>
      </c>
      <c r="N777" s="2">
        <f t="shared" si="139"/>
        <v>1.0530443594063603</v>
      </c>
      <c r="O777" s="3">
        <f t="shared" si="143"/>
        <v>1.1841794950283684</v>
      </c>
      <c r="P777" s="7">
        <f t="shared" si="144"/>
        <v>0.8892607614195629</v>
      </c>
      <c r="Q777" s="5">
        <f t="shared" si="145"/>
        <v>3.8661293735351012E-4</v>
      </c>
      <c r="AD777">
        <f t="shared" si="146"/>
        <v>765</v>
      </c>
      <c r="AE777" s="2">
        <f t="shared" si="140"/>
        <v>1.0530443594063603</v>
      </c>
      <c r="AF777" s="3">
        <f t="shared" si="147"/>
        <v>1.1841794950283684</v>
      </c>
      <c r="AG777" s="7">
        <f t="shared" si="141"/>
        <v>0.8892607614195629</v>
      </c>
      <c r="AH777">
        <f t="shared" si="148"/>
        <v>6.5383070287725978E-5</v>
      </c>
    </row>
    <row r="778" spans="13:34" x14ac:dyDescent="0.45">
      <c r="M778">
        <f t="shared" si="142"/>
        <v>766</v>
      </c>
      <c r="N778" s="2">
        <f t="shared" si="139"/>
        <v>1.0531156013131324</v>
      </c>
      <c r="O778" s="3">
        <f t="shared" si="143"/>
        <v>1.1844412045871318</v>
      </c>
      <c r="P778" s="7">
        <f t="shared" si="144"/>
        <v>0.88912442190849283</v>
      </c>
      <c r="Q778" s="5">
        <f t="shared" si="145"/>
        <v>3.8663909298750011E-4</v>
      </c>
      <c r="AD778">
        <f t="shared" si="146"/>
        <v>766</v>
      </c>
      <c r="AE778" s="2">
        <f t="shared" si="140"/>
        <v>1.0531156013131324</v>
      </c>
      <c r="AF778" s="3">
        <f t="shared" si="147"/>
        <v>1.1844412045871318</v>
      </c>
      <c r="AG778" s="7">
        <f t="shared" si="141"/>
        <v>0.88912442190849283</v>
      </c>
      <c r="AH778">
        <f t="shared" si="148"/>
        <v>6.5387493667003682E-5</v>
      </c>
    </row>
    <row r="779" spans="13:34" x14ac:dyDescent="0.45">
      <c r="M779">
        <f t="shared" si="142"/>
        <v>767</v>
      </c>
      <c r="N779" s="2">
        <f t="shared" si="139"/>
        <v>1.0531868480396531</v>
      </c>
      <c r="O779" s="3">
        <f t="shared" si="143"/>
        <v>1.1847029719850093</v>
      </c>
      <c r="P779" s="7">
        <f t="shared" si="144"/>
        <v>0.88898810330069777</v>
      </c>
      <c r="Q779" s="5">
        <f t="shared" si="145"/>
        <v>3.8666525039100444E-4</v>
      </c>
      <c r="AD779">
        <f t="shared" si="146"/>
        <v>767</v>
      </c>
      <c r="AE779" s="2">
        <f t="shared" si="140"/>
        <v>1.0531868480396531</v>
      </c>
      <c r="AF779" s="3">
        <f t="shared" si="147"/>
        <v>1.1847029719850093</v>
      </c>
      <c r="AG779" s="7">
        <f t="shared" si="141"/>
        <v>0.88898810330069777</v>
      </c>
      <c r="AH779">
        <f t="shared" si="148"/>
        <v>6.5391917345537516E-5</v>
      </c>
    </row>
    <row r="780" spans="13:34" x14ac:dyDescent="0.45">
      <c r="M780">
        <f t="shared" si="142"/>
        <v>768</v>
      </c>
      <c r="N780" s="2">
        <f t="shared" si="139"/>
        <v>1.0532580995862488</v>
      </c>
      <c r="O780" s="3">
        <f t="shared" si="143"/>
        <v>1.1849647972347839</v>
      </c>
      <c r="P780" s="7">
        <f t="shared" si="144"/>
        <v>0.88885180559297305</v>
      </c>
      <c r="Q780" s="5">
        <f t="shared" si="145"/>
        <v>3.8669140956414306E-4</v>
      </c>
      <c r="AD780">
        <f t="shared" si="146"/>
        <v>768</v>
      </c>
      <c r="AE780" s="2">
        <f t="shared" si="140"/>
        <v>1.0532580995862488</v>
      </c>
      <c r="AF780" s="3">
        <f t="shared" si="147"/>
        <v>1.1849647972347839</v>
      </c>
      <c r="AG780" s="7">
        <f t="shared" si="141"/>
        <v>0.88885180559297305</v>
      </c>
      <c r="AH780">
        <f t="shared" si="148"/>
        <v>6.5396341323347714E-5</v>
      </c>
    </row>
    <row r="781" spans="13:34" x14ac:dyDescent="0.45">
      <c r="M781">
        <f t="shared" si="142"/>
        <v>769</v>
      </c>
      <c r="N781" s="2">
        <f t="shared" si="139"/>
        <v>1.0533293559532453</v>
      </c>
      <c r="O781" s="3">
        <f t="shared" si="143"/>
        <v>1.1852266803492413</v>
      </c>
      <c r="P781" s="7">
        <f t="shared" si="144"/>
        <v>0.8887155287821138</v>
      </c>
      <c r="Q781" s="5">
        <f t="shared" si="145"/>
        <v>3.8671757050703551E-4</v>
      </c>
      <c r="AD781">
        <f t="shared" si="146"/>
        <v>769</v>
      </c>
      <c r="AE781" s="2">
        <f t="shared" si="140"/>
        <v>1.0533293559532453</v>
      </c>
      <c r="AF781" s="3">
        <f t="shared" si="147"/>
        <v>1.1852266803492413</v>
      </c>
      <c r="AG781" s="7">
        <f t="shared" si="141"/>
        <v>0.8887155287821138</v>
      </c>
      <c r="AH781">
        <f t="shared" si="148"/>
        <v>6.5400765600454524E-5</v>
      </c>
    </row>
    <row r="782" spans="13:34" x14ac:dyDescent="0.45">
      <c r="M782">
        <f t="shared" si="142"/>
        <v>770</v>
      </c>
      <c r="N782" s="2">
        <f t="shared" ref="N782:N845" si="149">$N$13*(1+$N$5)^M781</f>
        <v>1.0534006171409689</v>
      </c>
      <c r="O782" s="3">
        <f t="shared" si="143"/>
        <v>1.1854886213411695</v>
      </c>
      <c r="P782" s="7">
        <f t="shared" si="144"/>
        <v>0.88857927286491667</v>
      </c>
      <c r="Q782" s="5">
        <f t="shared" si="145"/>
        <v>3.867437332198016E-4</v>
      </c>
      <c r="AD782">
        <f t="shared" si="146"/>
        <v>770</v>
      </c>
      <c r="AE782" s="2">
        <f t="shared" ref="AE782:AE845" si="150">$N$13*(1+$N$5)^AD781</f>
        <v>1.0534006171409689</v>
      </c>
      <c r="AF782" s="3">
        <f t="shared" si="147"/>
        <v>1.1854886213411695</v>
      </c>
      <c r="AG782" s="7">
        <f t="shared" ref="AG782:AG845" si="151">AE782/AF782</f>
        <v>0.88857927286491667</v>
      </c>
      <c r="AH782">
        <f t="shared" si="148"/>
        <v>6.5405190176878207E-5</v>
      </c>
    </row>
    <row r="783" spans="13:34" x14ac:dyDescent="0.45">
      <c r="M783">
        <f t="shared" ref="M783:M846" si="152">M782+1</f>
        <v>771</v>
      </c>
      <c r="N783" s="2">
        <f t="shared" si="149"/>
        <v>1.0534718831497458</v>
      </c>
      <c r="O783" s="3">
        <f t="shared" ref="O783:O846" si="153">(1+$N$6)^M783</f>
        <v>1.1857506202233599</v>
      </c>
      <c r="P783" s="7">
        <f t="shared" ref="P783:P846" si="154">N783/O783</f>
        <v>0.88844303783817824</v>
      </c>
      <c r="Q783" s="5">
        <f t="shared" ref="Q783:Q846" si="155">$Q$13*N783</f>
        <v>3.8676989770256113E-4</v>
      </c>
      <c r="AD783">
        <f t="shared" ref="AD783:AD846" si="156">AD782+1</f>
        <v>771</v>
      </c>
      <c r="AE783" s="2">
        <f t="shared" si="150"/>
        <v>1.0534718831497458</v>
      </c>
      <c r="AF783" s="3">
        <f t="shared" ref="AF783:AF846" si="157">(1+$N$6)^AD783</f>
        <v>1.1857506202233599</v>
      </c>
      <c r="AG783" s="7">
        <f t="shared" si="151"/>
        <v>0.88844303783817824</v>
      </c>
      <c r="AH783">
        <f t="shared" ref="AH783:AH846" si="158">$AH$13*AE783</f>
        <v>6.5409615052639011E-5</v>
      </c>
    </row>
    <row r="784" spans="13:34" x14ac:dyDescent="0.45">
      <c r="M784">
        <f t="shared" si="152"/>
        <v>772</v>
      </c>
      <c r="N784" s="2">
        <f t="shared" si="149"/>
        <v>1.0535431539799018</v>
      </c>
      <c r="O784" s="3">
        <f t="shared" si="153"/>
        <v>1.1860126770086066</v>
      </c>
      <c r="P784" s="7">
        <f t="shared" si="154"/>
        <v>0.88830682369869518</v>
      </c>
      <c r="Q784" s="5">
        <f t="shared" si="155"/>
        <v>3.8679606395543368E-4</v>
      </c>
      <c r="AD784">
        <f t="shared" si="156"/>
        <v>772</v>
      </c>
      <c r="AE784" s="2">
        <f t="shared" si="150"/>
        <v>1.0535431539799018</v>
      </c>
      <c r="AF784" s="3">
        <f t="shared" si="157"/>
        <v>1.1860126770086066</v>
      </c>
      <c r="AG784" s="7">
        <f t="shared" si="151"/>
        <v>0.88830682369869518</v>
      </c>
      <c r="AH784">
        <f t="shared" si="158"/>
        <v>6.5414040227757168E-5</v>
      </c>
    </row>
    <row r="785" spans="13:34" x14ac:dyDescent="0.45">
      <c r="M785">
        <f t="shared" si="152"/>
        <v>773</v>
      </c>
      <c r="N785" s="2">
        <f t="shared" si="149"/>
        <v>1.0536144296317638</v>
      </c>
      <c r="O785" s="3">
        <f t="shared" si="153"/>
        <v>1.1862747917097061</v>
      </c>
      <c r="P785" s="7">
        <f t="shared" si="154"/>
        <v>0.88817063044326605</v>
      </c>
      <c r="Q785" s="5">
        <f t="shared" si="155"/>
        <v>3.8682223197853929E-4</v>
      </c>
      <c r="AD785">
        <f t="shared" si="156"/>
        <v>773</v>
      </c>
      <c r="AE785" s="2">
        <f t="shared" si="150"/>
        <v>1.0536144296317638</v>
      </c>
      <c r="AF785" s="3">
        <f t="shared" si="157"/>
        <v>1.1862747917097061</v>
      </c>
      <c r="AG785" s="7">
        <f t="shared" si="151"/>
        <v>0.88817063044326605</v>
      </c>
      <c r="AH785">
        <f t="shared" si="158"/>
        <v>6.5418465702252955E-5</v>
      </c>
    </row>
    <row r="786" spans="13:34" x14ac:dyDescent="0.45">
      <c r="M786">
        <f t="shared" si="152"/>
        <v>774</v>
      </c>
      <c r="N786" s="2">
        <f t="shared" si="149"/>
        <v>1.0536857101056571</v>
      </c>
      <c r="O786" s="3">
        <f t="shared" si="153"/>
        <v>1.1865369643394585</v>
      </c>
      <c r="P786" s="7">
        <f t="shared" si="154"/>
        <v>0.88803445806868797</v>
      </c>
      <c r="Q786" s="5">
        <f t="shared" si="155"/>
        <v>3.8684840177199737E-4</v>
      </c>
      <c r="AD786">
        <f t="shared" si="156"/>
        <v>774</v>
      </c>
      <c r="AE786" s="2">
        <f t="shared" si="150"/>
        <v>1.0536857101056571</v>
      </c>
      <c r="AF786" s="3">
        <f t="shared" si="157"/>
        <v>1.1865369643394585</v>
      </c>
      <c r="AG786" s="7">
        <f t="shared" si="151"/>
        <v>0.88803445806868797</v>
      </c>
      <c r="AH786">
        <f t="shared" si="158"/>
        <v>6.5422891476146604E-5</v>
      </c>
    </row>
    <row r="787" spans="13:34" x14ac:dyDescent="0.45">
      <c r="M787">
        <f t="shared" si="152"/>
        <v>775</v>
      </c>
      <c r="N787" s="2">
        <f t="shared" si="149"/>
        <v>1.0537569954019088</v>
      </c>
      <c r="O787" s="3">
        <f t="shared" si="153"/>
        <v>1.1867991949106662</v>
      </c>
      <c r="P787" s="7">
        <f t="shared" si="154"/>
        <v>0.88789830657176017</v>
      </c>
      <c r="Q787" s="5">
        <f t="shared" si="155"/>
        <v>3.8687457333592794E-4</v>
      </c>
      <c r="AD787">
        <f t="shared" si="156"/>
        <v>775</v>
      </c>
      <c r="AE787" s="2">
        <f t="shared" si="150"/>
        <v>1.0537569954019088</v>
      </c>
      <c r="AF787" s="3">
        <f t="shared" si="157"/>
        <v>1.1867991949106662</v>
      </c>
      <c r="AG787" s="7">
        <f t="shared" si="151"/>
        <v>0.88789830657176017</v>
      </c>
      <c r="AH787">
        <f t="shared" si="158"/>
        <v>6.5427317549458404E-5</v>
      </c>
    </row>
    <row r="788" spans="13:34" x14ac:dyDescent="0.45">
      <c r="M788">
        <f t="shared" si="152"/>
        <v>776</v>
      </c>
      <c r="N788" s="2">
        <f t="shared" si="149"/>
        <v>1.0538282855208445</v>
      </c>
      <c r="O788" s="3">
        <f t="shared" si="153"/>
        <v>1.1870614834361344</v>
      </c>
      <c r="P788" s="7">
        <f t="shared" si="154"/>
        <v>0.88776217594928142</v>
      </c>
      <c r="Q788" s="5">
        <f t="shared" si="155"/>
        <v>3.869007466704507E-4</v>
      </c>
      <c r="AD788">
        <f t="shared" si="156"/>
        <v>776</v>
      </c>
      <c r="AE788" s="2">
        <f t="shared" si="150"/>
        <v>1.0538282855208445</v>
      </c>
      <c r="AF788" s="3">
        <f t="shared" si="157"/>
        <v>1.1870614834361344</v>
      </c>
      <c r="AG788" s="7">
        <f t="shared" si="151"/>
        <v>0.88776217594928142</v>
      </c>
      <c r="AH788">
        <f t="shared" si="158"/>
        <v>6.5431743922208561E-5</v>
      </c>
    </row>
    <row r="789" spans="13:34" x14ac:dyDescent="0.45">
      <c r="M789">
        <f t="shared" si="152"/>
        <v>777</v>
      </c>
      <c r="N789" s="2">
        <f t="shared" si="149"/>
        <v>1.0538995804627906</v>
      </c>
      <c r="O789" s="3">
        <f t="shared" si="153"/>
        <v>1.1873238299286715</v>
      </c>
      <c r="P789" s="7">
        <f t="shared" si="154"/>
        <v>0.88762606619805118</v>
      </c>
      <c r="Q789" s="5">
        <f t="shared" si="155"/>
        <v>3.8692692177568535E-4</v>
      </c>
      <c r="AD789">
        <f t="shared" si="156"/>
        <v>777</v>
      </c>
      <c r="AE789" s="2">
        <f t="shared" si="150"/>
        <v>1.0538995804627906</v>
      </c>
      <c r="AF789" s="3">
        <f t="shared" si="157"/>
        <v>1.1873238299286715</v>
      </c>
      <c r="AG789" s="7">
        <f t="shared" si="151"/>
        <v>0.88762606619805118</v>
      </c>
      <c r="AH789">
        <f t="shared" si="158"/>
        <v>6.5436170594417378E-5</v>
      </c>
    </row>
    <row r="790" spans="13:34" x14ac:dyDescent="0.45">
      <c r="M790">
        <f t="shared" si="152"/>
        <v>778</v>
      </c>
      <c r="N790" s="2">
        <f t="shared" si="149"/>
        <v>1.0539708802280736</v>
      </c>
      <c r="O790" s="3">
        <f t="shared" si="153"/>
        <v>1.1875862344010888</v>
      </c>
      <c r="P790" s="7">
        <f t="shared" si="154"/>
        <v>0.88748997731486956</v>
      </c>
      <c r="Q790" s="5">
        <f t="shared" si="155"/>
        <v>3.869530986517518E-4</v>
      </c>
      <c r="AD790">
        <f t="shared" si="156"/>
        <v>778</v>
      </c>
      <c r="AE790" s="2">
        <f t="shared" si="150"/>
        <v>1.0539708802280736</v>
      </c>
      <c r="AF790" s="3">
        <f t="shared" si="157"/>
        <v>1.1875862344010888</v>
      </c>
      <c r="AG790" s="7">
        <f t="shared" si="151"/>
        <v>0.88748997731486956</v>
      </c>
      <c r="AH790">
        <f t="shared" si="158"/>
        <v>6.5440597566105089E-5</v>
      </c>
    </row>
    <row r="791" spans="13:34" x14ac:dyDescent="0.45">
      <c r="M791">
        <f t="shared" si="152"/>
        <v>779</v>
      </c>
      <c r="N791" s="2">
        <f t="shared" si="149"/>
        <v>1.0540421848170201</v>
      </c>
      <c r="O791" s="3">
        <f t="shared" si="153"/>
        <v>1.1878486968661994</v>
      </c>
      <c r="P791" s="7">
        <f t="shared" si="154"/>
        <v>0.88735390929653768</v>
      </c>
      <c r="Q791" s="5">
        <f t="shared" si="155"/>
        <v>3.8697927729877002E-4</v>
      </c>
      <c r="AD791">
        <f t="shared" si="156"/>
        <v>779</v>
      </c>
      <c r="AE791" s="2">
        <f t="shared" si="150"/>
        <v>1.0540421848170201</v>
      </c>
      <c r="AF791" s="3">
        <f t="shared" si="157"/>
        <v>1.1878486968661994</v>
      </c>
      <c r="AG791" s="7">
        <f t="shared" si="151"/>
        <v>0.88735390929653768</v>
      </c>
      <c r="AH791">
        <f t="shared" si="158"/>
        <v>6.544502483729198E-5</v>
      </c>
    </row>
    <row r="792" spans="13:34" x14ac:dyDescent="0.45">
      <c r="M792">
        <f t="shared" si="152"/>
        <v>780</v>
      </c>
      <c r="N792" s="2">
        <f t="shared" si="149"/>
        <v>1.0541134942299555</v>
      </c>
      <c r="O792" s="3">
        <f t="shared" si="153"/>
        <v>1.18811121733682</v>
      </c>
      <c r="P792" s="7">
        <f t="shared" si="154"/>
        <v>0.88721786213985621</v>
      </c>
      <c r="Q792" s="5">
        <f t="shared" si="155"/>
        <v>3.8700545771685937E-4</v>
      </c>
      <c r="AD792">
        <f t="shared" si="156"/>
        <v>780</v>
      </c>
      <c r="AE792" s="2">
        <f t="shared" si="150"/>
        <v>1.0541134942299555</v>
      </c>
      <c r="AF792" s="3">
        <f t="shared" si="157"/>
        <v>1.18811121733682</v>
      </c>
      <c r="AG792" s="7">
        <f t="shared" si="151"/>
        <v>0.88721786213985621</v>
      </c>
      <c r="AH792">
        <f t="shared" si="158"/>
        <v>6.5449452407998274E-5</v>
      </c>
    </row>
    <row r="793" spans="13:34" x14ac:dyDescent="0.45">
      <c r="M793">
        <f t="shared" si="152"/>
        <v>781</v>
      </c>
      <c r="N793" s="2">
        <f t="shared" si="149"/>
        <v>1.054184808467207</v>
      </c>
      <c r="O793" s="3">
        <f t="shared" si="153"/>
        <v>1.188373795825771</v>
      </c>
      <c r="P793" s="7">
        <f t="shared" si="154"/>
        <v>0.88708183584162636</v>
      </c>
      <c r="Q793" s="5">
        <f t="shared" si="155"/>
        <v>3.8703163990614004E-4</v>
      </c>
      <c r="AD793">
        <f t="shared" si="156"/>
        <v>781</v>
      </c>
      <c r="AE793" s="2">
        <f t="shared" si="150"/>
        <v>1.054184808467207</v>
      </c>
      <c r="AF793" s="3">
        <f t="shared" si="157"/>
        <v>1.188373795825771</v>
      </c>
      <c r="AG793" s="7">
        <f t="shared" si="151"/>
        <v>0.88708183584162636</v>
      </c>
      <c r="AH793">
        <f t="shared" si="158"/>
        <v>6.5453880278244271E-5</v>
      </c>
    </row>
    <row r="794" spans="13:34" x14ac:dyDescent="0.45">
      <c r="M794">
        <f t="shared" si="152"/>
        <v>782</v>
      </c>
      <c r="N794" s="2">
        <f t="shared" si="149"/>
        <v>1.0542561275291005</v>
      </c>
      <c r="O794" s="3">
        <f t="shared" si="153"/>
        <v>1.188636432345874</v>
      </c>
      <c r="P794" s="7">
        <f t="shared" si="154"/>
        <v>0.88694583039865038</v>
      </c>
      <c r="Q794" s="5">
        <f t="shared" si="155"/>
        <v>3.8705782386673168E-4</v>
      </c>
      <c r="AD794">
        <f t="shared" si="156"/>
        <v>782</v>
      </c>
      <c r="AE794" s="2">
        <f t="shared" si="150"/>
        <v>1.0542561275291005</v>
      </c>
      <c r="AF794" s="3">
        <f t="shared" si="157"/>
        <v>1.188636432345874</v>
      </c>
      <c r="AG794" s="7">
        <f t="shared" si="151"/>
        <v>0.88694583039865038</v>
      </c>
      <c r="AH794">
        <f t="shared" si="158"/>
        <v>6.5458308448050205E-5</v>
      </c>
    </row>
    <row r="795" spans="13:34" x14ac:dyDescent="0.45">
      <c r="M795">
        <f t="shared" si="152"/>
        <v>783</v>
      </c>
      <c r="N795" s="2">
        <f t="shared" si="149"/>
        <v>1.0543274514159626</v>
      </c>
      <c r="O795" s="3">
        <f t="shared" si="153"/>
        <v>1.1888991269099543</v>
      </c>
      <c r="P795" s="7">
        <f t="shared" si="154"/>
        <v>0.88680984580773103</v>
      </c>
      <c r="Q795" s="5">
        <f t="shared" si="155"/>
        <v>3.8708400959875419E-4</v>
      </c>
      <c r="AD795">
        <f t="shared" si="156"/>
        <v>783</v>
      </c>
      <c r="AE795" s="2">
        <f t="shared" si="150"/>
        <v>1.0543274514159626</v>
      </c>
      <c r="AF795" s="3">
        <f t="shared" si="157"/>
        <v>1.1888991269099543</v>
      </c>
      <c r="AG795" s="7">
        <f t="shared" si="151"/>
        <v>0.88680984580773103</v>
      </c>
      <c r="AH795">
        <f t="shared" si="158"/>
        <v>6.5462736917436365E-5</v>
      </c>
    </row>
    <row r="796" spans="13:34" x14ac:dyDescent="0.45">
      <c r="M796">
        <f t="shared" si="152"/>
        <v>784</v>
      </c>
      <c r="N796" s="2">
        <f t="shared" si="149"/>
        <v>1.0543987801281198</v>
      </c>
      <c r="O796" s="3">
        <f t="shared" si="153"/>
        <v>1.1891618795308398</v>
      </c>
      <c r="P796" s="7">
        <f t="shared" si="154"/>
        <v>0.88667388206567122</v>
      </c>
      <c r="Q796" s="5">
        <f t="shared" si="155"/>
        <v>3.8711019710232743E-4</v>
      </c>
      <c r="AD796">
        <f t="shared" si="156"/>
        <v>784</v>
      </c>
      <c r="AE796" s="2">
        <f t="shared" si="150"/>
        <v>1.0543987801281198</v>
      </c>
      <c r="AF796" s="3">
        <f t="shared" si="157"/>
        <v>1.1891618795308398</v>
      </c>
      <c r="AG796" s="7">
        <f t="shared" si="151"/>
        <v>0.88667388206567122</v>
      </c>
      <c r="AH796">
        <f t="shared" si="158"/>
        <v>6.5467165686423012E-5</v>
      </c>
    </row>
    <row r="797" spans="13:34" x14ac:dyDescent="0.45">
      <c r="M797">
        <f t="shared" si="152"/>
        <v>785</v>
      </c>
      <c r="N797" s="2">
        <f t="shared" si="149"/>
        <v>1.0544701136658985</v>
      </c>
      <c r="O797" s="3">
        <f t="shared" si="153"/>
        <v>1.1894246902213617</v>
      </c>
      <c r="P797" s="7">
        <f t="shared" si="154"/>
        <v>0.88653793916927437</v>
      </c>
      <c r="Q797" s="5">
        <f t="shared" si="155"/>
        <v>3.8713638637757127E-4</v>
      </c>
      <c r="AD797">
        <f t="shared" si="156"/>
        <v>785</v>
      </c>
      <c r="AE797" s="2">
        <f t="shared" si="150"/>
        <v>1.0544701136658985</v>
      </c>
      <c r="AF797" s="3">
        <f t="shared" si="157"/>
        <v>1.1894246902213617</v>
      </c>
      <c r="AG797" s="7">
        <f t="shared" si="151"/>
        <v>0.88653793916927437</v>
      </c>
      <c r="AH797">
        <f t="shared" si="158"/>
        <v>6.5471594755030419E-5</v>
      </c>
    </row>
    <row r="798" spans="13:34" x14ac:dyDescent="0.45">
      <c r="M798">
        <f t="shared" si="152"/>
        <v>786</v>
      </c>
      <c r="N798" s="2">
        <f t="shared" si="149"/>
        <v>1.0545414520296252</v>
      </c>
      <c r="O798" s="3">
        <f t="shared" si="153"/>
        <v>1.1896875589943536</v>
      </c>
      <c r="P798" s="7">
        <f t="shared" si="154"/>
        <v>0.88640201711534428</v>
      </c>
      <c r="Q798" s="5">
        <f t="shared" si="155"/>
        <v>3.871625774246055E-4</v>
      </c>
      <c r="AD798">
        <f t="shared" si="156"/>
        <v>786</v>
      </c>
      <c r="AE798" s="2">
        <f t="shared" si="150"/>
        <v>1.0545414520296252</v>
      </c>
      <c r="AF798" s="3">
        <f t="shared" si="157"/>
        <v>1.1896875589943536</v>
      </c>
      <c r="AG798" s="7">
        <f t="shared" si="151"/>
        <v>0.88640201711534428</v>
      </c>
      <c r="AH798">
        <f t="shared" si="158"/>
        <v>6.5476024123278876E-5</v>
      </c>
    </row>
    <row r="799" spans="13:34" x14ac:dyDescent="0.45">
      <c r="M799">
        <f t="shared" si="152"/>
        <v>787</v>
      </c>
      <c r="N799" s="2">
        <f t="shared" si="149"/>
        <v>1.0546127952196265</v>
      </c>
      <c r="O799" s="3">
        <f t="shared" si="153"/>
        <v>1.1899504858626517</v>
      </c>
      <c r="P799" s="7">
        <f t="shared" si="154"/>
        <v>0.88626611590068594</v>
      </c>
      <c r="Q799" s="5">
        <f t="shared" si="155"/>
        <v>3.871887702435501E-4</v>
      </c>
      <c r="AD799">
        <f t="shared" si="156"/>
        <v>787</v>
      </c>
      <c r="AE799" s="2">
        <f t="shared" si="150"/>
        <v>1.0546127952196265</v>
      </c>
      <c r="AF799" s="3">
        <f t="shared" si="157"/>
        <v>1.1899504858626517</v>
      </c>
      <c r="AG799" s="7">
        <f t="shared" si="151"/>
        <v>0.88626611590068594</v>
      </c>
      <c r="AH799">
        <f t="shared" si="158"/>
        <v>6.5480453791188616E-5</v>
      </c>
    </row>
    <row r="800" spans="13:34" x14ac:dyDescent="0.45">
      <c r="M800">
        <f t="shared" si="152"/>
        <v>788</v>
      </c>
      <c r="N800" s="2">
        <f t="shared" si="149"/>
        <v>1.0546841432362284</v>
      </c>
      <c r="O800" s="3">
        <f t="shared" si="153"/>
        <v>1.1902134708390959</v>
      </c>
      <c r="P800" s="7">
        <f t="shared" si="154"/>
        <v>0.88613023552210357</v>
      </c>
      <c r="Q800" s="5">
        <f t="shared" si="155"/>
        <v>3.8721496483452476E-4</v>
      </c>
      <c r="AD800">
        <f t="shared" si="156"/>
        <v>788</v>
      </c>
      <c r="AE800" s="2">
        <f t="shared" si="150"/>
        <v>1.0546841432362284</v>
      </c>
      <c r="AF800" s="3">
        <f t="shared" si="157"/>
        <v>1.1902134708390959</v>
      </c>
      <c r="AG800" s="7">
        <f t="shared" si="151"/>
        <v>0.88613023552210357</v>
      </c>
      <c r="AH800">
        <f t="shared" si="158"/>
        <v>6.5484883758779914E-5</v>
      </c>
    </row>
    <row r="801" spans="13:34" x14ac:dyDescent="0.45">
      <c r="M801">
        <f t="shared" si="152"/>
        <v>789</v>
      </c>
      <c r="N801" s="2">
        <f t="shared" si="149"/>
        <v>1.0547554960797576</v>
      </c>
      <c r="O801" s="3">
        <f t="shared" si="153"/>
        <v>1.1904765139365274</v>
      </c>
      <c r="P801" s="7">
        <f t="shared" si="154"/>
        <v>0.88599437597640329</v>
      </c>
      <c r="Q801" s="5">
        <f t="shared" si="155"/>
        <v>3.8724116119764939E-4</v>
      </c>
      <c r="AD801">
        <f t="shared" si="156"/>
        <v>789</v>
      </c>
      <c r="AE801" s="2">
        <f t="shared" si="150"/>
        <v>1.0547554960797576</v>
      </c>
      <c r="AF801" s="3">
        <f t="shared" si="157"/>
        <v>1.1904765139365274</v>
      </c>
      <c r="AG801" s="7">
        <f t="shared" si="151"/>
        <v>0.88599437597640329</v>
      </c>
      <c r="AH801">
        <f t="shared" si="158"/>
        <v>6.5489314026073058E-5</v>
      </c>
    </row>
    <row r="802" spans="13:34" x14ac:dyDescent="0.45">
      <c r="M802">
        <f t="shared" si="152"/>
        <v>790</v>
      </c>
      <c r="N802" s="2">
        <f t="shared" si="149"/>
        <v>1.0548268537505412</v>
      </c>
      <c r="O802" s="3">
        <f t="shared" si="153"/>
        <v>1.1907396151677923</v>
      </c>
      <c r="P802" s="7">
        <f t="shared" si="154"/>
        <v>0.88585853726039088</v>
      </c>
      <c r="Q802" s="5">
        <f t="shared" si="155"/>
        <v>3.8726735933304406E-4</v>
      </c>
      <c r="AD802">
        <f t="shared" si="156"/>
        <v>790</v>
      </c>
      <c r="AE802" s="2">
        <f t="shared" si="150"/>
        <v>1.0548268537505412</v>
      </c>
      <c r="AF802" s="3">
        <f t="shared" si="157"/>
        <v>1.1907396151677923</v>
      </c>
      <c r="AG802" s="7">
        <f t="shared" si="151"/>
        <v>0.88585853726039088</v>
      </c>
      <c r="AH802">
        <f t="shared" si="158"/>
        <v>6.5493744593088336E-5</v>
      </c>
    </row>
    <row r="803" spans="13:34" x14ac:dyDescent="0.45">
      <c r="M803">
        <f t="shared" si="152"/>
        <v>791</v>
      </c>
      <c r="N803" s="2">
        <f t="shared" si="149"/>
        <v>1.0548982162489053</v>
      </c>
      <c r="O803" s="3">
        <f t="shared" si="153"/>
        <v>1.1910027745457379</v>
      </c>
      <c r="P803" s="7">
        <f t="shared" si="154"/>
        <v>0.88572271937087266</v>
      </c>
      <c r="Q803" s="5">
        <f t="shared" si="155"/>
        <v>3.8729355924082859E-4</v>
      </c>
      <c r="AD803">
        <f t="shared" si="156"/>
        <v>791</v>
      </c>
      <c r="AE803" s="2">
        <f t="shared" si="150"/>
        <v>1.0548982162489053</v>
      </c>
      <c r="AF803" s="3">
        <f t="shared" si="157"/>
        <v>1.1910027745457379</v>
      </c>
      <c r="AG803" s="7">
        <f t="shared" si="151"/>
        <v>0.88572271937087266</v>
      </c>
      <c r="AH803">
        <f t="shared" si="158"/>
        <v>6.5498175459846009E-5</v>
      </c>
    </row>
    <row r="804" spans="13:34" x14ac:dyDescent="0.45">
      <c r="M804">
        <f t="shared" si="152"/>
        <v>792</v>
      </c>
      <c r="N804" s="2">
        <f t="shared" si="149"/>
        <v>1.0549695835751765</v>
      </c>
      <c r="O804" s="3">
        <f t="shared" si="153"/>
        <v>1.1912659920832149</v>
      </c>
      <c r="P804" s="7">
        <f t="shared" si="154"/>
        <v>0.88558692230465552</v>
      </c>
      <c r="Q804" s="5">
        <f t="shared" si="155"/>
        <v>3.8731976092112278E-4</v>
      </c>
      <c r="AD804">
        <f t="shared" si="156"/>
        <v>792</v>
      </c>
      <c r="AE804" s="2">
        <f t="shared" si="150"/>
        <v>1.0549695835751765</v>
      </c>
      <c r="AF804" s="3">
        <f t="shared" si="157"/>
        <v>1.1912659920832149</v>
      </c>
      <c r="AG804" s="7">
        <f t="shared" si="151"/>
        <v>0.88558692230465552</v>
      </c>
      <c r="AH804">
        <f t="shared" si="158"/>
        <v>6.5502606626366351E-5</v>
      </c>
    </row>
    <row r="805" spans="13:34" x14ac:dyDescent="0.45">
      <c r="M805">
        <f t="shared" si="152"/>
        <v>793</v>
      </c>
      <c r="N805" s="2">
        <f t="shared" si="149"/>
        <v>1.0550409557296814</v>
      </c>
      <c r="O805" s="3">
        <f t="shared" si="153"/>
        <v>1.1915292677930773</v>
      </c>
      <c r="P805" s="7">
        <f t="shared" si="154"/>
        <v>0.8854511460585468</v>
      </c>
      <c r="Q805" s="5">
        <f t="shared" si="155"/>
        <v>3.8734596437404659E-4</v>
      </c>
      <c r="AD805">
        <f t="shared" si="156"/>
        <v>793</v>
      </c>
      <c r="AE805" s="2">
        <f t="shared" si="150"/>
        <v>1.0550409557296814</v>
      </c>
      <c r="AF805" s="3">
        <f t="shared" si="157"/>
        <v>1.1915292677930773</v>
      </c>
      <c r="AG805" s="7">
        <f t="shared" si="151"/>
        <v>0.8854511460585468</v>
      </c>
      <c r="AH805">
        <f t="shared" si="158"/>
        <v>6.5507038092669638E-5</v>
      </c>
    </row>
    <row r="806" spans="13:34" x14ac:dyDescent="0.45">
      <c r="M806">
        <f t="shared" si="152"/>
        <v>794</v>
      </c>
      <c r="N806" s="2">
        <f t="shared" si="149"/>
        <v>1.0551123327127472</v>
      </c>
      <c r="O806" s="3">
        <f t="shared" si="153"/>
        <v>1.191792601688181</v>
      </c>
      <c r="P806" s="7">
        <f t="shared" si="154"/>
        <v>0.88531539062935494</v>
      </c>
      <c r="Q806" s="5">
        <f t="shared" si="155"/>
        <v>3.8737216959972015E-4</v>
      </c>
      <c r="AD806">
        <f t="shared" si="156"/>
        <v>794</v>
      </c>
      <c r="AE806" s="2">
        <f t="shared" si="150"/>
        <v>1.0551123327127472</v>
      </c>
      <c r="AF806" s="3">
        <f t="shared" si="157"/>
        <v>1.191792601688181</v>
      </c>
      <c r="AG806" s="7">
        <f t="shared" si="151"/>
        <v>0.88531539062935494</v>
      </c>
      <c r="AH806">
        <f t="shared" si="158"/>
        <v>6.5511469858776198E-5</v>
      </c>
    </row>
    <row r="807" spans="13:34" x14ac:dyDescent="0.45">
      <c r="M807">
        <f t="shared" si="152"/>
        <v>795</v>
      </c>
      <c r="N807" s="2">
        <f t="shared" si="149"/>
        <v>1.0551837145246998</v>
      </c>
      <c r="O807" s="3">
        <f t="shared" si="153"/>
        <v>1.1920559937813857</v>
      </c>
      <c r="P807" s="7">
        <f t="shared" si="154"/>
        <v>0.88517965601388748</v>
      </c>
      <c r="Q807" s="5">
        <f t="shared" si="155"/>
        <v>3.8739837659826311E-4</v>
      </c>
      <c r="AD807">
        <f t="shared" si="156"/>
        <v>795</v>
      </c>
      <c r="AE807" s="2">
        <f t="shared" si="150"/>
        <v>1.0551837145246998</v>
      </c>
      <c r="AF807" s="3">
        <f t="shared" si="157"/>
        <v>1.1920559937813857</v>
      </c>
      <c r="AG807" s="7">
        <f t="shared" si="151"/>
        <v>0.88517965601388748</v>
      </c>
      <c r="AH807">
        <f t="shared" si="158"/>
        <v>6.5515901924706251E-5</v>
      </c>
    </row>
    <row r="808" spans="13:34" x14ac:dyDescent="0.45">
      <c r="M808">
        <f t="shared" si="152"/>
        <v>796</v>
      </c>
      <c r="N808" s="2">
        <f t="shared" si="149"/>
        <v>1.0552551011658666</v>
      </c>
      <c r="O808" s="3">
        <f t="shared" si="153"/>
        <v>1.1923194440855525</v>
      </c>
      <c r="P808" s="7">
        <f t="shared" si="154"/>
        <v>0.88504394220895466</v>
      </c>
      <c r="Q808" s="5">
        <f t="shared" si="155"/>
        <v>3.8742458536979564E-4</v>
      </c>
      <c r="AD808">
        <f t="shared" si="156"/>
        <v>796</v>
      </c>
      <c r="AE808" s="2">
        <f t="shared" si="150"/>
        <v>1.0552551011658666</v>
      </c>
      <c r="AF808" s="3">
        <f t="shared" si="157"/>
        <v>1.1923194440855525</v>
      </c>
      <c r="AG808" s="7">
        <f t="shared" si="151"/>
        <v>0.88504394220895466</v>
      </c>
      <c r="AH808">
        <f t="shared" si="158"/>
        <v>6.552033429048014E-5</v>
      </c>
    </row>
    <row r="809" spans="13:34" x14ac:dyDescent="0.45">
      <c r="M809">
        <f t="shared" si="152"/>
        <v>797</v>
      </c>
      <c r="N809" s="2">
        <f t="shared" si="149"/>
        <v>1.0553264926365735</v>
      </c>
      <c r="O809" s="3">
        <f t="shared" si="153"/>
        <v>1.1925829526135476</v>
      </c>
      <c r="P809" s="7">
        <f t="shared" si="154"/>
        <v>0.88490824921136402</v>
      </c>
      <c r="Q809" s="5">
        <f t="shared" si="155"/>
        <v>3.874507959144374E-4</v>
      </c>
      <c r="AD809">
        <f t="shared" si="156"/>
        <v>797</v>
      </c>
      <c r="AE809" s="2">
        <f t="shared" si="150"/>
        <v>1.0553264926365735</v>
      </c>
      <c r="AF809" s="3">
        <f t="shared" si="157"/>
        <v>1.1925829526135476</v>
      </c>
      <c r="AG809" s="7">
        <f t="shared" si="151"/>
        <v>0.88490824921136402</v>
      </c>
      <c r="AH809">
        <f t="shared" si="158"/>
        <v>6.5524766956118086E-5</v>
      </c>
    </row>
    <row r="810" spans="13:34" x14ac:dyDescent="0.45">
      <c r="M810">
        <f t="shared" si="152"/>
        <v>798</v>
      </c>
      <c r="N810" s="2">
        <f t="shared" si="149"/>
        <v>1.055397888937148</v>
      </c>
      <c r="O810" s="3">
        <f t="shared" si="153"/>
        <v>1.192846519378238</v>
      </c>
      <c r="P810" s="7">
        <f t="shared" si="154"/>
        <v>0.88477257701792678</v>
      </c>
      <c r="Q810" s="5">
        <f t="shared" si="155"/>
        <v>3.8747700823230861E-4</v>
      </c>
      <c r="AD810">
        <f t="shared" si="156"/>
        <v>798</v>
      </c>
      <c r="AE810" s="2">
        <f t="shared" si="150"/>
        <v>1.055397888937148</v>
      </c>
      <c r="AF810" s="3">
        <f t="shared" si="157"/>
        <v>1.192846519378238</v>
      </c>
      <c r="AG810" s="7">
        <f t="shared" si="151"/>
        <v>0.88477257701792678</v>
      </c>
      <c r="AH810">
        <f t="shared" si="158"/>
        <v>6.5529199921640429E-5</v>
      </c>
    </row>
    <row r="811" spans="13:34" x14ac:dyDescent="0.45">
      <c r="M811">
        <f t="shared" si="152"/>
        <v>799</v>
      </c>
      <c r="N811" s="2">
        <f t="shared" si="149"/>
        <v>1.0554692900679163</v>
      </c>
      <c r="O811" s="3">
        <f t="shared" si="153"/>
        <v>1.1931101443924943</v>
      </c>
      <c r="P811" s="7">
        <f t="shared" si="154"/>
        <v>0.88463692562545293</v>
      </c>
      <c r="Q811" s="5">
        <f t="shared" si="155"/>
        <v>3.8750322232352914E-4</v>
      </c>
      <c r="AD811">
        <f t="shared" si="156"/>
        <v>799</v>
      </c>
      <c r="AE811" s="2">
        <f t="shared" si="150"/>
        <v>1.0554692900679163</v>
      </c>
      <c r="AF811" s="3">
        <f t="shared" si="157"/>
        <v>1.1931101443924943</v>
      </c>
      <c r="AG811" s="7">
        <f t="shared" si="151"/>
        <v>0.88463692562545293</v>
      </c>
      <c r="AH811">
        <f t="shared" si="158"/>
        <v>6.5533633187067419E-5</v>
      </c>
    </row>
    <row r="812" spans="13:34" x14ac:dyDescent="0.45">
      <c r="M812">
        <f t="shared" si="152"/>
        <v>800</v>
      </c>
      <c r="N812" s="2">
        <f t="shared" si="149"/>
        <v>1.055540696029206</v>
      </c>
      <c r="O812" s="3">
        <f t="shared" si="153"/>
        <v>1.1933738276691899</v>
      </c>
      <c r="P812" s="7">
        <f t="shared" si="154"/>
        <v>0.8845012950307537</v>
      </c>
      <c r="Q812" s="5">
        <f t="shared" si="155"/>
        <v>3.8752943818821912E-4</v>
      </c>
      <c r="AD812">
        <f t="shared" si="156"/>
        <v>800</v>
      </c>
      <c r="AE812" s="2">
        <f t="shared" si="150"/>
        <v>1.055540696029206</v>
      </c>
      <c r="AF812" s="3">
        <f t="shared" si="157"/>
        <v>1.1933738276691899</v>
      </c>
      <c r="AG812" s="7">
        <f t="shared" si="151"/>
        <v>0.8845012950307537</v>
      </c>
      <c r="AH812">
        <f t="shared" si="158"/>
        <v>6.5538066752419396E-5</v>
      </c>
    </row>
    <row r="813" spans="13:34" x14ac:dyDescent="0.45">
      <c r="M813">
        <f t="shared" si="152"/>
        <v>801</v>
      </c>
      <c r="N813" s="2">
        <f t="shared" si="149"/>
        <v>1.0556121068213427</v>
      </c>
      <c r="O813" s="3">
        <f t="shared" si="153"/>
        <v>1.1936375692212016</v>
      </c>
      <c r="P813" s="7">
        <f t="shared" si="154"/>
        <v>0.88436568523063941</v>
      </c>
      <c r="Q813" s="5">
        <f t="shared" si="155"/>
        <v>3.8755565582649813E-4</v>
      </c>
      <c r="AD813">
        <f t="shared" si="156"/>
        <v>801</v>
      </c>
      <c r="AE813" s="2">
        <f t="shared" si="150"/>
        <v>1.0556121068213427</v>
      </c>
      <c r="AF813" s="3">
        <f t="shared" si="157"/>
        <v>1.1936375692212016</v>
      </c>
      <c r="AG813" s="7">
        <f t="shared" si="151"/>
        <v>0.88436568523063941</v>
      </c>
      <c r="AH813">
        <f t="shared" si="158"/>
        <v>6.5542500617716596E-5</v>
      </c>
    </row>
    <row r="814" spans="13:34" x14ac:dyDescent="0.45">
      <c r="M814">
        <f t="shared" si="152"/>
        <v>802</v>
      </c>
      <c r="N814" s="2">
        <f t="shared" si="149"/>
        <v>1.0556835224446541</v>
      </c>
      <c r="O814" s="3">
        <f t="shared" si="153"/>
        <v>1.1939013690614082</v>
      </c>
      <c r="P814" s="7">
        <f t="shared" si="154"/>
        <v>0.88423009622192261</v>
      </c>
      <c r="Q814" s="5">
        <f t="shared" si="155"/>
        <v>3.8758187523848657E-4</v>
      </c>
      <c r="AD814">
        <f t="shared" si="156"/>
        <v>802</v>
      </c>
      <c r="AE814" s="2">
        <f t="shared" si="150"/>
        <v>1.0556835224446541</v>
      </c>
      <c r="AF814" s="3">
        <f t="shared" si="157"/>
        <v>1.1939013690614082</v>
      </c>
      <c r="AG814" s="7">
        <f t="shared" si="151"/>
        <v>0.88423009622192261</v>
      </c>
      <c r="AH814">
        <f t="shared" si="158"/>
        <v>6.5546934782979347E-5</v>
      </c>
    </row>
    <row r="815" spans="13:34" x14ac:dyDescent="0.45">
      <c r="M815">
        <f t="shared" si="152"/>
        <v>803</v>
      </c>
      <c r="N815" s="2">
        <f t="shared" si="149"/>
        <v>1.0557549428994668</v>
      </c>
      <c r="O815" s="3">
        <f t="shared" si="153"/>
        <v>1.1941652272026915</v>
      </c>
      <c r="P815" s="7">
        <f t="shared" si="154"/>
        <v>0.88409452800141564</v>
      </c>
      <c r="Q815" s="5">
        <f t="shared" si="155"/>
        <v>3.8760809642430426E-4</v>
      </c>
      <c r="AD815">
        <f t="shared" si="156"/>
        <v>803</v>
      </c>
      <c r="AE815" s="2">
        <f t="shared" si="150"/>
        <v>1.0557549428994668</v>
      </c>
      <c r="AF815" s="3">
        <f t="shared" si="157"/>
        <v>1.1941652272026915</v>
      </c>
      <c r="AG815" s="7">
        <f t="shared" si="151"/>
        <v>0.88409452800141564</v>
      </c>
      <c r="AH815">
        <f t="shared" si="158"/>
        <v>6.5551369248227924E-5</v>
      </c>
    </row>
    <row r="816" spans="13:34" x14ac:dyDescent="0.45">
      <c r="M816">
        <f t="shared" si="152"/>
        <v>804</v>
      </c>
      <c r="N816" s="2">
        <f t="shared" si="149"/>
        <v>1.0558263681861075</v>
      </c>
      <c r="O816" s="3">
        <f t="shared" si="153"/>
        <v>1.1944291436579364</v>
      </c>
      <c r="P816" s="7">
        <f t="shared" si="154"/>
        <v>0.88395898056593114</v>
      </c>
      <c r="Q816" s="5">
        <f t="shared" si="155"/>
        <v>3.8763431938407115E-4</v>
      </c>
      <c r="AD816">
        <f t="shared" si="156"/>
        <v>804</v>
      </c>
      <c r="AE816" s="2">
        <f t="shared" si="150"/>
        <v>1.0558263681861075</v>
      </c>
      <c r="AF816" s="3">
        <f t="shared" si="157"/>
        <v>1.1944291436579364</v>
      </c>
      <c r="AG816" s="7">
        <f t="shared" si="151"/>
        <v>0.88395898056593114</v>
      </c>
      <c r="AH816">
        <f t="shared" si="158"/>
        <v>6.5555804013482614E-5</v>
      </c>
    </row>
    <row r="817" spans="13:34" x14ac:dyDescent="0.45">
      <c r="M817">
        <f t="shared" si="152"/>
        <v>805</v>
      </c>
      <c r="N817" s="2">
        <f t="shared" si="149"/>
        <v>1.0558977983049034</v>
      </c>
      <c r="O817" s="3">
        <f t="shared" si="153"/>
        <v>1.1946931184400311</v>
      </c>
      <c r="P817" s="7">
        <f t="shared" si="154"/>
        <v>0.88382345391228201</v>
      </c>
      <c r="Q817" s="5">
        <f t="shared" si="155"/>
        <v>3.8766054411790737E-4</v>
      </c>
      <c r="AD817">
        <f t="shared" si="156"/>
        <v>805</v>
      </c>
      <c r="AE817" s="2">
        <f t="shared" si="150"/>
        <v>1.0558977983049034</v>
      </c>
      <c r="AF817" s="3">
        <f t="shared" si="157"/>
        <v>1.1946931184400311</v>
      </c>
      <c r="AG817" s="7">
        <f t="shared" si="151"/>
        <v>0.88382345391228201</v>
      </c>
      <c r="AH817">
        <f t="shared" si="158"/>
        <v>6.5560239078763747E-5</v>
      </c>
    </row>
    <row r="818" spans="13:34" x14ac:dyDescent="0.45">
      <c r="M818">
        <f t="shared" si="152"/>
        <v>806</v>
      </c>
      <c r="N818" s="2">
        <f t="shared" si="149"/>
        <v>1.055969233256181</v>
      </c>
      <c r="O818" s="3">
        <f t="shared" si="153"/>
        <v>1.1949571515618655</v>
      </c>
      <c r="P818" s="7">
        <f t="shared" si="154"/>
        <v>0.88368794803728257</v>
      </c>
      <c r="Q818" s="5">
        <f t="shared" si="155"/>
        <v>3.8768677062593285E-4</v>
      </c>
      <c r="AD818">
        <f t="shared" si="156"/>
        <v>806</v>
      </c>
      <c r="AE818" s="2">
        <f t="shared" si="150"/>
        <v>1.055969233256181</v>
      </c>
      <c r="AF818" s="3">
        <f t="shared" si="157"/>
        <v>1.1949571515618655</v>
      </c>
      <c r="AG818" s="7">
        <f t="shared" si="151"/>
        <v>0.88368794803728257</v>
      </c>
      <c r="AH818">
        <f t="shared" si="158"/>
        <v>6.5564674444091583E-5</v>
      </c>
    </row>
    <row r="819" spans="13:34" x14ac:dyDescent="0.45">
      <c r="M819">
        <f t="shared" si="152"/>
        <v>807</v>
      </c>
      <c r="N819" s="2">
        <f t="shared" si="149"/>
        <v>1.0560406730402681</v>
      </c>
      <c r="O819" s="3">
        <f t="shared" si="153"/>
        <v>1.1952212430363331</v>
      </c>
      <c r="P819" s="7">
        <f t="shared" si="154"/>
        <v>0.88355246293774736</v>
      </c>
      <c r="Q819" s="5">
        <f t="shared" si="155"/>
        <v>3.8771299890826786E-4</v>
      </c>
      <c r="AD819">
        <f t="shared" si="156"/>
        <v>807</v>
      </c>
      <c r="AE819" s="2">
        <f t="shared" si="150"/>
        <v>1.0560406730402681</v>
      </c>
      <c r="AF819" s="3">
        <f t="shared" si="157"/>
        <v>1.1952212430363331</v>
      </c>
      <c r="AG819" s="7">
        <f t="shared" si="151"/>
        <v>0.88355246293774736</v>
      </c>
      <c r="AH819">
        <f t="shared" si="158"/>
        <v>6.5569110109486479E-5</v>
      </c>
    </row>
    <row r="820" spans="13:34" x14ac:dyDescent="0.45">
      <c r="M820">
        <f t="shared" si="152"/>
        <v>808</v>
      </c>
      <c r="N820" s="2">
        <f t="shared" si="149"/>
        <v>1.0561121176574901</v>
      </c>
      <c r="O820" s="3">
        <f t="shared" si="153"/>
        <v>1.19548539287633</v>
      </c>
      <c r="P820" s="7">
        <f t="shared" si="154"/>
        <v>0.88341699861049017</v>
      </c>
      <c r="Q820" s="5">
        <f t="shared" si="155"/>
        <v>3.8773922896503195E-4</v>
      </c>
      <c r="AD820">
        <f t="shared" si="156"/>
        <v>808</v>
      </c>
      <c r="AE820" s="2">
        <f t="shared" si="150"/>
        <v>1.0561121176574901</v>
      </c>
      <c r="AF820" s="3">
        <f t="shared" si="157"/>
        <v>1.19548539287633</v>
      </c>
      <c r="AG820" s="7">
        <f t="shared" si="151"/>
        <v>0.88341699861049017</v>
      </c>
      <c r="AH820">
        <f t="shared" si="158"/>
        <v>6.5573546074968641E-5</v>
      </c>
    </row>
    <row r="821" spans="13:34" x14ac:dyDescent="0.45">
      <c r="M821">
        <f t="shared" si="152"/>
        <v>809</v>
      </c>
      <c r="N821" s="2">
        <f t="shared" si="149"/>
        <v>1.0561835671081756</v>
      </c>
      <c r="O821" s="3">
        <f t="shared" si="153"/>
        <v>1.1957496010947557</v>
      </c>
      <c r="P821" s="7">
        <f t="shared" si="154"/>
        <v>0.88328155505232708</v>
      </c>
      <c r="Q821" s="5">
        <f t="shared" si="155"/>
        <v>3.8776546079634567E-4</v>
      </c>
      <c r="AD821">
        <f t="shared" si="156"/>
        <v>809</v>
      </c>
      <c r="AE821" s="2">
        <f t="shared" si="150"/>
        <v>1.0561835671081756</v>
      </c>
      <c r="AF821" s="3">
        <f t="shared" si="157"/>
        <v>1.1957496010947557</v>
      </c>
      <c r="AG821" s="7">
        <f t="shared" si="151"/>
        <v>0.88328155505232708</v>
      </c>
      <c r="AH821">
        <f t="shared" si="158"/>
        <v>6.5577982340558452E-5</v>
      </c>
    </row>
    <row r="822" spans="13:34" x14ac:dyDescent="0.45">
      <c r="M822">
        <f t="shared" si="152"/>
        <v>810</v>
      </c>
      <c r="N822" s="2">
        <f t="shared" si="149"/>
        <v>1.0562550213926507</v>
      </c>
      <c r="O822" s="3">
        <f t="shared" si="153"/>
        <v>1.1960138677045122</v>
      </c>
      <c r="P822" s="7">
        <f t="shared" si="154"/>
        <v>0.8831461322600731</v>
      </c>
      <c r="Q822" s="5">
        <f t="shared" si="155"/>
        <v>3.8779169440232878E-4</v>
      </c>
      <c r="AD822">
        <f t="shared" si="156"/>
        <v>810</v>
      </c>
      <c r="AE822" s="2">
        <f t="shared" si="150"/>
        <v>1.0562550213926507</v>
      </c>
      <c r="AF822" s="3">
        <f t="shared" si="157"/>
        <v>1.1960138677045122</v>
      </c>
      <c r="AG822" s="7">
        <f t="shared" si="151"/>
        <v>0.8831461322600731</v>
      </c>
      <c r="AH822">
        <f t="shared" si="158"/>
        <v>6.5582418906276187E-5</v>
      </c>
    </row>
    <row r="823" spans="13:34" x14ac:dyDescent="0.45">
      <c r="M823">
        <f t="shared" si="152"/>
        <v>811</v>
      </c>
      <c r="N823" s="2">
        <f t="shared" si="149"/>
        <v>1.0563264805112427</v>
      </c>
      <c r="O823" s="3">
        <f t="shared" si="153"/>
        <v>1.1962781927185038</v>
      </c>
      <c r="P823" s="7">
        <f t="shared" si="154"/>
        <v>0.88301073023054499</v>
      </c>
      <c r="Q823" s="5">
        <f t="shared" si="155"/>
        <v>3.8781792978310147E-4</v>
      </c>
      <c r="AD823">
        <f t="shared" si="156"/>
        <v>811</v>
      </c>
      <c r="AE823" s="2">
        <f t="shared" si="150"/>
        <v>1.0563264805112427</v>
      </c>
      <c r="AF823" s="3">
        <f t="shared" si="157"/>
        <v>1.1962781927185038</v>
      </c>
      <c r="AG823" s="7">
        <f t="shared" si="151"/>
        <v>0.88301073023054499</v>
      </c>
      <c r="AH823">
        <f t="shared" si="158"/>
        <v>6.5586855772142147E-5</v>
      </c>
    </row>
    <row r="824" spans="13:34" x14ac:dyDescent="0.45">
      <c r="M824">
        <f t="shared" si="152"/>
        <v>812</v>
      </c>
      <c r="N824" s="2">
        <f t="shared" si="149"/>
        <v>1.0563979444642786</v>
      </c>
      <c r="O824" s="3">
        <f t="shared" si="153"/>
        <v>1.196542576149638</v>
      </c>
      <c r="P824" s="7">
        <f t="shared" si="154"/>
        <v>0.88287534896055964</v>
      </c>
      <c r="Q824" s="5">
        <f t="shared" si="155"/>
        <v>3.8784416693878374E-4</v>
      </c>
      <c r="AD824">
        <f t="shared" si="156"/>
        <v>812</v>
      </c>
      <c r="AE824" s="2">
        <f t="shared" si="150"/>
        <v>1.0563979444642786</v>
      </c>
      <c r="AF824" s="3">
        <f t="shared" si="157"/>
        <v>1.196542576149638</v>
      </c>
      <c r="AG824" s="7">
        <f t="shared" si="151"/>
        <v>0.88287534896055964</v>
      </c>
      <c r="AH824">
        <f t="shared" si="158"/>
        <v>6.5591292938176662E-5</v>
      </c>
    </row>
    <row r="825" spans="13:34" x14ac:dyDescent="0.45">
      <c r="M825">
        <f t="shared" si="152"/>
        <v>813</v>
      </c>
      <c r="N825" s="2">
        <f t="shared" si="149"/>
        <v>1.0564694132520855</v>
      </c>
      <c r="O825" s="3">
        <f t="shared" si="153"/>
        <v>1.1968070180108261</v>
      </c>
      <c r="P825" s="7">
        <f t="shared" si="154"/>
        <v>0.88273998844693347</v>
      </c>
      <c r="Q825" s="5">
        <f t="shared" si="155"/>
        <v>3.8787040586949574E-4</v>
      </c>
      <c r="AD825">
        <f t="shared" si="156"/>
        <v>813</v>
      </c>
      <c r="AE825" s="2">
        <f t="shared" si="150"/>
        <v>1.0564694132520855</v>
      </c>
      <c r="AF825" s="3">
        <f t="shared" si="157"/>
        <v>1.1968070180108261</v>
      </c>
      <c r="AG825" s="7">
        <f t="shared" si="151"/>
        <v>0.88273998844693347</v>
      </c>
      <c r="AH825">
        <f t="shared" si="158"/>
        <v>6.5595730404400019E-5</v>
      </c>
    </row>
    <row r="826" spans="13:34" x14ac:dyDescent="0.45">
      <c r="M826">
        <f t="shared" si="152"/>
        <v>814</v>
      </c>
      <c r="N826" s="2">
        <f t="shared" si="149"/>
        <v>1.0565408868749904</v>
      </c>
      <c r="O826" s="3">
        <f t="shared" si="153"/>
        <v>1.1970715183149805</v>
      </c>
      <c r="P826" s="7">
        <f t="shared" si="154"/>
        <v>0.88260464868648481</v>
      </c>
      <c r="Q826" s="5">
        <f t="shared" si="155"/>
        <v>3.8789664657535748E-4</v>
      </c>
      <c r="AD826">
        <f t="shared" si="156"/>
        <v>814</v>
      </c>
      <c r="AE826" s="2">
        <f t="shared" si="150"/>
        <v>1.0565408868749904</v>
      </c>
      <c r="AF826" s="3">
        <f t="shared" si="157"/>
        <v>1.1970715183149805</v>
      </c>
      <c r="AG826" s="7">
        <f t="shared" si="151"/>
        <v>0.88260464868648481</v>
      </c>
      <c r="AH826">
        <f t="shared" si="158"/>
        <v>6.5600168170832507E-5</v>
      </c>
    </row>
    <row r="827" spans="13:34" x14ac:dyDescent="0.45">
      <c r="M827">
        <f t="shared" si="152"/>
        <v>815</v>
      </c>
      <c r="N827" s="2">
        <f t="shared" si="149"/>
        <v>1.0566123653333204</v>
      </c>
      <c r="O827" s="3">
        <f t="shared" si="153"/>
        <v>1.1973360770750179</v>
      </c>
      <c r="P827" s="7">
        <f t="shared" si="154"/>
        <v>0.88246932967603164</v>
      </c>
      <c r="Q827" s="5">
        <f t="shared" si="155"/>
        <v>3.8792288905648909E-4</v>
      </c>
      <c r="AD827">
        <f t="shared" si="156"/>
        <v>815</v>
      </c>
      <c r="AE827" s="2">
        <f t="shared" si="150"/>
        <v>1.0566123653333204</v>
      </c>
      <c r="AF827" s="3">
        <f t="shared" si="157"/>
        <v>1.1973360770750179</v>
      </c>
      <c r="AG827" s="7">
        <f t="shared" si="151"/>
        <v>0.88246932967603164</v>
      </c>
      <c r="AH827">
        <f t="shared" si="158"/>
        <v>6.5604606237494467E-5</v>
      </c>
    </row>
    <row r="828" spans="13:34" x14ac:dyDescent="0.45">
      <c r="M828">
        <f t="shared" si="152"/>
        <v>816</v>
      </c>
      <c r="N828" s="2">
        <f t="shared" si="149"/>
        <v>1.0566838486274026</v>
      </c>
      <c r="O828" s="3">
        <f t="shared" si="153"/>
        <v>1.1976006943038571</v>
      </c>
      <c r="P828" s="7">
        <f t="shared" si="154"/>
        <v>0.88233403141239264</v>
      </c>
      <c r="Q828" s="5">
        <f t="shared" si="155"/>
        <v>3.8794913331301065E-4</v>
      </c>
      <c r="AD828">
        <f t="shared" si="156"/>
        <v>816</v>
      </c>
      <c r="AE828" s="2">
        <f t="shared" si="150"/>
        <v>1.0566838486274026</v>
      </c>
      <c r="AF828" s="3">
        <f t="shared" si="157"/>
        <v>1.1976006943038571</v>
      </c>
      <c r="AG828" s="7">
        <f t="shared" si="151"/>
        <v>0.88233403141239264</v>
      </c>
      <c r="AH828">
        <f t="shared" si="158"/>
        <v>6.5609044604406203E-5</v>
      </c>
    </row>
    <row r="829" spans="13:34" x14ac:dyDescent="0.45">
      <c r="M829">
        <f t="shared" si="152"/>
        <v>817</v>
      </c>
      <c r="N829" s="2">
        <f t="shared" si="149"/>
        <v>1.0567553367575642</v>
      </c>
      <c r="O829" s="3">
        <f t="shared" si="153"/>
        <v>1.1978653700144202</v>
      </c>
      <c r="P829" s="7">
        <f t="shared" si="154"/>
        <v>0.88219875389238667</v>
      </c>
      <c r="Q829" s="5">
        <f t="shared" si="155"/>
        <v>3.8797537934504223E-4</v>
      </c>
      <c r="AD829">
        <f t="shared" si="156"/>
        <v>817</v>
      </c>
      <c r="AE829" s="2">
        <f t="shared" si="150"/>
        <v>1.0567553367575642</v>
      </c>
      <c r="AF829" s="3">
        <f t="shared" si="157"/>
        <v>1.1978653700144202</v>
      </c>
      <c r="AG829" s="7">
        <f t="shared" si="151"/>
        <v>0.88219875389238667</v>
      </c>
      <c r="AH829">
        <f t="shared" si="158"/>
        <v>6.5613483271588028E-5</v>
      </c>
    </row>
    <row r="830" spans="13:34" x14ac:dyDescent="0.45">
      <c r="M830">
        <f t="shared" si="152"/>
        <v>818</v>
      </c>
      <c r="N830" s="2">
        <f t="shared" si="149"/>
        <v>1.0568268297241326</v>
      </c>
      <c r="O830" s="3">
        <f t="shared" si="153"/>
        <v>1.1981301042196322</v>
      </c>
      <c r="P830" s="7">
        <f t="shared" si="154"/>
        <v>0.88206349711283361</v>
      </c>
      <c r="Q830" s="5">
        <f t="shared" si="155"/>
        <v>3.8800162715270413E-4</v>
      </c>
      <c r="AD830">
        <f t="shared" si="156"/>
        <v>818</v>
      </c>
      <c r="AE830" s="2">
        <f t="shared" si="150"/>
        <v>1.0568268297241326</v>
      </c>
      <c r="AF830" s="3">
        <f t="shared" si="157"/>
        <v>1.1981301042196322</v>
      </c>
      <c r="AG830" s="7">
        <f t="shared" si="151"/>
        <v>0.88206349711283361</v>
      </c>
      <c r="AH830">
        <f t="shared" si="158"/>
        <v>6.5617922239060244E-5</v>
      </c>
    </row>
    <row r="831" spans="13:34" x14ac:dyDescent="0.45">
      <c r="M831">
        <f t="shared" si="152"/>
        <v>819</v>
      </c>
      <c r="N831" s="2">
        <f t="shared" si="149"/>
        <v>1.0568983275274348</v>
      </c>
      <c r="O831" s="3">
        <f t="shared" si="153"/>
        <v>1.1983948969324203</v>
      </c>
      <c r="P831" s="7">
        <f t="shared" si="154"/>
        <v>0.88192826107055367</v>
      </c>
      <c r="Q831" s="5">
        <f t="shared" si="155"/>
        <v>3.8802787673611637E-4</v>
      </c>
      <c r="AD831">
        <f t="shared" si="156"/>
        <v>819</v>
      </c>
      <c r="AE831" s="2">
        <f t="shared" si="150"/>
        <v>1.0568983275274348</v>
      </c>
      <c r="AF831" s="3">
        <f t="shared" si="157"/>
        <v>1.1983948969324203</v>
      </c>
      <c r="AG831" s="7">
        <f t="shared" si="151"/>
        <v>0.88192826107055367</v>
      </c>
      <c r="AH831">
        <f t="shared" si="158"/>
        <v>6.5622361506843208E-5</v>
      </c>
    </row>
    <row r="832" spans="13:34" x14ac:dyDescent="0.45">
      <c r="M832">
        <f t="shared" si="152"/>
        <v>820</v>
      </c>
      <c r="N832" s="2">
        <f t="shared" si="149"/>
        <v>1.0569698301677981</v>
      </c>
      <c r="O832" s="3">
        <f t="shared" si="153"/>
        <v>1.1986597481657151</v>
      </c>
      <c r="P832" s="7">
        <f t="shared" si="154"/>
        <v>0.88179304576236739</v>
      </c>
      <c r="Q832" s="5">
        <f t="shared" si="155"/>
        <v>3.8805412809539902E-4</v>
      </c>
      <c r="AD832">
        <f t="shared" si="156"/>
        <v>820</v>
      </c>
      <c r="AE832" s="2">
        <f t="shared" si="150"/>
        <v>1.0569698301677981</v>
      </c>
      <c r="AF832" s="3">
        <f t="shared" si="157"/>
        <v>1.1986597481657151</v>
      </c>
      <c r="AG832" s="7">
        <f t="shared" si="151"/>
        <v>0.88179304576236739</v>
      </c>
      <c r="AH832">
        <f t="shared" si="158"/>
        <v>6.562680107495718E-5</v>
      </c>
    </row>
    <row r="833" spans="13:34" x14ac:dyDescent="0.45">
      <c r="M833">
        <f t="shared" si="152"/>
        <v>821</v>
      </c>
      <c r="N833" s="2">
        <f t="shared" si="149"/>
        <v>1.0570413376455494</v>
      </c>
      <c r="O833" s="3">
        <f t="shared" si="153"/>
        <v>1.1989246579324493</v>
      </c>
      <c r="P833" s="7">
        <f t="shared" si="154"/>
        <v>0.88165785118509588</v>
      </c>
      <c r="Q833" s="5">
        <f t="shared" si="155"/>
        <v>3.8808038123067226E-4</v>
      </c>
      <c r="AD833">
        <f t="shared" si="156"/>
        <v>821</v>
      </c>
      <c r="AE833" s="2">
        <f t="shared" si="150"/>
        <v>1.0570413376455494</v>
      </c>
      <c r="AF833" s="3">
        <f t="shared" si="157"/>
        <v>1.1989246579324493</v>
      </c>
      <c r="AG833" s="7">
        <f t="shared" si="151"/>
        <v>0.88165785118509588</v>
      </c>
      <c r="AH833">
        <f t="shared" si="158"/>
        <v>6.5631240943422504E-5</v>
      </c>
    </row>
    <row r="834" spans="13:34" x14ac:dyDescent="0.45">
      <c r="M834">
        <f t="shared" si="152"/>
        <v>822</v>
      </c>
      <c r="N834" s="2">
        <f t="shared" si="149"/>
        <v>1.0571128499610165</v>
      </c>
      <c r="O834" s="3">
        <f t="shared" si="153"/>
        <v>1.1991896262455601</v>
      </c>
      <c r="P834" s="7">
        <f t="shared" si="154"/>
        <v>0.88152267733556067</v>
      </c>
      <c r="Q834" s="5">
        <f t="shared" si="155"/>
        <v>3.8810663614205628E-4</v>
      </c>
      <c r="AD834">
        <f t="shared" si="156"/>
        <v>822</v>
      </c>
      <c r="AE834" s="2">
        <f t="shared" si="150"/>
        <v>1.0571128499610165</v>
      </c>
      <c r="AF834" s="3">
        <f t="shared" si="157"/>
        <v>1.1991896262455601</v>
      </c>
      <c r="AG834" s="7">
        <f t="shared" si="151"/>
        <v>0.88152267733556067</v>
      </c>
      <c r="AH834">
        <f t="shared" si="158"/>
        <v>6.5635681112259506E-5</v>
      </c>
    </row>
    <row r="835" spans="13:34" x14ac:dyDescent="0.45">
      <c r="M835">
        <f t="shared" si="152"/>
        <v>823</v>
      </c>
      <c r="N835" s="2">
        <f t="shared" si="149"/>
        <v>1.0571843671145265</v>
      </c>
      <c r="O835" s="3">
        <f t="shared" si="153"/>
        <v>1.1994546531179864</v>
      </c>
      <c r="P835" s="7">
        <f t="shared" si="154"/>
        <v>0.88138752421058364</v>
      </c>
      <c r="Q835" s="5">
        <f t="shared" si="155"/>
        <v>3.8813289282967127E-4</v>
      </c>
      <c r="AD835">
        <f t="shared" si="156"/>
        <v>823</v>
      </c>
      <c r="AE835" s="2">
        <f t="shared" si="150"/>
        <v>1.0571843671145265</v>
      </c>
      <c r="AF835" s="3">
        <f t="shared" si="157"/>
        <v>1.1994546531179864</v>
      </c>
      <c r="AG835" s="7">
        <f t="shared" si="151"/>
        <v>0.88138752421058364</v>
      </c>
      <c r="AH835">
        <f t="shared" si="158"/>
        <v>6.5640121581488517E-5</v>
      </c>
    </row>
    <row r="836" spans="13:34" x14ac:dyDescent="0.45">
      <c r="M836">
        <f t="shared" si="152"/>
        <v>824</v>
      </c>
      <c r="N836" s="2">
        <f t="shared" si="149"/>
        <v>1.0572558891064063</v>
      </c>
      <c r="O836" s="3">
        <f t="shared" si="153"/>
        <v>1.1997197385626688</v>
      </c>
      <c r="P836" s="7">
        <f t="shared" si="154"/>
        <v>0.88125239180698811</v>
      </c>
      <c r="Q836" s="5">
        <f t="shared" si="155"/>
        <v>3.8815915129363724E-4</v>
      </c>
      <c r="AD836">
        <f t="shared" si="156"/>
        <v>824</v>
      </c>
      <c r="AE836" s="2">
        <f t="shared" si="150"/>
        <v>1.0572558891064063</v>
      </c>
      <c r="AF836" s="3">
        <f t="shared" si="157"/>
        <v>1.1997197385626688</v>
      </c>
      <c r="AG836" s="7">
        <f t="shared" si="151"/>
        <v>0.88125239180698811</v>
      </c>
      <c r="AH836">
        <f t="shared" si="158"/>
        <v>6.5644562351129825E-5</v>
      </c>
    </row>
    <row r="837" spans="13:34" x14ac:dyDescent="0.45">
      <c r="M837">
        <f t="shared" si="152"/>
        <v>825</v>
      </c>
      <c r="N837" s="2">
        <f t="shared" si="149"/>
        <v>1.0573274159369834</v>
      </c>
      <c r="O837" s="3">
        <f t="shared" si="153"/>
        <v>1.1999848825925539</v>
      </c>
      <c r="P837" s="7">
        <f t="shared" si="154"/>
        <v>0.88111728012159574</v>
      </c>
      <c r="Q837" s="5">
        <f t="shared" si="155"/>
        <v>3.8818541153407438E-4</v>
      </c>
      <c r="AD837">
        <f t="shared" si="156"/>
        <v>825</v>
      </c>
      <c r="AE837" s="2">
        <f t="shared" si="150"/>
        <v>1.0573274159369834</v>
      </c>
      <c r="AF837" s="3">
        <f t="shared" si="157"/>
        <v>1.1999848825925539</v>
      </c>
      <c r="AG837" s="7">
        <f t="shared" si="151"/>
        <v>0.88111728012159574</v>
      </c>
      <c r="AH837">
        <f t="shared" si="158"/>
        <v>6.5649003421203744E-5</v>
      </c>
    </row>
    <row r="838" spans="13:34" x14ac:dyDescent="0.45">
      <c r="M838">
        <f t="shared" si="152"/>
        <v>826</v>
      </c>
      <c r="N838" s="2">
        <f t="shared" si="149"/>
        <v>1.0573989476065861</v>
      </c>
      <c r="O838" s="3">
        <f t="shared" si="153"/>
        <v>1.2002500852205886</v>
      </c>
      <c r="P838" s="7">
        <f t="shared" si="154"/>
        <v>0.88098218915123139</v>
      </c>
      <c r="Q838" s="5">
        <f t="shared" si="155"/>
        <v>3.8821167355110331E-4</v>
      </c>
      <c r="AD838">
        <f t="shared" si="156"/>
        <v>826</v>
      </c>
      <c r="AE838" s="2">
        <f t="shared" si="150"/>
        <v>1.0573989476065861</v>
      </c>
      <c r="AF838" s="3">
        <f t="shared" si="157"/>
        <v>1.2002500852205886</v>
      </c>
      <c r="AG838" s="7">
        <f t="shared" si="151"/>
        <v>0.88098218915123139</v>
      </c>
      <c r="AH838">
        <f t="shared" si="158"/>
        <v>6.5653444791730699E-5</v>
      </c>
    </row>
    <row r="839" spans="13:34" x14ac:dyDescent="0.45">
      <c r="M839">
        <f t="shared" si="152"/>
        <v>827</v>
      </c>
      <c r="N839" s="2">
        <f t="shared" si="149"/>
        <v>1.0574704841155405</v>
      </c>
      <c r="O839" s="3">
        <f t="shared" si="153"/>
        <v>1.2005153464597231</v>
      </c>
      <c r="P839" s="7">
        <f t="shared" si="154"/>
        <v>0.88084711889271816</v>
      </c>
      <c r="Q839" s="5">
        <f t="shared" si="155"/>
        <v>3.8823793734484361E-4</v>
      </c>
      <c r="AD839">
        <f t="shared" si="156"/>
        <v>827</v>
      </c>
      <c r="AE839" s="2">
        <f t="shared" si="150"/>
        <v>1.0574704841155405</v>
      </c>
      <c r="AF839" s="3">
        <f t="shared" si="157"/>
        <v>1.2005153464597231</v>
      </c>
      <c r="AG839" s="7">
        <f t="shared" si="151"/>
        <v>0.88084711889271816</v>
      </c>
      <c r="AH839">
        <f t="shared" si="158"/>
        <v>6.5657886462730896E-5</v>
      </c>
    </row>
    <row r="840" spans="13:34" x14ac:dyDescent="0.45">
      <c r="M840">
        <f t="shared" si="152"/>
        <v>828</v>
      </c>
      <c r="N840" s="2">
        <f t="shared" si="149"/>
        <v>1.0575420254641748</v>
      </c>
      <c r="O840" s="3">
        <f t="shared" si="153"/>
        <v>1.2007806663229108</v>
      </c>
      <c r="P840" s="7">
        <f t="shared" si="154"/>
        <v>0.88071206934288138</v>
      </c>
      <c r="Q840" s="5">
        <f t="shared" si="155"/>
        <v>3.882642029154159E-4</v>
      </c>
      <c r="AD840">
        <f t="shared" si="156"/>
        <v>828</v>
      </c>
      <c r="AE840" s="2">
        <f t="shared" si="150"/>
        <v>1.0575420254641748</v>
      </c>
      <c r="AF840" s="3">
        <f t="shared" si="157"/>
        <v>1.2007806663229108</v>
      </c>
      <c r="AG840" s="7">
        <f t="shared" si="151"/>
        <v>0.88071206934288138</v>
      </c>
      <c r="AH840">
        <f t="shared" si="158"/>
        <v>6.5662328434224732E-5</v>
      </c>
    </row>
    <row r="841" spans="13:34" x14ac:dyDescent="0.45">
      <c r="M841">
        <f t="shared" si="152"/>
        <v>829</v>
      </c>
      <c r="N841" s="2">
        <f t="shared" si="149"/>
        <v>1.0576135716528157</v>
      </c>
      <c r="O841" s="3">
        <f t="shared" si="153"/>
        <v>1.2010460448231082</v>
      </c>
      <c r="P841" s="7">
        <f t="shared" si="154"/>
        <v>0.88057704049854524</v>
      </c>
      <c r="Q841" s="5">
        <f t="shared" si="155"/>
        <v>3.8829047026294004E-4</v>
      </c>
      <c r="AD841">
        <f t="shared" si="156"/>
        <v>829</v>
      </c>
      <c r="AE841" s="2">
        <f t="shared" si="150"/>
        <v>1.0576135716528157</v>
      </c>
      <c r="AF841" s="3">
        <f t="shared" si="157"/>
        <v>1.2010460448231082</v>
      </c>
      <c r="AG841" s="7">
        <f t="shared" si="151"/>
        <v>0.88057704049854524</v>
      </c>
      <c r="AH841">
        <f t="shared" si="158"/>
        <v>6.5666770706232508E-5</v>
      </c>
    </row>
    <row r="842" spans="13:34" x14ac:dyDescent="0.45">
      <c r="M842">
        <f t="shared" si="152"/>
        <v>830</v>
      </c>
      <c r="N842" s="2">
        <f t="shared" si="149"/>
        <v>1.0576851226817912</v>
      </c>
      <c r="O842" s="3">
        <f t="shared" si="153"/>
        <v>1.201311481973274</v>
      </c>
      <c r="P842" s="7">
        <f t="shared" si="154"/>
        <v>0.88044203235653573</v>
      </c>
      <c r="Q842" s="5">
        <f t="shared" si="155"/>
        <v>3.8831673938753654E-4</v>
      </c>
      <c r="AD842">
        <f t="shared" si="156"/>
        <v>830</v>
      </c>
      <c r="AE842" s="2">
        <f t="shared" si="150"/>
        <v>1.0576851226817912</v>
      </c>
      <c r="AF842" s="3">
        <f t="shared" si="157"/>
        <v>1.201311481973274</v>
      </c>
      <c r="AG842" s="7">
        <f t="shared" si="151"/>
        <v>0.88044203235653573</v>
      </c>
      <c r="AH842">
        <f t="shared" si="158"/>
        <v>6.5671213278774553E-5</v>
      </c>
    </row>
    <row r="843" spans="13:34" x14ac:dyDescent="0.45">
      <c r="M843">
        <f t="shared" si="152"/>
        <v>831</v>
      </c>
      <c r="N843" s="2">
        <f t="shared" si="149"/>
        <v>1.0577566785514287</v>
      </c>
      <c r="O843" s="3">
        <f t="shared" si="153"/>
        <v>1.2015769777863705</v>
      </c>
      <c r="P843" s="7">
        <f t="shared" si="154"/>
        <v>0.88030704491367862</v>
      </c>
      <c r="Q843" s="5">
        <f t="shared" si="155"/>
        <v>3.8834301028932558E-4</v>
      </c>
      <c r="AD843">
        <f t="shared" si="156"/>
        <v>831</v>
      </c>
      <c r="AE843" s="2">
        <f t="shared" si="150"/>
        <v>1.0577566785514287</v>
      </c>
      <c r="AF843" s="3">
        <f t="shared" si="157"/>
        <v>1.2015769777863705</v>
      </c>
      <c r="AG843" s="7">
        <f t="shared" si="151"/>
        <v>0.88030704491367862</v>
      </c>
      <c r="AH843">
        <f t="shared" si="158"/>
        <v>6.5675656151871237E-5</v>
      </c>
    </row>
    <row r="844" spans="13:34" x14ac:dyDescent="0.45">
      <c r="M844">
        <f t="shared" si="152"/>
        <v>832</v>
      </c>
      <c r="N844" s="2">
        <f t="shared" si="149"/>
        <v>1.0578282392620557</v>
      </c>
      <c r="O844" s="3">
        <f t="shared" si="153"/>
        <v>1.2018425322753619</v>
      </c>
      <c r="P844" s="7">
        <f t="shared" si="154"/>
        <v>0.88017207816680088</v>
      </c>
      <c r="Q844" s="5">
        <f t="shared" si="155"/>
        <v>3.8836928296842734E-4</v>
      </c>
      <c r="AD844">
        <f t="shared" si="156"/>
        <v>832</v>
      </c>
      <c r="AE844" s="2">
        <f t="shared" si="150"/>
        <v>1.0578282392620557</v>
      </c>
      <c r="AF844" s="3">
        <f t="shared" si="157"/>
        <v>1.2018425322753619</v>
      </c>
      <c r="AG844" s="7">
        <f t="shared" si="151"/>
        <v>0.88017207816680088</v>
      </c>
      <c r="AH844">
        <f t="shared" si="158"/>
        <v>6.5680099325542862E-5</v>
      </c>
    </row>
    <row r="845" spans="13:34" x14ac:dyDescent="0.45">
      <c r="M845">
        <f t="shared" si="152"/>
        <v>833</v>
      </c>
      <c r="N845" s="2">
        <f t="shared" si="149"/>
        <v>1.0578998048139994</v>
      </c>
      <c r="O845" s="3">
        <f t="shared" si="153"/>
        <v>1.2021081454532165</v>
      </c>
      <c r="P845" s="7">
        <f t="shared" si="154"/>
        <v>0.88003713211272849</v>
      </c>
      <c r="Q845" s="5">
        <f t="shared" si="155"/>
        <v>3.8839555742496197E-4</v>
      </c>
      <c r="AD845">
        <f t="shared" si="156"/>
        <v>833</v>
      </c>
      <c r="AE845" s="2">
        <f t="shared" si="150"/>
        <v>1.0578998048139994</v>
      </c>
      <c r="AF845" s="3">
        <f t="shared" si="157"/>
        <v>1.2021081454532165</v>
      </c>
      <c r="AG845" s="7">
        <f t="shared" si="151"/>
        <v>0.88003713211272849</v>
      </c>
      <c r="AH845">
        <f t="shared" si="158"/>
        <v>6.5684542799809742E-5</v>
      </c>
    </row>
    <row r="846" spans="13:34" x14ac:dyDescent="0.45">
      <c r="M846">
        <f t="shared" si="152"/>
        <v>834</v>
      </c>
      <c r="N846" s="2">
        <f t="shared" ref="N846:N909" si="159">$N$13*(1+$N$5)^M845</f>
        <v>1.0579713752075877</v>
      </c>
      <c r="O846" s="3">
        <f t="shared" si="153"/>
        <v>1.2023738173329048</v>
      </c>
      <c r="P846" s="7">
        <f t="shared" si="154"/>
        <v>0.87990220674828945</v>
      </c>
      <c r="Q846" s="5">
        <f t="shared" si="155"/>
        <v>3.884218336590499E-4</v>
      </c>
      <c r="AD846">
        <f t="shared" si="156"/>
        <v>834</v>
      </c>
      <c r="AE846" s="2">
        <f t="shared" ref="AE846:AE909" si="160">$N$13*(1+$N$5)^AD845</f>
        <v>1.0579713752075877</v>
      </c>
      <c r="AF846" s="3">
        <f t="shared" si="157"/>
        <v>1.2023738173329048</v>
      </c>
      <c r="AG846" s="7">
        <f t="shared" ref="AG846:AG909" si="161">AE846/AF846</f>
        <v>0.87990220674828945</v>
      </c>
      <c r="AH846">
        <f t="shared" si="158"/>
        <v>6.568898657469226E-5</v>
      </c>
    </row>
    <row r="847" spans="13:34" x14ac:dyDescent="0.45">
      <c r="M847">
        <f t="shared" ref="M847:M910" si="162">M846+1</f>
        <v>835</v>
      </c>
      <c r="N847" s="2">
        <f t="shared" si="159"/>
        <v>1.0580429504431481</v>
      </c>
      <c r="O847" s="3">
        <f t="shared" ref="O847:O910" si="163">(1+$N$6)^M847</f>
        <v>1.2026395479274001</v>
      </c>
      <c r="P847" s="7">
        <f t="shared" ref="P847:P910" si="164">N847/O847</f>
        <v>0.87976730207031173</v>
      </c>
      <c r="Q847" s="5">
        <f t="shared" ref="Q847:Q910" si="165">$Q$13*N847</f>
        <v>3.8844811167081133E-4</v>
      </c>
      <c r="AD847">
        <f t="shared" ref="AD847:AD910" si="166">AD846+1</f>
        <v>835</v>
      </c>
      <c r="AE847" s="2">
        <f t="shared" si="160"/>
        <v>1.0580429504431481</v>
      </c>
      <c r="AF847" s="3">
        <f t="shared" ref="AF847:AF910" si="167">(1+$N$6)^AD847</f>
        <v>1.2026395479274001</v>
      </c>
      <c r="AG847" s="7">
        <f t="shared" si="161"/>
        <v>0.87976730207031173</v>
      </c>
      <c r="AH847">
        <f t="shared" ref="AH847:AH910" si="168">$AH$13*AE847</f>
        <v>6.5693430650210733E-5</v>
      </c>
    </row>
    <row r="848" spans="13:34" x14ac:dyDescent="0.45">
      <c r="M848">
        <f t="shared" si="162"/>
        <v>836</v>
      </c>
      <c r="N848" s="2">
        <f t="shared" si="159"/>
        <v>1.058114530521008</v>
      </c>
      <c r="O848" s="3">
        <f t="shared" si="163"/>
        <v>1.2029053372496781</v>
      </c>
      <c r="P848" s="7">
        <f t="shared" si="164"/>
        <v>0.87963241807562376</v>
      </c>
      <c r="Q848" s="5">
        <f t="shared" si="165"/>
        <v>3.8847439146036644E-4</v>
      </c>
      <c r="AD848">
        <f t="shared" si="166"/>
        <v>836</v>
      </c>
      <c r="AE848" s="2">
        <f t="shared" si="160"/>
        <v>1.058114530521008</v>
      </c>
      <c r="AF848" s="3">
        <f t="shared" si="167"/>
        <v>1.2029053372496781</v>
      </c>
      <c r="AG848" s="7">
        <f t="shared" si="161"/>
        <v>0.87963241807562376</v>
      </c>
      <c r="AH848">
        <f t="shared" si="168"/>
        <v>6.5697875026385501E-5</v>
      </c>
    </row>
    <row r="849" spans="13:34" x14ac:dyDescent="0.45">
      <c r="M849">
        <f t="shared" si="162"/>
        <v>837</v>
      </c>
      <c r="N849" s="2">
        <f t="shared" si="159"/>
        <v>1.0581861154414949</v>
      </c>
      <c r="O849" s="3">
        <f t="shared" si="163"/>
        <v>1.2031711853127192</v>
      </c>
      <c r="P849" s="7">
        <f t="shared" si="164"/>
        <v>0.87949755476105351</v>
      </c>
      <c r="Q849" s="5">
        <f t="shared" si="165"/>
        <v>3.8850067302783551E-4</v>
      </c>
      <c r="AD849">
        <f t="shared" si="166"/>
        <v>837</v>
      </c>
      <c r="AE849" s="2">
        <f t="shared" si="160"/>
        <v>1.0581861154414949</v>
      </c>
      <c r="AF849" s="3">
        <f t="shared" si="167"/>
        <v>1.2031711853127192</v>
      </c>
      <c r="AG849" s="7">
        <f t="shared" si="161"/>
        <v>0.87949755476105351</v>
      </c>
      <c r="AH849">
        <f t="shared" si="168"/>
        <v>6.5702319703236882E-5</v>
      </c>
    </row>
    <row r="850" spans="13:34" x14ac:dyDescent="0.45">
      <c r="M850">
        <f t="shared" si="162"/>
        <v>838</v>
      </c>
      <c r="N850" s="2">
        <f t="shared" si="159"/>
        <v>1.0582577052049367</v>
      </c>
      <c r="O850" s="3">
        <f t="shared" si="163"/>
        <v>1.2034370921295039</v>
      </c>
      <c r="P850" s="7">
        <f t="shared" si="164"/>
        <v>0.87936271212343164</v>
      </c>
      <c r="Q850" s="5">
        <f t="shared" si="165"/>
        <v>3.8852695637333891E-4</v>
      </c>
      <c r="AD850">
        <f t="shared" si="166"/>
        <v>838</v>
      </c>
      <c r="AE850" s="2">
        <f t="shared" si="160"/>
        <v>1.0582577052049367</v>
      </c>
      <c r="AF850" s="3">
        <f t="shared" si="167"/>
        <v>1.2034370921295039</v>
      </c>
      <c r="AG850" s="7">
        <f t="shared" si="161"/>
        <v>0.87936271212343164</v>
      </c>
      <c r="AH850">
        <f t="shared" si="168"/>
        <v>6.5706764680785256E-5</v>
      </c>
    </row>
    <row r="851" spans="13:34" x14ac:dyDescent="0.45">
      <c r="M851">
        <f t="shared" si="162"/>
        <v>839</v>
      </c>
      <c r="N851" s="2">
        <f t="shared" si="159"/>
        <v>1.0583292998116609</v>
      </c>
      <c r="O851" s="3">
        <f t="shared" si="163"/>
        <v>1.2037030577130179</v>
      </c>
      <c r="P851" s="7">
        <f t="shared" si="164"/>
        <v>0.87922789015958747</v>
      </c>
      <c r="Q851" s="5">
        <f t="shared" si="165"/>
        <v>3.8855324149699686E-4</v>
      </c>
      <c r="AD851">
        <f t="shared" si="166"/>
        <v>839</v>
      </c>
      <c r="AE851" s="2">
        <f t="shared" si="160"/>
        <v>1.0583292998116609</v>
      </c>
      <c r="AF851" s="3">
        <f t="shared" si="167"/>
        <v>1.2037030577130179</v>
      </c>
      <c r="AG851" s="7">
        <f t="shared" si="161"/>
        <v>0.87922789015958747</v>
      </c>
      <c r="AH851">
        <f t="shared" si="168"/>
        <v>6.571120995905094E-5</v>
      </c>
    </row>
    <row r="852" spans="13:34" x14ac:dyDescent="0.45">
      <c r="M852">
        <f t="shared" si="162"/>
        <v>840</v>
      </c>
      <c r="N852" s="2">
        <f t="shared" si="159"/>
        <v>1.0584008992619951</v>
      </c>
      <c r="O852" s="3">
        <f t="shared" si="163"/>
        <v>1.2039690820762492</v>
      </c>
      <c r="P852" s="7">
        <f t="shared" si="164"/>
        <v>0.87909308886635096</v>
      </c>
      <c r="Q852" s="5">
        <f t="shared" si="165"/>
        <v>3.8857952839892965E-4</v>
      </c>
      <c r="AD852">
        <f t="shared" si="166"/>
        <v>840</v>
      </c>
      <c r="AE852" s="2">
        <f t="shared" si="160"/>
        <v>1.0584008992619951</v>
      </c>
      <c r="AF852" s="3">
        <f t="shared" si="167"/>
        <v>1.2039690820762492</v>
      </c>
      <c r="AG852" s="7">
        <f t="shared" si="161"/>
        <v>0.87909308886635096</v>
      </c>
      <c r="AH852">
        <f t="shared" si="168"/>
        <v>6.5715655538054276E-5</v>
      </c>
    </row>
    <row r="853" spans="13:34" x14ac:dyDescent="0.45">
      <c r="M853">
        <f t="shared" si="162"/>
        <v>841</v>
      </c>
      <c r="N853" s="2">
        <f t="shared" si="159"/>
        <v>1.0584725035562674</v>
      </c>
      <c r="O853" s="3">
        <f t="shared" si="163"/>
        <v>1.2042351652321874</v>
      </c>
      <c r="P853" s="7">
        <f t="shared" si="164"/>
        <v>0.87895830824055399</v>
      </c>
      <c r="Q853" s="5">
        <f t="shared" si="165"/>
        <v>3.8860581707925775E-4</v>
      </c>
      <c r="AD853">
        <f t="shared" si="166"/>
        <v>841</v>
      </c>
      <c r="AE853" s="2">
        <f t="shared" si="160"/>
        <v>1.0584725035562674</v>
      </c>
      <c r="AF853" s="3">
        <f t="shared" si="167"/>
        <v>1.2042351652321874</v>
      </c>
      <c r="AG853" s="7">
        <f t="shared" si="161"/>
        <v>0.87895830824055399</v>
      </c>
      <c r="AH853">
        <f t="shared" si="168"/>
        <v>6.5720101417815648E-5</v>
      </c>
    </row>
    <row r="854" spans="13:34" x14ac:dyDescent="0.45">
      <c r="M854">
        <f t="shared" si="162"/>
        <v>842</v>
      </c>
      <c r="N854" s="2">
        <f t="shared" si="159"/>
        <v>1.0585441126948052</v>
      </c>
      <c r="O854" s="3">
        <f t="shared" si="163"/>
        <v>1.2045013071938275</v>
      </c>
      <c r="P854" s="7">
        <f t="shared" si="164"/>
        <v>0.87882354827902653</v>
      </c>
      <c r="Q854" s="5">
        <f t="shared" si="165"/>
        <v>3.8863210753810134E-4</v>
      </c>
      <c r="AD854">
        <f t="shared" si="166"/>
        <v>842</v>
      </c>
      <c r="AE854" s="2">
        <f t="shared" si="160"/>
        <v>1.0585441126948052</v>
      </c>
      <c r="AF854" s="3">
        <f t="shared" si="167"/>
        <v>1.2045013071938275</v>
      </c>
      <c r="AG854" s="7">
        <f t="shared" si="161"/>
        <v>0.87882354827902653</v>
      </c>
      <c r="AH854">
        <f t="shared" si="168"/>
        <v>6.5724547598355369E-5</v>
      </c>
    </row>
    <row r="855" spans="13:34" x14ac:dyDescent="0.45">
      <c r="M855">
        <f t="shared" si="162"/>
        <v>843</v>
      </c>
      <c r="N855" s="2">
        <f t="shared" si="159"/>
        <v>1.0586157266779357</v>
      </c>
      <c r="O855" s="3">
        <f t="shared" si="163"/>
        <v>1.2047675079741644</v>
      </c>
      <c r="P855" s="7">
        <f t="shared" si="164"/>
        <v>0.87868880897860102</v>
      </c>
      <c r="Q855" s="5">
        <f t="shared" si="165"/>
        <v>3.8865839977558059E-4</v>
      </c>
      <c r="AD855">
        <f t="shared" si="166"/>
        <v>843</v>
      </c>
      <c r="AE855" s="2">
        <f t="shared" si="160"/>
        <v>1.0586157266779357</v>
      </c>
      <c r="AF855" s="3">
        <f t="shared" si="167"/>
        <v>1.2047675079741644</v>
      </c>
      <c r="AG855" s="7">
        <f t="shared" si="161"/>
        <v>0.87868880897860102</v>
      </c>
      <c r="AH855">
        <f t="shared" si="168"/>
        <v>6.572899407969377E-5</v>
      </c>
    </row>
    <row r="856" spans="13:34" x14ac:dyDescent="0.45">
      <c r="M856">
        <f t="shared" si="162"/>
        <v>844</v>
      </c>
      <c r="N856" s="2">
        <f t="shared" si="159"/>
        <v>1.0586873455059875</v>
      </c>
      <c r="O856" s="3">
        <f t="shared" si="163"/>
        <v>1.2050337675861977</v>
      </c>
      <c r="P856" s="7">
        <f t="shared" si="164"/>
        <v>0.8785540903361102</v>
      </c>
      <c r="Q856" s="5">
        <f t="shared" si="165"/>
        <v>3.8868469379181608E-4</v>
      </c>
      <c r="AD856">
        <f t="shared" si="166"/>
        <v>844</v>
      </c>
      <c r="AE856" s="2">
        <f t="shared" si="160"/>
        <v>1.0586873455059875</v>
      </c>
      <c r="AF856" s="3">
        <f t="shared" si="167"/>
        <v>1.2050337675861977</v>
      </c>
      <c r="AG856" s="7">
        <f t="shared" si="161"/>
        <v>0.8785540903361102</v>
      </c>
      <c r="AH856">
        <f t="shared" si="168"/>
        <v>6.5733440861851246E-5</v>
      </c>
    </row>
    <row r="857" spans="13:34" x14ac:dyDescent="0.45">
      <c r="M857">
        <f t="shared" si="162"/>
        <v>845</v>
      </c>
      <c r="N857" s="2">
        <f t="shared" si="159"/>
        <v>1.0587589691792882</v>
      </c>
      <c r="O857" s="3">
        <f t="shared" si="163"/>
        <v>1.2053000860429304</v>
      </c>
      <c r="P857" s="7">
        <f t="shared" si="164"/>
        <v>0.87841939234838595</v>
      </c>
      <c r="Q857" s="5">
        <f t="shared" si="165"/>
        <v>3.8871098958692815E-4</v>
      </c>
      <c r="AD857">
        <f t="shared" si="166"/>
        <v>845</v>
      </c>
      <c r="AE857" s="2">
        <f t="shared" si="160"/>
        <v>1.0587589691792882</v>
      </c>
      <c r="AF857" s="3">
        <f t="shared" si="167"/>
        <v>1.2053000860429304</v>
      </c>
      <c r="AG857" s="7">
        <f t="shared" si="161"/>
        <v>0.87841939234838595</v>
      </c>
      <c r="AH857">
        <f t="shared" si="168"/>
        <v>6.5737887944848126E-5</v>
      </c>
    </row>
    <row r="858" spans="13:34" x14ac:dyDescent="0.45">
      <c r="M858">
        <f t="shared" si="162"/>
        <v>846</v>
      </c>
      <c r="N858" s="2">
        <f t="shared" si="159"/>
        <v>1.0588305976981656</v>
      </c>
      <c r="O858" s="3">
        <f t="shared" si="163"/>
        <v>1.2055664633573662</v>
      </c>
      <c r="P858" s="7">
        <f t="shared" si="164"/>
        <v>0.87828471501226246</v>
      </c>
      <c r="Q858" s="5">
        <f t="shared" si="165"/>
        <v>3.8873728716103703E-4</v>
      </c>
      <c r="AD858">
        <f t="shared" si="166"/>
        <v>846</v>
      </c>
      <c r="AE858" s="2">
        <f t="shared" si="160"/>
        <v>1.0588305976981656</v>
      </c>
      <c r="AF858" s="3">
        <f t="shared" si="167"/>
        <v>1.2055664633573662</v>
      </c>
      <c r="AG858" s="7">
        <f t="shared" si="161"/>
        <v>0.87828471501226246</v>
      </c>
      <c r="AH858">
        <f t="shared" si="168"/>
        <v>6.5742335328704781E-5</v>
      </c>
    </row>
    <row r="859" spans="13:34" x14ac:dyDescent="0.45">
      <c r="M859">
        <f t="shared" si="162"/>
        <v>847</v>
      </c>
      <c r="N859" s="2">
        <f t="shared" si="159"/>
        <v>1.058902231062947</v>
      </c>
      <c r="O859" s="3">
        <f t="shared" si="163"/>
        <v>1.2058328995425138</v>
      </c>
      <c r="P859" s="7">
        <f t="shared" si="164"/>
        <v>0.8781500583245726</v>
      </c>
      <c r="Q859" s="5">
        <f t="shared" si="165"/>
        <v>3.8876358651426302E-4</v>
      </c>
      <c r="AD859">
        <f t="shared" si="166"/>
        <v>847</v>
      </c>
      <c r="AE859" s="2">
        <f t="shared" si="160"/>
        <v>1.058902231062947</v>
      </c>
      <c r="AF859" s="3">
        <f t="shared" si="167"/>
        <v>1.2058328995425138</v>
      </c>
      <c r="AG859" s="7">
        <f t="shared" si="161"/>
        <v>0.8781500583245726</v>
      </c>
      <c r="AH859">
        <f t="shared" si="168"/>
        <v>6.5746783013441538E-5</v>
      </c>
    </row>
    <row r="860" spans="13:34" x14ac:dyDescent="0.45">
      <c r="M860">
        <f t="shared" si="162"/>
        <v>848</v>
      </c>
      <c r="N860" s="2">
        <f t="shared" si="159"/>
        <v>1.058973869273961</v>
      </c>
      <c r="O860" s="3">
        <f t="shared" si="163"/>
        <v>1.2060993946113832</v>
      </c>
      <c r="P860" s="7">
        <f t="shared" si="164"/>
        <v>0.87801542228215157</v>
      </c>
      <c r="Q860" s="5">
        <f t="shared" si="165"/>
        <v>3.8878988764672669E-4</v>
      </c>
      <c r="AD860">
        <f t="shared" si="166"/>
        <v>848</v>
      </c>
      <c r="AE860" s="2">
        <f t="shared" si="160"/>
        <v>1.058973869273961</v>
      </c>
      <c r="AF860" s="3">
        <f t="shared" si="167"/>
        <v>1.2060993946113832</v>
      </c>
      <c r="AG860" s="7">
        <f t="shared" si="161"/>
        <v>0.87801542228215157</v>
      </c>
      <c r="AH860">
        <f t="shared" si="168"/>
        <v>6.5751230999078767E-5</v>
      </c>
    </row>
    <row r="861" spans="13:34" x14ac:dyDescent="0.45">
      <c r="M861">
        <f t="shared" si="162"/>
        <v>849</v>
      </c>
      <c r="N861" s="2">
        <f t="shared" si="159"/>
        <v>1.0590455123315348</v>
      </c>
      <c r="O861" s="3">
        <f t="shared" si="163"/>
        <v>1.2063659485769889</v>
      </c>
      <c r="P861" s="7">
        <f t="shared" si="164"/>
        <v>0.8778808068818329</v>
      </c>
      <c r="Q861" s="5">
        <f t="shared" si="165"/>
        <v>3.8881619055854816E-4</v>
      </c>
      <c r="AD861">
        <f t="shared" si="166"/>
        <v>849</v>
      </c>
      <c r="AE861" s="2">
        <f t="shared" si="160"/>
        <v>1.0590455123315348</v>
      </c>
      <c r="AF861" s="3">
        <f t="shared" si="167"/>
        <v>1.2063659485769889</v>
      </c>
      <c r="AG861" s="7">
        <f t="shared" si="161"/>
        <v>0.8778808068818329</v>
      </c>
      <c r="AH861">
        <f t="shared" si="168"/>
        <v>6.5755679285636824E-5</v>
      </c>
    </row>
    <row r="862" spans="13:34" x14ac:dyDescent="0.45">
      <c r="M862">
        <f t="shared" si="162"/>
        <v>850</v>
      </c>
      <c r="N862" s="2">
        <f t="shared" si="159"/>
        <v>1.0591171602359963</v>
      </c>
      <c r="O862" s="3">
        <f t="shared" si="163"/>
        <v>1.2066325614523468</v>
      </c>
      <c r="P862" s="7">
        <f t="shared" si="164"/>
        <v>0.87774621212045234</v>
      </c>
      <c r="Q862" s="5">
        <f t="shared" si="165"/>
        <v>3.8884249524984789E-4</v>
      </c>
      <c r="AD862">
        <f t="shared" si="166"/>
        <v>850</v>
      </c>
      <c r="AE862" s="2">
        <f t="shared" si="160"/>
        <v>1.0591171602359963</v>
      </c>
      <c r="AF862" s="3">
        <f t="shared" si="167"/>
        <v>1.2066325614523468</v>
      </c>
      <c r="AG862" s="7">
        <f t="shared" si="161"/>
        <v>0.87774621212045234</v>
      </c>
      <c r="AH862">
        <f t="shared" si="168"/>
        <v>6.5760127873136037E-5</v>
      </c>
    </row>
    <row r="863" spans="13:34" x14ac:dyDescent="0.45">
      <c r="M863">
        <f t="shared" si="162"/>
        <v>851</v>
      </c>
      <c r="N863" s="2">
        <f t="shared" si="159"/>
        <v>1.0591888129876743</v>
      </c>
      <c r="O863" s="3">
        <f t="shared" si="163"/>
        <v>1.206899233250476</v>
      </c>
      <c r="P863" s="7">
        <f t="shared" si="164"/>
        <v>0.87761163799484632</v>
      </c>
      <c r="Q863" s="5">
        <f t="shared" si="165"/>
        <v>3.8886880172074654E-4</v>
      </c>
      <c r="AD863">
        <f t="shared" si="166"/>
        <v>851</v>
      </c>
      <c r="AE863" s="2">
        <f t="shared" si="160"/>
        <v>1.0591888129876743</v>
      </c>
      <c r="AF863" s="3">
        <f t="shared" si="167"/>
        <v>1.206899233250476</v>
      </c>
      <c r="AG863" s="7">
        <f t="shared" si="161"/>
        <v>0.87761163799484632</v>
      </c>
      <c r="AH863">
        <f t="shared" si="168"/>
        <v>6.5764576761596832E-5</v>
      </c>
    </row>
    <row r="864" spans="13:34" x14ac:dyDescent="0.45">
      <c r="M864">
        <f t="shared" si="162"/>
        <v>852</v>
      </c>
      <c r="N864" s="2">
        <f t="shared" si="159"/>
        <v>1.0592604705868955</v>
      </c>
      <c r="O864" s="3">
        <f t="shared" si="163"/>
        <v>1.2071659639843992</v>
      </c>
      <c r="P864" s="7">
        <f t="shared" si="164"/>
        <v>0.87747708450184969</v>
      </c>
      <c r="Q864" s="5">
        <f t="shared" si="165"/>
        <v>3.8889510997136404E-4</v>
      </c>
      <c r="AD864">
        <f t="shared" si="166"/>
        <v>852</v>
      </c>
      <c r="AE864" s="2">
        <f t="shared" si="160"/>
        <v>1.0592604705868955</v>
      </c>
      <c r="AF864" s="3">
        <f t="shared" si="167"/>
        <v>1.2071659639843992</v>
      </c>
      <c r="AG864" s="7">
        <f t="shared" si="161"/>
        <v>0.87747708450184969</v>
      </c>
      <c r="AH864">
        <f t="shared" si="168"/>
        <v>6.5769025951039508E-5</v>
      </c>
    </row>
    <row r="865" spans="13:34" x14ac:dyDescent="0.45">
      <c r="M865">
        <f t="shared" si="162"/>
        <v>853</v>
      </c>
      <c r="N865" s="2">
        <f t="shared" si="159"/>
        <v>1.0593321330339887</v>
      </c>
      <c r="O865" s="3">
        <f t="shared" si="163"/>
        <v>1.2074327536671416</v>
      </c>
      <c r="P865" s="7">
        <f t="shared" si="164"/>
        <v>0.87734255163829977</v>
      </c>
      <c r="Q865" s="5">
        <f t="shared" si="165"/>
        <v>3.8892142000182111E-4</v>
      </c>
      <c r="AD865">
        <f t="shared" si="166"/>
        <v>853</v>
      </c>
      <c r="AE865" s="2">
        <f t="shared" si="160"/>
        <v>1.0593321330339887</v>
      </c>
      <c r="AF865" s="3">
        <f t="shared" si="167"/>
        <v>1.2074327536671416</v>
      </c>
      <c r="AG865" s="7">
        <f t="shared" si="161"/>
        <v>0.87734255163829977</v>
      </c>
      <c r="AH865">
        <f t="shared" si="168"/>
        <v>6.5773475441484449E-5</v>
      </c>
    </row>
    <row r="866" spans="13:34" x14ac:dyDescent="0.45">
      <c r="M866">
        <f t="shared" si="162"/>
        <v>854</v>
      </c>
      <c r="N866" s="2">
        <f t="shared" si="159"/>
        <v>1.0594038003292814</v>
      </c>
      <c r="O866" s="3">
        <f t="shared" si="163"/>
        <v>1.207699602311731</v>
      </c>
      <c r="P866" s="7">
        <f t="shared" si="164"/>
        <v>0.87720803940103342</v>
      </c>
      <c r="Q866" s="5">
        <f t="shared" si="165"/>
        <v>3.8894773181223803E-4</v>
      </c>
      <c r="AD866">
        <f t="shared" si="166"/>
        <v>854</v>
      </c>
      <c r="AE866" s="2">
        <f t="shared" si="160"/>
        <v>1.0594038003292814</v>
      </c>
      <c r="AF866" s="3">
        <f t="shared" si="167"/>
        <v>1.207699602311731</v>
      </c>
      <c r="AG866" s="7">
        <f t="shared" si="161"/>
        <v>0.87720803940103342</v>
      </c>
      <c r="AH866">
        <f t="shared" si="168"/>
        <v>6.5777925232952012E-5</v>
      </c>
    </row>
    <row r="867" spans="13:34" x14ac:dyDescent="0.45">
      <c r="M867">
        <f t="shared" si="162"/>
        <v>855</v>
      </c>
      <c r="N867" s="2">
        <f t="shared" si="159"/>
        <v>1.0594754724731024</v>
      </c>
      <c r="O867" s="3">
        <f t="shared" si="163"/>
        <v>1.2079665099311983</v>
      </c>
      <c r="P867" s="7">
        <f t="shared" si="164"/>
        <v>0.87707354778688906</v>
      </c>
      <c r="Q867" s="5">
        <f t="shared" si="165"/>
        <v>3.8897404540273544E-4</v>
      </c>
      <c r="AD867">
        <f t="shared" si="166"/>
        <v>855</v>
      </c>
      <c r="AE867" s="2">
        <f t="shared" si="160"/>
        <v>1.0594754724731024</v>
      </c>
      <c r="AF867" s="3">
        <f t="shared" si="167"/>
        <v>1.2079665099311983</v>
      </c>
      <c r="AG867" s="7">
        <f t="shared" si="161"/>
        <v>0.87707354778688906</v>
      </c>
      <c r="AH867">
        <f t="shared" si="168"/>
        <v>6.5782375325462605E-5</v>
      </c>
    </row>
    <row r="868" spans="13:34" x14ac:dyDescent="0.45">
      <c r="M868">
        <f t="shared" si="162"/>
        <v>856</v>
      </c>
      <c r="N868" s="2">
        <f t="shared" si="159"/>
        <v>1.0595471494657787</v>
      </c>
      <c r="O868" s="3">
        <f t="shared" si="163"/>
        <v>1.2082334765385765</v>
      </c>
      <c r="P868" s="7">
        <f t="shared" si="164"/>
        <v>0.87693907679270422</v>
      </c>
      <c r="Q868" s="5">
        <f t="shared" si="165"/>
        <v>3.890003607734335E-4</v>
      </c>
      <c r="AD868">
        <f t="shared" si="166"/>
        <v>856</v>
      </c>
      <c r="AE868" s="2">
        <f t="shared" si="160"/>
        <v>1.0595471494657787</v>
      </c>
      <c r="AF868" s="3">
        <f t="shared" si="167"/>
        <v>1.2082334765385765</v>
      </c>
      <c r="AG868" s="7">
        <f t="shared" si="161"/>
        <v>0.87693907679270422</v>
      </c>
      <c r="AH868">
        <f t="shared" si="168"/>
        <v>6.5786825719036545E-5</v>
      </c>
    </row>
    <row r="869" spans="13:34" x14ac:dyDescent="0.45">
      <c r="M869">
        <f t="shared" si="162"/>
        <v>857</v>
      </c>
      <c r="N869" s="2">
        <f t="shared" si="159"/>
        <v>1.0596188313076387</v>
      </c>
      <c r="O869" s="3">
        <f t="shared" si="163"/>
        <v>1.2085005021469031</v>
      </c>
      <c r="P869" s="7">
        <f t="shared" si="164"/>
        <v>0.87680462641531731</v>
      </c>
      <c r="Q869" s="5">
        <f t="shared" si="165"/>
        <v>3.8902667792445268E-4</v>
      </c>
      <c r="AD869">
        <f t="shared" si="166"/>
        <v>857</v>
      </c>
      <c r="AE869" s="2">
        <f t="shared" si="160"/>
        <v>1.0596188313076387</v>
      </c>
      <c r="AF869" s="3">
        <f t="shared" si="167"/>
        <v>1.2085005021469031</v>
      </c>
      <c r="AG869" s="7">
        <f t="shared" si="161"/>
        <v>0.87680462641531731</v>
      </c>
      <c r="AH869">
        <f t="shared" si="168"/>
        <v>6.5791276413694201E-5</v>
      </c>
    </row>
    <row r="870" spans="13:34" x14ac:dyDescent="0.45">
      <c r="M870">
        <f t="shared" si="162"/>
        <v>858</v>
      </c>
      <c r="N870" s="2">
        <f t="shared" si="159"/>
        <v>1.0596905179990106</v>
      </c>
      <c r="O870" s="3">
        <f t="shared" si="163"/>
        <v>1.2087675867692178</v>
      </c>
      <c r="P870" s="7">
        <f t="shared" si="164"/>
        <v>0.87667019665156731</v>
      </c>
      <c r="Q870" s="5">
        <f t="shared" si="165"/>
        <v>3.8905299685591354E-4</v>
      </c>
      <c r="AD870">
        <f t="shared" si="166"/>
        <v>858</v>
      </c>
      <c r="AE870" s="2">
        <f t="shared" si="160"/>
        <v>1.0596905179990106</v>
      </c>
      <c r="AF870" s="3">
        <f t="shared" si="167"/>
        <v>1.2087675867692178</v>
      </c>
      <c r="AG870" s="7">
        <f t="shared" si="161"/>
        <v>0.87667019665156731</v>
      </c>
      <c r="AH870">
        <f t="shared" si="168"/>
        <v>6.5795727409455955E-5</v>
      </c>
    </row>
    <row r="871" spans="13:34" x14ac:dyDescent="0.45">
      <c r="M871">
        <f t="shared" si="162"/>
        <v>859</v>
      </c>
      <c r="N871" s="2">
        <f t="shared" si="159"/>
        <v>1.0597622095402226</v>
      </c>
      <c r="O871" s="3">
        <f t="shared" si="163"/>
        <v>1.2090347304185625</v>
      </c>
      <c r="P871" s="7">
        <f t="shared" si="164"/>
        <v>0.87653578749829431</v>
      </c>
      <c r="Q871" s="5">
        <f t="shared" si="165"/>
        <v>3.8907931756793654E-4</v>
      </c>
      <c r="AD871">
        <f t="shared" si="166"/>
        <v>859</v>
      </c>
      <c r="AE871" s="2">
        <f t="shared" si="160"/>
        <v>1.0597622095402226</v>
      </c>
      <c r="AF871" s="3">
        <f t="shared" si="167"/>
        <v>1.2090347304185625</v>
      </c>
      <c r="AG871" s="7">
        <f t="shared" si="161"/>
        <v>0.87653578749829431</v>
      </c>
      <c r="AH871">
        <f t="shared" si="168"/>
        <v>6.5800178706342205E-5</v>
      </c>
    </row>
    <row r="872" spans="13:34" x14ac:dyDescent="0.45">
      <c r="M872">
        <f t="shared" si="162"/>
        <v>860</v>
      </c>
      <c r="N872" s="2">
        <f t="shared" si="159"/>
        <v>1.0598339059316026</v>
      </c>
      <c r="O872" s="3">
        <f t="shared" si="163"/>
        <v>1.2093019331079822</v>
      </c>
      <c r="P872" s="7">
        <f t="shared" si="164"/>
        <v>0.87640139895233837</v>
      </c>
      <c r="Q872" s="5">
        <f t="shared" si="165"/>
        <v>3.8910564006064207E-4</v>
      </c>
      <c r="AD872">
        <f t="shared" si="166"/>
        <v>860</v>
      </c>
      <c r="AE872" s="2">
        <f t="shared" si="160"/>
        <v>1.0598339059316026</v>
      </c>
      <c r="AF872" s="3">
        <f t="shared" si="167"/>
        <v>1.2093019331079822</v>
      </c>
      <c r="AG872" s="7">
        <f t="shared" si="161"/>
        <v>0.87640139895233837</v>
      </c>
      <c r="AH872">
        <f t="shared" si="168"/>
        <v>6.5804630304373279E-5</v>
      </c>
    </row>
    <row r="873" spans="13:34" x14ac:dyDescent="0.45">
      <c r="M873">
        <f t="shared" si="162"/>
        <v>861</v>
      </c>
      <c r="N873" s="2">
        <f t="shared" si="159"/>
        <v>1.0599056071734789</v>
      </c>
      <c r="O873" s="3">
        <f t="shared" si="163"/>
        <v>1.2095691948505258</v>
      </c>
      <c r="P873" s="7">
        <f t="shared" si="164"/>
        <v>0.87626703101053938</v>
      </c>
      <c r="Q873" s="5">
        <f t="shared" si="165"/>
        <v>3.8913196433415064E-4</v>
      </c>
      <c r="AD873">
        <f t="shared" si="166"/>
        <v>861</v>
      </c>
      <c r="AE873" s="2">
        <f t="shared" si="160"/>
        <v>1.0599056071734789</v>
      </c>
      <c r="AF873" s="3">
        <f t="shared" si="167"/>
        <v>1.2095691948505258</v>
      </c>
      <c r="AG873" s="7">
        <f t="shared" si="161"/>
        <v>0.87626703101053938</v>
      </c>
      <c r="AH873">
        <f t="shared" si="168"/>
        <v>6.5809082203569587E-5</v>
      </c>
    </row>
    <row r="874" spans="13:34" x14ac:dyDescent="0.45">
      <c r="M874">
        <f t="shared" si="162"/>
        <v>862</v>
      </c>
      <c r="N874" s="2">
        <f t="shared" si="159"/>
        <v>1.0599773132661794</v>
      </c>
      <c r="O874" s="3">
        <f t="shared" si="163"/>
        <v>1.2098365156592437</v>
      </c>
      <c r="P874" s="7">
        <f t="shared" si="164"/>
        <v>0.87613268366973907</v>
      </c>
      <c r="Q874" s="5">
        <f t="shared" si="165"/>
        <v>3.8915829038858266E-4</v>
      </c>
      <c r="AD874">
        <f t="shared" si="166"/>
        <v>862</v>
      </c>
      <c r="AE874" s="2">
        <f t="shared" si="160"/>
        <v>1.0599773132661794</v>
      </c>
      <c r="AF874" s="3">
        <f t="shared" si="167"/>
        <v>1.2098365156592437</v>
      </c>
      <c r="AG874" s="7">
        <f t="shared" si="161"/>
        <v>0.87613268366973907</v>
      </c>
      <c r="AH874">
        <f t="shared" si="168"/>
        <v>6.5813534403951472E-5</v>
      </c>
    </row>
    <row r="875" spans="13:34" x14ac:dyDescent="0.45">
      <c r="M875">
        <f t="shared" si="162"/>
        <v>863</v>
      </c>
      <c r="N875" s="2">
        <f t="shared" si="159"/>
        <v>1.0600490242100324</v>
      </c>
      <c r="O875" s="3">
        <f t="shared" si="163"/>
        <v>1.2101038955471899</v>
      </c>
      <c r="P875" s="7">
        <f t="shared" si="164"/>
        <v>0.87599835692677863</v>
      </c>
      <c r="Q875" s="5">
        <f t="shared" si="165"/>
        <v>3.8918461822405869E-4</v>
      </c>
      <c r="AD875">
        <f t="shared" si="166"/>
        <v>863</v>
      </c>
      <c r="AE875" s="2">
        <f t="shared" si="160"/>
        <v>1.0600490242100324</v>
      </c>
      <c r="AF875" s="3">
        <f t="shared" si="167"/>
        <v>1.2101038955471899</v>
      </c>
      <c r="AG875" s="7">
        <f t="shared" si="161"/>
        <v>0.87599835692677863</v>
      </c>
      <c r="AH875">
        <f t="shared" si="168"/>
        <v>6.581798690553933E-5</v>
      </c>
    </row>
    <row r="876" spans="13:34" x14ac:dyDescent="0.45">
      <c r="M876">
        <f t="shared" si="162"/>
        <v>864</v>
      </c>
      <c r="N876" s="2">
        <f t="shared" si="159"/>
        <v>1.060120740005366</v>
      </c>
      <c r="O876" s="3">
        <f t="shared" si="163"/>
        <v>1.2103713345274212</v>
      </c>
      <c r="P876" s="7">
        <f t="shared" si="164"/>
        <v>0.87586405077850005</v>
      </c>
      <c r="Q876" s="5">
        <f t="shared" si="165"/>
        <v>3.8921094784069918E-4</v>
      </c>
      <c r="AD876">
        <f t="shared" si="166"/>
        <v>864</v>
      </c>
      <c r="AE876" s="2">
        <f t="shared" si="160"/>
        <v>1.060120740005366</v>
      </c>
      <c r="AF876" s="3">
        <f t="shared" si="167"/>
        <v>1.2103713345274212</v>
      </c>
      <c r="AG876" s="7">
        <f t="shared" si="161"/>
        <v>0.87586405077850005</v>
      </c>
      <c r="AH876">
        <f t="shared" si="168"/>
        <v>6.582243970835353E-5</v>
      </c>
    </row>
    <row r="877" spans="13:34" x14ac:dyDescent="0.45">
      <c r="M877">
        <f t="shared" si="162"/>
        <v>865</v>
      </c>
      <c r="N877" s="2">
        <f t="shared" si="159"/>
        <v>1.0601924606525086</v>
      </c>
      <c r="O877" s="3">
        <f t="shared" si="163"/>
        <v>1.2106388326129978</v>
      </c>
      <c r="P877" s="7">
        <f t="shared" si="164"/>
        <v>0.8757297652217455</v>
      </c>
      <c r="Q877" s="5">
        <f t="shared" si="165"/>
        <v>3.8923727923862464E-4</v>
      </c>
      <c r="AD877">
        <f t="shared" si="166"/>
        <v>865</v>
      </c>
      <c r="AE877" s="2">
        <f t="shared" si="160"/>
        <v>1.0601924606525086</v>
      </c>
      <c r="AF877" s="3">
        <f t="shared" si="167"/>
        <v>1.2106388326129978</v>
      </c>
      <c r="AG877" s="7">
        <f t="shared" si="161"/>
        <v>0.8757297652217455</v>
      </c>
      <c r="AH877">
        <f t="shared" si="168"/>
        <v>6.5826892812414456E-5</v>
      </c>
    </row>
    <row r="878" spans="13:34" x14ac:dyDescent="0.45">
      <c r="M878">
        <f t="shared" si="162"/>
        <v>866</v>
      </c>
      <c r="N878" s="2">
        <f t="shared" si="159"/>
        <v>1.0602641861517885</v>
      </c>
      <c r="O878" s="3">
        <f t="shared" si="163"/>
        <v>1.2109063898169818</v>
      </c>
      <c r="P878" s="7">
        <f t="shared" si="164"/>
        <v>0.87559550025335853</v>
      </c>
      <c r="Q878" s="5">
        <f t="shared" si="165"/>
        <v>3.8926361241795564E-4</v>
      </c>
      <c r="AD878">
        <f t="shared" si="166"/>
        <v>866</v>
      </c>
      <c r="AE878" s="2">
        <f t="shared" si="160"/>
        <v>1.0602641861517885</v>
      </c>
      <c r="AF878" s="3">
        <f t="shared" si="167"/>
        <v>1.2109063898169818</v>
      </c>
      <c r="AG878" s="7">
        <f t="shared" si="161"/>
        <v>0.87559550025335853</v>
      </c>
      <c r="AH878">
        <f t="shared" si="168"/>
        <v>6.5831346217742491E-5</v>
      </c>
    </row>
    <row r="879" spans="13:34" x14ac:dyDescent="0.45">
      <c r="M879">
        <f t="shared" si="162"/>
        <v>867</v>
      </c>
      <c r="N879" s="2">
        <f t="shared" si="159"/>
        <v>1.0603359165035335</v>
      </c>
      <c r="O879" s="3">
        <f t="shared" si="163"/>
        <v>1.211174006152439</v>
      </c>
      <c r="P879" s="7">
        <f t="shared" si="164"/>
        <v>0.87546125587018186</v>
      </c>
      <c r="Q879" s="5">
        <f t="shared" si="165"/>
        <v>3.8928994737881252E-4</v>
      </c>
      <c r="AD879">
        <f t="shared" si="166"/>
        <v>867</v>
      </c>
      <c r="AE879" s="2">
        <f t="shared" si="160"/>
        <v>1.0603359165035335</v>
      </c>
      <c r="AF879" s="3">
        <f t="shared" si="167"/>
        <v>1.211174006152439</v>
      </c>
      <c r="AG879" s="7">
        <f t="shared" si="161"/>
        <v>0.87546125587018186</v>
      </c>
      <c r="AH879">
        <f t="shared" si="168"/>
        <v>6.583579992435799E-5</v>
      </c>
    </row>
    <row r="880" spans="13:34" x14ac:dyDescent="0.45">
      <c r="M880">
        <f t="shared" si="162"/>
        <v>868</v>
      </c>
      <c r="N880" s="2">
        <f t="shared" si="159"/>
        <v>1.0604076517080721</v>
      </c>
      <c r="O880" s="3">
        <f t="shared" si="163"/>
        <v>1.2114416816324372</v>
      </c>
      <c r="P880" s="7">
        <f t="shared" si="164"/>
        <v>0.87532703206905982</v>
      </c>
      <c r="Q880" s="5">
        <f t="shared" si="165"/>
        <v>3.893162841213159E-4</v>
      </c>
      <c r="AD880">
        <f t="shared" si="166"/>
        <v>868</v>
      </c>
      <c r="AE880" s="2">
        <f t="shared" si="160"/>
        <v>1.0604076517080721</v>
      </c>
      <c r="AF880" s="3">
        <f t="shared" si="167"/>
        <v>1.2114416816324372</v>
      </c>
      <c r="AG880" s="7">
        <f t="shared" si="161"/>
        <v>0.87532703206905982</v>
      </c>
      <c r="AH880">
        <f t="shared" si="168"/>
        <v>6.584025393228135E-5</v>
      </c>
    </row>
    <row r="881" spans="13:34" x14ac:dyDescent="0.45">
      <c r="M881">
        <f t="shared" si="162"/>
        <v>869</v>
      </c>
      <c r="N881" s="2">
        <f t="shared" si="159"/>
        <v>1.0604793917657331</v>
      </c>
      <c r="O881" s="3">
        <f t="shared" si="163"/>
        <v>1.2117094162700479</v>
      </c>
      <c r="P881" s="7">
        <f t="shared" si="164"/>
        <v>0.87519282884683725</v>
      </c>
      <c r="Q881" s="5">
        <f t="shared" si="165"/>
        <v>3.893426226455865E-4</v>
      </c>
      <c r="AD881">
        <f t="shared" si="166"/>
        <v>869</v>
      </c>
      <c r="AE881" s="2">
        <f t="shared" si="160"/>
        <v>1.0604793917657331</v>
      </c>
      <c r="AF881" s="3">
        <f t="shared" si="167"/>
        <v>1.2117094162700479</v>
      </c>
      <c r="AG881" s="7">
        <f t="shared" si="161"/>
        <v>0.87519282884683725</v>
      </c>
      <c r="AH881">
        <f t="shared" si="168"/>
        <v>6.5844708241533009E-5</v>
      </c>
    </row>
    <row r="882" spans="13:34" x14ac:dyDescent="0.45">
      <c r="M882">
        <f t="shared" si="162"/>
        <v>870</v>
      </c>
      <c r="N882" s="2">
        <f t="shared" si="159"/>
        <v>1.0605511366768443</v>
      </c>
      <c r="O882" s="3">
        <f t="shared" si="163"/>
        <v>1.2119772100783455</v>
      </c>
      <c r="P882" s="7">
        <f t="shared" si="164"/>
        <v>0.87505864620035834</v>
      </c>
      <c r="Q882" s="5">
        <f t="shared" si="165"/>
        <v>3.8936896295174462E-4</v>
      </c>
      <c r="AD882">
        <f t="shared" si="166"/>
        <v>870</v>
      </c>
      <c r="AE882" s="2">
        <f t="shared" si="160"/>
        <v>1.0605511366768443</v>
      </c>
      <c r="AF882" s="3">
        <f t="shared" si="167"/>
        <v>1.2119772100783455</v>
      </c>
      <c r="AG882" s="7">
        <f t="shared" si="161"/>
        <v>0.87505864620035834</v>
      </c>
      <c r="AH882">
        <f t="shared" si="168"/>
        <v>6.5849162852133281E-5</v>
      </c>
    </row>
    <row r="883" spans="13:34" x14ac:dyDescent="0.45">
      <c r="M883">
        <f t="shared" si="162"/>
        <v>871</v>
      </c>
      <c r="N883" s="2">
        <f t="shared" si="159"/>
        <v>1.0606228864417344</v>
      </c>
      <c r="O883" s="3">
        <f t="shared" si="163"/>
        <v>1.2122450630704069</v>
      </c>
      <c r="P883" s="7">
        <f t="shared" si="164"/>
        <v>0.87492448412646884</v>
      </c>
      <c r="Q883" s="5">
        <f t="shared" si="165"/>
        <v>3.8939530503991098E-4</v>
      </c>
      <c r="AD883">
        <f t="shared" si="166"/>
        <v>871</v>
      </c>
      <c r="AE883" s="2">
        <f t="shared" si="160"/>
        <v>1.0606228864417344</v>
      </c>
      <c r="AF883" s="3">
        <f t="shared" si="167"/>
        <v>1.2122450630704069</v>
      </c>
      <c r="AG883" s="7">
        <f t="shared" si="161"/>
        <v>0.87492448412646884</v>
      </c>
      <c r="AH883">
        <f t="shared" si="168"/>
        <v>6.585361776410259E-5</v>
      </c>
    </row>
    <row r="884" spans="13:34" x14ac:dyDescent="0.45">
      <c r="M884">
        <f t="shared" si="162"/>
        <v>872</v>
      </c>
      <c r="N884" s="2">
        <f t="shared" si="159"/>
        <v>1.0606946410607307</v>
      </c>
      <c r="O884" s="3">
        <f t="shared" si="163"/>
        <v>1.2125129752593113</v>
      </c>
      <c r="P884" s="7">
        <f t="shared" si="164"/>
        <v>0.87479034262201416</v>
      </c>
      <c r="Q884" s="5">
        <f t="shared" si="165"/>
        <v>3.8942164891020577E-4</v>
      </c>
      <c r="AD884">
        <f t="shared" si="166"/>
        <v>872</v>
      </c>
      <c r="AE884" s="2">
        <f t="shared" si="160"/>
        <v>1.0606946410607307</v>
      </c>
      <c r="AF884" s="3">
        <f t="shared" si="167"/>
        <v>1.2125129752593113</v>
      </c>
      <c r="AG884" s="7">
        <f t="shared" si="161"/>
        <v>0.87479034262201416</v>
      </c>
      <c r="AH884">
        <f t="shared" si="168"/>
        <v>6.5858072977461265E-5</v>
      </c>
    </row>
    <row r="885" spans="13:34" x14ac:dyDescent="0.45">
      <c r="M885">
        <f t="shared" si="162"/>
        <v>873</v>
      </c>
      <c r="N885" s="2">
        <f t="shared" si="159"/>
        <v>1.0607664005341635</v>
      </c>
      <c r="O885" s="3">
        <f t="shared" si="163"/>
        <v>1.2127809466581423</v>
      </c>
      <c r="P885" s="7">
        <f t="shared" si="164"/>
        <v>0.87465622168384172</v>
      </c>
      <c r="Q885" s="5">
        <f t="shared" si="165"/>
        <v>3.894479945627502E-4</v>
      </c>
      <c r="AD885">
        <f t="shared" si="166"/>
        <v>873</v>
      </c>
      <c r="AE885" s="2">
        <f t="shared" si="160"/>
        <v>1.0607664005341635</v>
      </c>
      <c r="AF885" s="3">
        <f t="shared" si="167"/>
        <v>1.2127809466581423</v>
      </c>
      <c r="AG885" s="7">
        <f t="shared" si="161"/>
        <v>0.87465622168384172</v>
      </c>
      <c r="AH885">
        <f t="shared" si="168"/>
        <v>6.5862528492229811E-5</v>
      </c>
    </row>
    <row r="886" spans="13:34" x14ac:dyDescent="0.45">
      <c r="M886">
        <f t="shared" si="162"/>
        <v>874</v>
      </c>
      <c r="N886" s="2">
        <f t="shared" si="159"/>
        <v>1.0608381648623599</v>
      </c>
      <c r="O886" s="3">
        <f t="shared" si="163"/>
        <v>1.213048977279986</v>
      </c>
      <c r="P886" s="7">
        <f t="shared" si="164"/>
        <v>0.87452212130879692</v>
      </c>
      <c r="Q886" s="5">
        <f t="shared" si="165"/>
        <v>3.8947434199766441E-4</v>
      </c>
      <c r="AD886">
        <f t="shared" si="166"/>
        <v>874</v>
      </c>
      <c r="AE886" s="2">
        <f t="shared" si="160"/>
        <v>1.0608381648623599</v>
      </c>
      <c r="AF886" s="3">
        <f t="shared" si="167"/>
        <v>1.213048977279986</v>
      </c>
      <c r="AG886" s="7">
        <f t="shared" si="161"/>
        <v>0.87452212130879692</v>
      </c>
      <c r="AH886">
        <f t="shared" si="168"/>
        <v>6.5866984308428529E-5</v>
      </c>
    </row>
    <row r="887" spans="13:34" x14ac:dyDescent="0.45">
      <c r="M887">
        <f t="shared" si="162"/>
        <v>875</v>
      </c>
      <c r="N887" s="2">
        <f t="shared" si="159"/>
        <v>1.0609099340456483</v>
      </c>
      <c r="O887" s="3">
        <f t="shared" si="163"/>
        <v>1.2133170671379299</v>
      </c>
      <c r="P887" s="7">
        <f t="shared" si="164"/>
        <v>0.87438804149372773</v>
      </c>
      <c r="Q887" s="5">
        <f t="shared" si="165"/>
        <v>3.8950069121506889E-4</v>
      </c>
      <c r="AD887">
        <f t="shared" si="166"/>
        <v>875</v>
      </c>
      <c r="AE887" s="2">
        <f t="shared" si="160"/>
        <v>1.0609099340456483</v>
      </c>
      <c r="AF887" s="3">
        <f t="shared" si="167"/>
        <v>1.2133170671379299</v>
      </c>
      <c r="AG887" s="7">
        <f t="shared" si="161"/>
        <v>0.87438804149372773</v>
      </c>
      <c r="AH887">
        <f t="shared" si="168"/>
        <v>6.5871440426077817E-5</v>
      </c>
    </row>
    <row r="888" spans="13:34" x14ac:dyDescent="0.45">
      <c r="M888">
        <f t="shared" si="162"/>
        <v>876</v>
      </c>
      <c r="N888" s="2">
        <f t="shared" si="159"/>
        <v>1.0609817080843578</v>
      </c>
      <c r="O888" s="3">
        <f t="shared" si="163"/>
        <v>1.213585216245066</v>
      </c>
      <c r="P888" s="7">
        <f t="shared" si="164"/>
        <v>0.87425398223548223</v>
      </c>
      <c r="Q888" s="5">
        <f t="shared" si="165"/>
        <v>3.8952704221508454E-4</v>
      </c>
      <c r="AD888">
        <f t="shared" si="166"/>
        <v>876</v>
      </c>
      <c r="AE888" s="2">
        <f t="shared" si="160"/>
        <v>1.0609817080843578</v>
      </c>
      <c r="AF888" s="3">
        <f t="shared" si="167"/>
        <v>1.213585216245066</v>
      </c>
      <c r="AG888" s="7">
        <f t="shared" si="161"/>
        <v>0.87425398223548223</v>
      </c>
      <c r="AH888">
        <f t="shared" si="168"/>
        <v>6.5875896845198111E-5</v>
      </c>
    </row>
    <row r="889" spans="13:34" x14ac:dyDescent="0.45">
      <c r="M889">
        <f t="shared" si="162"/>
        <v>877</v>
      </c>
      <c r="N889" s="2">
        <f t="shared" si="159"/>
        <v>1.0610534869788164</v>
      </c>
      <c r="O889" s="3">
        <f t="shared" si="163"/>
        <v>1.2138534246144885</v>
      </c>
      <c r="P889" s="7">
        <f t="shared" si="164"/>
        <v>0.87411994353090838</v>
      </c>
      <c r="Q889" s="5">
        <f t="shared" si="165"/>
        <v>3.8955339499783181E-4</v>
      </c>
      <c r="AD889">
        <f t="shared" si="166"/>
        <v>877</v>
      </c>
      <c r="AE889" s="2">
        <f t="shared" si="160"/>
        <v>1.0610534869788164</v>
      </c>
      <c r="AF889" s="3">
        <f t="shared" si="167"/>
        <v>1.2138534246144885</v>
      </c>
      <c r="AG889" s="7">
        <f t="shared" si="161"/>
        <v>0.87411994353090838</v>
      </c>
      <c r="AH889">
        <f t="shared" si="168"/>
        <v>6.5880353565809781E-5</v>
      </c>
    </row>
    <row r="890" spans="13:34" x14ac:dyDescent="0.45">
      <c r="M890">
        <f t="shared" si="162"/>
        <v>878</v>
      </c>
      <c r="N890" s="2">
        <f t="shared" si="159"/>
        <v>1.0611252707293528</v>
      </c>
      <c r="O890" s="3">
        <f t="shared" si="163"/>
        <v>1.2141216922592952</v>
      </c>
      <c r="P890" s="7">
        <f t="shared" si="164"/>
        <v>0.8739859253768546</v>
      </c>
      <c r="Q890" s="5">
        <f t="shared" si="165"/>
        <v>3.8957974956343127E-4</v>
      </c>
      <c r="AD890">
        <f t="shared" si="166"/>
        <v>878</v>
      </c>
      <c r="AE890" s="2">
        <f t="shared" si="160"/>
        <v>1.0611252707293528</v>
      </c>
      <c r="AF890" s="3">
        <f t="shared" si="167"/>
        <v>1.2141216922592952</v>
      </c>
      <c r="AG890" s="7">
        <f t="shared" si="161"/>
        <v>0.8739859253768546</v>
      </c>
      <c r="AH890">
        <f t="shared" si="168"/>
        <v>6.5884810587933223E-5</v>
      </c>
    </row>
    <row r="891" spans="13:34" x14ac:dyDescent="0.45">
      <c r="M891">
        <f t="shared" si="162"/>
        <v>879</v>
      </c>
      <c r="N891" s="2">
        <f t="shared" si="159"/>
        <v>1.0611970593362954</v>
      </c>
      <c r="O891" s="3">
        <f t="shared" si="163"/>
        <v>1.2143900191925856</v>
      </c>
      <c r="P891" s="7">
        <f t="shared" si="164"/>
        <v>0.87385192777017062</v>
      </c>
      <c r="Q891" s="5">
        <f t="shared" si="165"/>
        <v>3.8960610591200353E-4</v>
      </c>
      <c r="AD891">
        <f t="shared" si="166"/>
        <v>879</v>
      </c>
      <c r="AE891" s="2">
        <f t="shared" si="160"/>
        <v>1.0611970593362954</v>
      </c>
      <c r="AF891" s="3">
        <f t="shared" si="167"/>
        <v>1.2143900191925856</v>
      </c>
      <c r="AG891" s="7">
        <f t="shared" si="161"/>
        <v>0.87385192777017062</v>
      </c>
      <c r="AH891">
        <f t="shared" si="168"/>
        <v>6.5889267911588821E-5</v>
      </c>
    </row>
    <row r="892" spans="13:34" x14ac:dyDescent="0.45">
      <c r="M892">
        <f t="shared" si="162"/>
        <v>880</v>
      </c>
      <c r="N892" s="2">
        <f t="shared" si="159"/>
        <v>1.061268852799973</v>
      </c>
      <c r="O892" s="3">
        <f t="shared" si="163"/>
        <v>1.2146584054274625</v>
      </c>
      <c r="P892" s="7">
        <f t="shared" si="164"/>
        <v>0.87371795070770641</v>
      </c>
      <c r="Q892" s="5">
        <f t="shared" si="165"/>
        <v>3.8963246404366932E-4</v>
      </c>
      <c r="AD892">
        <f t="shared" si="166"/>
        <v>880</v>
      </c>
      <c r="AE892" s="2">
        <f t="shared" si="160"/>
        <v>1.061268852799973</v>
      </c>
      <c r="AF892" s="3">
        <f t="shared" si="167"/>
        <v>1.2146584054274625</v>
      </c>
      <c r="AG892" s="7">
        <f t="shared" si="161"/>
        <v>0.87371795070770641</v>
      </c>
      <c r="AH892">
        <f t="shared" si="168"/>
        <v>6.5893725536797011E-5</v>
      </c>
    </row>
    <row r="893" spans="13:34" x14ac:dyDescent="0.45">
      <c r="M893">
        <f t="shared" si="162"/>
        <v>881</v>
      </c>
      <c r="N893" s="2">
        <f t="shared" si="159"/>
        <v>1.061340651120714</v>
      </c>
      <c r="O893" s="3">
        <f t="shared" si="163"/>
        <v>1.2149268509770328</v>
      </c>
      <c r="P893" s="7">
        <f t="shared" si="164"/>
        <v>0.8735839941863115</v>
      </c>
      <c r="Q893" s="5">
        <f t="shared" si="165"/>
        <v>3.8965882395854926E-4</v>
      </c>
      <c r="AD893">
        <f t="shared" si="166"/>
        <v>881</v>
      </c>
      <c r="AE893" s="2">
        <f t="shared" si="160"/>
        <v>1.061340651120714</v>
      </c>
      <c r="AF893" s="3">
        <f t="shared" si="167"/>
        <v>1.2149268509770328</v>
      </c>
      <c r="AG893" s="7">
        <f t="shared" si="161"/>
        <v>0.8735839941863115</v>
      </c>
      <c r="AH893">
        <f t="shared" si="168"/>
        <v>6.5898183463578176E-5</v>
      </c>
    </row>
    <row r="894" spans="13:34" x14ac:dyDescent="0.45">
      <c r="M894">
        <f t="shared" si="162"/>
        <v>882</v>
      </c>
      <c r="N894" s="2">
        <f t="shared" si="159"/>
        <v>1.0614124542988468</v>
      </c>
      <c r="O894" s="3">
        <f t="shared" si="163"/>
        <v>1.2151953558544049</v>
      </c>
      <c r="P894" s="7">
        <f t="shared" si="164"/>
        <v>0.87345005820283672</v>
      </c>
      <c r="Q894" s="5">
        <f t="shared" si="165"/>
        <v>3.8968518565676385E-4</v>
      </c>
      <c r="AD894">
        <f t="shared" si="166"/>
        <v>882</v>
      </c>
      <c r="AE894" s="2">
        <f t="shared" si="160"/>
        <v>1.0614124542988468</v>
      </c>
      <c r="AF894" s="3">
        <f t="shared" si="167"/>
        <v>1.2151953558544049</v>
      </c>
      <c r="AG894" s="7">
        <f t="shared" si="161"/>
        <v>0.87345005820283672</v>
      </c>
      <c r="AH894">
        <f t="shared" si="168"/>
        <v>6.5902641691952701E-5</v>
      </c>
    </row>
    <row r="895" spans="13:34" x14ac:dyDescent="0.45">
      <c r="M895">
        <f t="shared" si="162"/>
        <v>883</v>
      </c>
      <c r="N895" s="2">
        <f t="shared" si="159"/>
        <v>1.0614842623347005</v>
      </c>
      <c r="O895" s="3">
        <f t="shared" si="163"/>
        <v>1.2154639200726904</v>
      </c>
      <c r="P895" s="7">
        <f t="shared" si="164"/>
        <v>0.87331614275413361</v>
      </c>
      <c r="Q895" s="5">
        <f t="shared" si="165"/>
        <v>3.8971154913843394E-4</v>
      </c>
      <c r="AD895">
        <f t="shared" si="166"/>
        <v>883</v>
      </c>
      <c r="AE895" s="2">
        <f t="shared" si="160"/>
        <v>1.0614842623347005</v>
      </c>
      <c r="AF895" s="3">
        <f t="shared" si="167"/>
        <v>1.2154639200726904</v>
      </c>
      <c r="AG895" s="7">
        <f t="shared" si="161"/>
        <v>0.87331614275413361</v>
      </c>
      <c r="AH895">
        <f t="shared" si="168"/>
        <v>6.5907100221941021E-5</v>
      </c>
    </row>
    <row r="896" spans="13:34" x14ac:dyDescent="0.45">
      <c r="M896">
        <f t="shared" si="162"/>
        <v>884</v>
      </c>
      <c r="N896" s="2">
        <f t="shared" si="159"/>
        <v>1.0615560752286035</v>
      </c>
      <c r="O896" s="3">
        <f t="shared" si="163"/>
        <v>1.2157325436450042</v>
      </c>
      <c r="P896" s="7">
        <f t="shared" si="164"/>
        <v>0.87318224783705356</v>
      </c>
      <c r="Q896" s="5">
        <f t="shared" si="165"/>
        <v>3.8973791440368008E-4</v>
      </c>
      <c r="AD896">
        <f t="shared" si="166"/>
        <v>884</v>
      </c>
      <c r="AE896" s="2">
        <f t="shared" si="160"/>
        <v>1.0615560752286035</v>
      </c>
      <c r="AF896" s="3">
        <f t="shared" si="167"/>
        <v>1.2157325436450042</v>
      </c>
      <c r="AG896" s="7">
        <f t="shared" si="161"/>
        <v>0.87318224783705356</v>
      </c>
      <c r="AH896">
        <f t="shared" si="168"/>
        <v>6.5911559053563533E-5</v>
      </c>
    </row>
    <row r="897" spans="13:34" x14ac:dyDescent="0.45">
      <c r="M897">
        <f t="shared" si="162"/>
        <v>885</v>
      </c>
      <c r="N897" s="2">
        <f t="shared" si="159"/>
        <v>1.0616278929808842</v>
      </c>
      <c r="O897" s="3">
        <f t="shared" si="163"/>
        <v>1.2160012265844635</v>
      </c>
      <c r="P897" s="7">
        <f t="shared" si="164"/>
        <v>0.87304837344844854</v>
      </c>
      <c r="Q897" s="5">
        <f t="shared" si="165"/>
        <v>3.8976428145262284E-4</v>
      </c>
      <c r="AD897">
        <f t="shared" si="166"/>
        <v>885</v>
      </c>
      <c r="AE897" s="2">
        <f t="shared" si="160"/>
        <v>1.0616278929808842</v>
      </c>
      <c r="AF897" s="3">
        <f t="shared" si="167"/>
        <v>1.2160012265844635</v>
      </c>
      <c r="AG897" s="7">
        <f t="shared" si="161"/>
        <v>0.87304837344844854</v>
      </c>
      <c r="AH897">
        <f t="shared" si="168"/>
        <v>6.5916018186840621E-5</v>
      </c>
    </row>
    <row r="898" spans="13:34" x14ac:dyDescent="0.45">
      <c r="M898">
        <f t="shared" si="162"/>
        <v>886</v>
      </c>
      <c r="N898" s="2">
        <f t="shared" si="159"/>
        <v>1.0616997155918717</v>
      </c>
      <c r="O898" s="3">
        <f t="shared" si="163"/>
        <v>1.2162699689041885</v>
      </c>
      <c r="P898" s="7">
        <f t="shared" si="164"/>
        <v>0.87291451958517197</v>
      </c>
      <c r="Q898" s="5">
        <f t="shared" si="165"/>
        <v>3.8979065028538304E-4</v>
      </c>
      <c r="AD898">
        <f t="shared" si="166"/>
        <v>886</v>
      </c>
      <c r="AE898" s="2">
        <f t="shared" si="160"/>
        <v>1.0616997155918717</v>
      </c>
      <c r="AF898" s="3">
        <f t="shared" si="167"/>
        <v>1.2162699689041885</v>
      </c>
      <c r="AG898" s="7">
        <f t="shared" si="161"/>
        <v>0.87291451958517197</v>
      </c>
      <c r="AH898">
        <f t="shared" si="168"/>
        <v>6.5920477621792721E-5</v>
      </c>
    </row>
    <row r="899" spans="13:34" x14ac:dyDescent="0.45">
      <c r="M899">
        <f t="shared" si="162"/>
        <v>887</v>
      </c>
      <c r="N899" s="2">
        <f t="shared" si="159"/>
        <v>1.0617715430618948</v>
      </c>
      <c r="O899" s="3">
        <f t="shared" si="163"/>
        <v>1.2165387706173039</v>
      </c>
      <c r="P899" s="7">
        <f t="shared" si="164"/>
        <v>0.87278068624407579</v>
      </c>
      <c r="Q899" s="5">
        <f t="shared" si="165"/>
        <v>3.8981702090208143E-4</v>
      </c>
      <c r="AD899">
        <f t="shared" si="166"/>
        <v>887</v>
      </c>
      <c r="AE899" s="2">
        <f t="shared" si="160"/>
        <v>1.0617715430618948</v>
      </c>
      <c r="AF899" s="3">
        <f t="shared" si="167"/>
        <v>1.2165387706173039</v>
      </c>
      <c r="AG899" s="7">
        <f t="shared" si="161"/>
        <v>0.87278068624407579</v>
      </c>
      <c r="AH899">
        <f t="shared" si="168"/>
        <v>6.5924937358440231E-5</v>
      </c>
    </row>
    <row r="900" spans="13:34" x14ac:dyDescent="0.45">
      <c r="M900">
        <f t="shared" si="162"/>
        <v>888</v>
      </c>
      <c r="N900" s="2">
        <f t="shared" si="159"/>
        <v>1.0618433753912815</v>
      </c>
      <c r="O900" s="3">
        <f t="shared" si="163"/>
        <v>1.2168076317369338</v>
      </c>
      <c r="P900" s="7">
        <f t="shared" si="164"/>
        <v>0.87264687342201464</v>
      </c>
      <c r="Q900" s="5">
        <f t="shared" si="165"/>
        <v>3.8984339330283839E-4</v>
      </c>
      <c r="AD900">
        <f t="shared" si="166"/>
        <v>888</v>
      </c>
      <c r="AE900" s="2">
        <f t="shared" si="160"/>
        <v>1.0618433753912815</v>
      </c>
      <c r="AF900" s="3">
        <f t="shared" si="167"/>
        <v>1.2168076317369338</v>
      </c>
      <c r="AG900" s="7">
        <f t="shared" si="161"/>
        <v>0.87264687342201464</v>
      </c>
      <c r="AH900">
        <f t="shared" si="168"/>
        <v>6.5929397396803546E-5</v>
      </c>
    </row>
    <row r="901" spans="13:34" x14ac:dyDescent="0.45">
      <c r="M901">
        <f t="shared" si="162"/>
        <v>889</v>
      </c>
      <c r="N901" s="2">
        <f t="shared" si="159"/>
        <v>1.0619152125803613</v>
      </c>
      <c r="O901" s="3">
        <f t="shared" si="163"/>
        <v>1.2170765522762093</v>
      </c>
      <c r="P901" s="7">
        <f t="shared" si="164"/>
        <v>0.8725130811158418</v>
      </c>
      <c r="Q901" s="5">
        <f t="shared" si="165"/>
        <v>3.8986976748777493E-4</v>
      </c>
      <c r="AD901">
        <f t="shared" si="166"/>
        <v>889</v>
      </c>
      <c r="AE901" s="2">
        <f t="shared" si="160"/>
        <v>1.0619152125803613</v>
      </c>
      <c r="AF901" s="3">
        <f t="shared" si="167"/>
        <v>1.2170765522762093</v>
      </c>
      <c r="AG901" s="7">
        <f t="shared" si="161"/>
        <v>0.8725130811158418</v>
      </c>
      <c r="AH901">
        <f t="shared" si="168"/>
        <v>6.5933857736903104E-5</v>
      </c>
    </row>
    <row r="902" spans="13:34" x14ac:dyDescent="0.45">
      <c r="M902">
        <f t="shared" si="162"/>
        <v>890</v>
      </c>
      <c r="N902" s="2">
        <f t="shared" si="159"/>
        <v>1.0619870546294627</v>
      </c>
      <c r="O902" s="3">
        <f t="shared" si="163"/>
        <v>1.2173455322482611</v>
      </c>
      <c r="P902" s="7">
        <f t="shared" si="164"/>
        <v>0.87237930932241259</v>
      </c>
      <c r="Q902" s="5">
        <f t="shared" si="165"/>
        <v>3.8989614345701166E-4</v>
      </c>
      <c r="AD902">
        <f t="shared" si="166"/>
        <v>890</v>
      </c>
      <c r="AE902" s="2">
        <f t="shared" si="160"/>
        <v>1.0619870546294627</v>
      </c>
      <c r="AF902" s="3">
        <f t="shared" si="167"/>
        <v>1.2173455322482611</v>
      </c>
      <c r="AG902" s="7">
        <f t="shared" si="161"/>
        <v>0.87237930932241259</v>
      </c>
      <c r="AH902">
        <f t="shared" si="168"/>
        <v>6.5938318378759315E-5</v>
      </c>
    </row>
    <row r="903" spans="13:34" x14ac:dyDescent="0.45">
      <c r="M903">
        <f t="shared" si="162"/>
        <v>891</v>
      </c>
      <c r="N903" s="2">
        <f t="shared" si="159"/>
        <v>1.0620589015389146</v>
      </c>
      <c r="O903" s="3">
        <f t="shared" si="163"/>
        <v>1.2176145716662254</v>
      </c>
      <c r="P903" s="7">
        <f t="shared" si="164"/>
        <v>0.87224555803858095</v>
      </c>
      <c r="Q903" s="5">
        <f t="shared" si="165"/>
        <v>3.8992252121066925E-4</v>
      </c>
      <c r="AD903">
        <f t="shared" si="166"/>
        <v>891</v>
      </c>
      <c r="AE903" s="2">
        <f t="shared" si="160"/>
        <v>1.0620589015389146</v>
      </c>
      <c r="AF903" s="3">
        <f t="shared" si="167"/>
        <v>1.2176145716662254</v>
      </c>
      <c r="AG903" s="7">
        <f t="shared" si="161"/>
        <v>0.87224555803858095</v>
      </c>
      <c r="AH903">
        <f t="shared" si="168"/>
        <v>6.5942779322392589E-5</v>
      </c>
    </row>
    <row r="904" spans="13:34" x14ac:dyDescent="0.45">
      <c r="M904">
        <f t="shared" si="162"/>
        <v>892</v>
      </c>
      <c r="N904" s="2">
        <f t="shared" si="159"/>
        <v>1.0621307533090456</v>
      </c>
      <c r="O904" s="3">
        <f t="shared" si="163"/>
        <v>1.2178836705432388</v>
      </c>
      <c r="P904" s="7">
        <f t="shared" si="164"/>
        <v>0.87211182726120362</v>
      </c>
      <c r="Q904" s="5">
        <f t="shared" si="165"/>
        <v>3.8994890074886844E-4</v>
      </c>
      <c r="AD904">
        <f t="shared" si="166"/>
        <v>892</v>
      </c>
      <c r="AE904" s="2">
        <f t="shared" si="160"/>
        <v>1.0621307533090456</v>
      </c>
      <c r="AF904" s="3">
        <f t="shared" si="167"/>
        <v>1.2178836705432388</v>
      </c>
      <c r="AG904" s="7">
        <f t="shared" si="161"/>
        <v>0.87211182726120362</v>
      </c>
      <c r="AH904">
        <f t="shared" si="168"/>
        <v>6.5947240567823336E-5</v>
      </c>
    </row>
    <row r="905" spans="13:34" x14ac:dyDescent="0.45">
      <c r="M905">
        <f t="shared" si="162"/>
        <v>893</v>
      </c>
      <c r="N905" s="2">
        <f t="shared" si="159"/>
        <v>1.0622026099401842</v>
      </c>
      <c r="O905" s="3">
        <f t="shared" si="163"/>
        <v>1.218152828892443</v>
      </c>
      <c r="P905" s="7">
        <f t="shared" si="164"/>
        <v>0.87197811698713512</v>
      </c>
      <c r="Q905" s="5">
        <f t="shared" si="165"/>
        <v>3.8997528207172983E-4</v>
      </c>
      <c r="AD905">
        <f t="shared" si="166"/>
        <v>893</v>
      </c>
      <c r="AE905" s="2">
        <f t="shared" si="160"/>
        <v>1.0622026099401842</v>
      </c>
      <c r="AF905" s="3">
        <f t="shared" si="167"/>
        <v>1.218152828892443</v>
      </c>
      <c r="AG905" s="7">
        <f t="shared" si="161"/>
        <v>0.87197811698713512</v>
      </c>
      <c r="AH905">
        <f t="shared" si="168"/>
        <v>6.5951702115071953E-5</v>
      </c>
    </row>
    <row r="906" spans="13:34" x14ac:dyDescent="0.45">
      <c r="M906">
        <f t="shared" si="162"/>
        <v>894</v>
      </c>
      <c r="N906" s="2">
        <f t="shared" si="159"/>
        <v>1.0622744714326602</v>
      </c>
      <c r="O906" s="3">
        <f t="shared" si="163"/>
        <v>1.2184220467269811</v>
      </c>
      <c r="P906" s="7">
        <f t="shared" si="164"/>
        <v>0.8718444272132333</v>
      </c>
      <c r="Q906" s="5">
        <f t="shared" si="165"/>
        <v>3.9000166517937437E-4</v>
      </c>
      <c r="AD906">
        <f t="shared" si="166"/>
        <v>894</v>
      </c>
      <c r="AE906" s="2">
        <f t="shared" si="160"/>
        <v>1.0622744714326602</v>
      </c>
      <c r="AF906" s="3">
        <f t="shared" si="167"/>
        <v>1.2184220467269811</v>
      </c>
      <c r="AG906" s="7">
        <f t="shared" si="161"/>
        <v>0.8718444272132333</v>
      </c>
      <c r="AH906">
        <f t="shared" si="168"/>
        <v>6.5956163964158904E-5</v>
      </c>
    </row>
    <row r="907" spans="13:34" x14ac:dyDescent="0.45">
      <c r="M907">
        <f t="shared" si="162"/>
        <v>895</v>
      </c>
      <c r="N907" s="2">
        <f t="shared" si="159"/>
        <v>1.0623463377868019</v>
      </c>
      <c r="O907" s="3">
        <f t="shared" si="163"/>
        <v>1.2186913240599997</v>
      </c>
      <c r="P907" s="7">
        <f t="shared" si="164"/>
        <v>0.87171075793635455</v>
      </c>
      <c r="Q907" s="5">
        <f t="shared" si="165"/>
        <v>3.9002805007192279E-4</v>
      </c>
      <c r="AD907">
        <f t="shared" si="166"/>
        <v>895</v>
      </c>
      <c r="AE907" s="2">
        <f t="shared" si="160"/>
        <v>1.0623463377868019</v>
      </c>
      <c r="AF907" s="3">
        <f t="shared" si="167"/>
        <v>1.2186913240599997</v>
      </c>
      <c r="AG907" s="7">
        <f t="shared" si="161"/>
        <v>0.87171075793635455</v>
      </c>
      <c r="AH907">
        <f t="shared" si="168"/>
        <v>6.5960626115104586E-5</v>
      </c>
    </row>
    <row r="908" spans="13:34" x14ac:dyDescent="0.45">
      <c r="M908">
        <f t="shared" si="162"/>
        <v>896</v>
      </c>
      <c r="N908" s="2">
        <f t="shared" si="159"/>
        <v>1.0624182090029386</v>
      </c>
      <c r="O908" s="3">
        <f t="shared" si="163"/>
        <v>1.2189606609046479</v>
      </c>
      <c r="P908" s="7">
        <f t="shared" si="164"/>
        <v>0.87157710915335707</v>
      </c>
      <c r="Q908" s="5">
        <f t="shared" si="165"/>
        <v>3.9005443674949581E-4</v>
      </c>
      <c r="AD908">
        <f t="shared" si="166"/>
        <v>896</v>
      </c>
      <c r="AE908" s="2">
        <f t="shared" si="160"/>
        <v>1.0624182090029386</v>
      </c>
      <c r="AF908" s="3">
        <f t="shared" si="167"/>
        <v>1.2189606609046479</v>
      </c>
      <c r="AG908" s="7">
        <f t="shared" si="161"/>
        <v>0.87157710915335707</v>
      </c>
      <c r="AH908">
        <f t="shared" si="168"/>
        <v>6.5965088567929435E-5</v>
      </c>
    </row>
    <row r="909" spans="13:34" x14ac:dyDescent="0.45">
      <c r="M909">
        <f t="shared" si="162"/>
        <v>897</v>
      </c>
      <c r="N909" s="2">
        <f t="shared" si="159"/>
        <v>1.0624900850813981</v>
      </c>
      <c r="O909" s="3">
        <f t="shared" si="163"/>
        <v>1.2192300572740791</v>
      </c>
      <c r="P909" s="7">
        <f t="shared" si="164"/>
        <v>0.87144348086109702</v>
      </c>
      <c r="Q909" s="5">
        <f t="shared" si="165"/>
        <v>3.9008082521221389E-4</v>
      </c>
      <c r="AD909">
        <f t="shared" si="166"/>
        <v>897</v>
      </c>
      <c r="AE909" s="2">
        <f t="shared" si="160"/>
        <v>1.0624900850813981</v>
      </c>
      <c r="AF909" s="3">
        <f t="shared" si="167"/>
        <v>1.2192300572740791</v>
      </c>
      <c r="AG909" s="7">
        <f t="shared" si="161"/>
        <v>0.87144348086109702</v>
      </c>
      <c r="AH909">
        <f t="shared" si="168"/>
        <v>6.5969551322653822E-5</v>
      </c>
    </row>
    <row r="910" spans="13:34" x14ac:dyDescent="0.45">
      <c r="M910">
        <f t="shared" si="162"/>
        <v>898</v>
      </c>
      <c r="N910" s="2">
        <f t="shared" ref="N910:N973" si="169">$N$13*(1+$N$5)^M909</f>
        <v>1.0625619660225107</v>
      </c>
      <c r="O910" s="3">
        <f t="shared" si="163"/>
        <v>1.2194995131814477</v>
      </c>
      <c r="P910" s="7">
        <f t="shared" si="164"/>
        <v>0.87130987305643437</v>
      </c>
      <c r="Q910" s="5">
        <f t="shared" si="165"/>
        <v>3.9010721546019829E-4</v>
      </c>
      <c r="AD910">
        <f t="shared" si="166"/>
        <v>898</v>
      </c>
      <c r="AE910" s="2">
        <f t="shared" ref="AE910:AE973" si="170">$N$13*(1+$N$5)^AD909</f>
        <v>1.0625619660225107</v>
      </c>
      <c r="AF910" s="3">
        <f t="shared" si="167"/>
        <v>1.2194995131814477</v>
      </c>
      <c r="AG910" s="7">
        <f t="shared" ref="AG910:AG973" si="171">AE910/AF910</f>
        <v>0.87130987305643437</v>
      </c>
      <c r="AH910">
        <f t="shared" si="168"/>
        <v>6.5974014379298237E-5</v>
      </c>
    </row>
    <row r="911" spans="13:34" x14ac:dyDescent="0.45">
      <c r="M911">
        <f t="shared" ref="M911:M974" si="172">M910+1</f>
        <v>899</v>
      </c>
      <c r="N911" s="2">
        <f t="shared" si="169"/>
        <v>1.0626338518266052</v>
      </c>
      <c r="O911" s="3">
        <f t="shared" ref="O911:O974" si="173">(1+$N$6)^M911</f>
        <v>1.2197690286399123</v>
      </c>
      <c r="P911" s="7">
        <f t="shared" ref="P911:P974" si="174">N911/O911</f>
        <v>0.87117628573622774</v>
      </c>
      <c r="Q911" s="5">
        <f t="shared" ref="Q911:Q974" si="175">$Q$13*N911</f>
        <v>3.9013360749356964E-4</v>
      </c>
      <c r="AD911">
        <f t="shared" ref="AD911:AD974" si="176">AD910+1</f>
        <v>899</v>
      </c>
      <c r="AE911" s="2">
        <f t="shared" si="170"/>
        <v>1.0626338518266052</v>
      </c>
      <c r="AF911" s="3">
        <f t="shared" ref="AF911:AF974" si="177">(1+$N$6)^AD911</f>
        <v>1.2197690286399123</v>
      </c>
      <c r="AG911" s="7">
        <f t="shared" si="171"/>
        <v>0.87117628573622774</v>
      </c>
      <c r="AH911">
        <f t="shared" ref="AH911:AH974" si="178">$AH$13*AE911</f>
        <v>6.5978477737883091E-5</v>
      </c>
    </row>
    <row r="912" spans="13:34" x14ac:dyDescent="0.45">
      <c r="M912">
        <f t="shared" si="172"/>
        <v>900</v>
      </c>
      <c r="N912" s="2">
        <f t="shared" si="169"/>
        <v>1.0627057424940096</v>
      </c>
      <c r="O912" s="3">
        <f t="shared" si="173"/>
        <v>1.2200386036626336</v>
      </c>
      <c r="P912" s="7">
        <f t="shared" si="174"/>
        <v>0.87104271889733598</v>
      </c>
      <c r="Q912" s="5">
        <f t="shared" si="175"/>
        <v>3.9016000131244849E-4</v>
      </c>
      <c r="AD912">
        <f t="shared" si="176"/>
        <v>900</v>
      </c>
      <c r="AE912" s="2">
        <f t="shared" si="170"/>
        <v>1.0627057424940096</v>
      </c>
      <c r="AF912" s="3">
        <f t="shared" si="177"/>
        <v>1.2200386036626336</v>
      </c>
      <c r="AG912" s="7">
        <f t="shared" si="171"/>
        <v>0.87104271889733598</v>
      </c>
      <c r="AH912">
        <f t="shared" si="178"/>
        <v>6.5982941398428781E-5</v>
      </c>
    </row>
    <row r="913" spans="13:34" x14ac:dyDescent="0.45">
      <c r="M913">
        <f t="shared" si="172"/>
        <v>901</v>
      </c>
      <c r="N913" s="2">
        <f t="shared" si="169"/>
        <v>1.0627776380250542</v>
      </c>
      <c r="O913" s="3">
        <f t="shared" si="173"/>
        <v>1.2203082382627763</v>
      </c>
      <c r="P913" s="7">
        <f t="shared" si="174"/>
        <v>0.87090917253661926</v>
      </c>
      <c r="Q913" s="5">
        <f t="shared" si="175"/>
        <v>3.9018639691695595E-4</v>
      </c>
      <c r="AD913">
        <f t="shared" si="176"/>
        <v>901</v>
      </c>
      <c r="AE913" s="2">
        <f t="shared" si="170"/>
        <v>1.0627776380250542</v>
      </c>
      <c r="AF913" s="3">
        <f t="shared" si="177"/>
        <v>1.2203082382627763</v>
      </c>
      <c r="AG913" s="7">
        <f t="shared" si="171"/>
        <v>0.87090917253661926</v>
      </c>
      <c r="AH913">
        <f t="shared" si="178"/>
        <v>6.5987405360955784E-5</v>
      </c>
    </row>
    <row r="914" spans="13:34" x14ac:dyDescent="0.45">
      <c r="M914">
        <f t="shared" si="172"/>
        <v>902</v>
      </c>
      <c r="N914" s="2">
        <f t="shared" si="169"/>
        <v>1.0628495384200674</v>
      </c>
      <c r="O914" s="3">
        <f t="shared" si="173"/>
        <v>1.2205779324535067</v>
      </c>
      <c r="P914" s="7">
        <f t="shared" si="174"/>
        <v>0.8707756466509381</v>
      </c>
      <c r="Q914" s="5">
        <f t="shared" si="175"/>
        <v>3.9021279430721269E-4</v>
      </c>
      <c r="AD914">
        <f t="shared" si="176"/>
        <v>902</v>
      </c>
      <c r="AE914" s="2">
        <f t="shared" si="170"/>
        <v>1.0628495384200674</v>
      </c>
      <c r="AF914" s="3">
        <f t="shared" si="177"/>
        <v>1.2205779324535067</v>
      </c>
      <c r="AG914" s="7">
        <f t="shared" si="171"/>
        <v>0.8707756466509381</v>
      </c>
      <c r="AH914">
        <f t="shared" si="178"/>
        <v>6.5991869625484496E-5</v>
      </c>
    </row>
    <row r="915" spans="13:34" x14ac:dyDescent="0.45">
      <c r="M915">
        <f t="shared" si="172"/>
        <v>903</v>
      </c>
      <c r="N915" s="2">
        <f t="shared" si="169"/>
        <v>1.0629214436793777</v>
      </c>
      <c r="O915" s="3">
        <f t="shared" si="173"/>
        <v>1.2208476862479944</v>
      </c>
      <c r="P915" s="7">
        <f t="shared" si="174"/>
        <v>0.87064214123715289</v>
      </c>
      <c r="Q915" s="5">
        <f t="shared" si="175"/>
        <v>3.9023919348333934E-4</v>
      </c>
      <c r="AD915">
        <f t="shared" si="176"/>
        <v>903</v>
      </c>
      <c r="AE915" s="2">
        <f t="shared" si="170"/>
        <v>1.0629214436793777</v>
      </c>
      <c r="AF915" s="3">
        <f t="shared" si="177"/>
        <v>1.2208476862479944</v>
      </c>
      <c r="AG915" s="7">
        <f t="shared" si="171"/>
        <v>0.87064214123715289</v>
      </c>
      <c r="AH915">
        <f t="shared" si="178"/>
        <v>6.5996334192035329E-5</v>
      </c>
    </row>
    <row r="916" spans="13:34" x14ac:dyDescent="0.45">
      <c r="M916">
        <f t="shared" si="172"/>
        <v>904</v>
      </c>
      <c r="N916" s="2">
        <f t="shared" si="169"/>
        <v>1.0629933538033152</v>
      </c>
      <c r="O916" s="3">
        <f t="shared" si="173"/>
        <v>1.2211174996594125</v>
      </c>
      <c r="P916" s="7">
        <f t="shared" si="174"/>
        <v>0.87050865629212548</v>
      </c>
      <c r="Q916" s="5">
        <f t="shared" si="175"/>
        <v>3.9026559444545704E-4</v>
      </c>
      <c r="AD916">
        <f t="shared" si="176"/>
        <v>904</v>
      </c>
      <c r="AE916" s="2">
        <f t="shared" si="170"/>
        <v>1.0629933538033152</v>
      </c>
      <c r="AF916" s="3">
        <f t="shared" si="177"/>
        <v>1.2211174996594125</v>
      </c>
      <c r="AG916" s="7">
        <f t="shared" si="171"/>
        <v>0.87050865629212548</v>
      </c>
      <c r="AH916">
        <f t="shared" si="178"/>
        <v>6.6000799060628759E-5</v>
      </c>
    </row>
    <row r="917" spans="13:34" x14ac:dyDescent="0.45">
      <c r="M917">
        <f t="shared" si="172"/>
        <v>905</v>
      </c>
      <c r="N917" s="2">
        <f t="shared" si="169"/>
        <v>1.0630652687922084</v>
      </c>
      <c r="O917" s="3">
        <f t="shared" si="173"/>
        <v>1.221387372700937</v>
      </c>
      <c r="P917" s="7">
        <f t="shared" si="174"/>
        <v>0.87037519181271694</v>
      </c>
      <c r="Q917" s="5">
        <f t="shared" si="175"/>
        <v>3.9029199719368642E-4</v>
      </c>
      <c r="AD917">
        <f t="shared" si="176"/>
        <v>905</v>
      </c>
      <c r="AE917" s="2">
        <f t="shared" si="170"/>
        <v>1.0630652687922084</v>
      </c>
      <c r="AF917" s="3">
        <f t="shared" si="177"/>
        <v>1.221387372700937</v>
      </c>
      <c r="AG917" s="7">
        <f t="shared" si="171"/>
        <v>0.87037519181271694</v>
      </c>
      <c r="AH917">
        <f t="shared" si="178"/>
        <v>6.6005264231285197E-5</v>
      </c>
    </row>
    <row r="918" spans="13:34" x14ac:dyDescent="0.45">
      <c r="M918">
        <f t="shared" si="172"/>
        <v>906</v>
      </c>
      <c r="N918" s="2">
        <f t="shared" si="169"/>
        <v>1.0631371886463867</v>
      </c>
      <c r="O918" s="3">
        <f t="shared" si="173"/>
        <v>1.2216573053857465</v>
      </c>
      <c r="P918" s="7">
        <f t="shared" si="174"/>
        <v>0.87024174779578967</v>
      </c>
      <c r="Q918" s="5">
        <f t="shared" si="175"/>
        <v>3.9031840172814837E-4</v>
      </c>
      <c r="AD918">
        <f t="shared" si="176"/>
        <v>906</v>
      </c>
      <c r="AE918" s="2">
        <f t="shared" si="170"/>
        <v>1.0631371886463867</v>
      </c>
      <c r="AF918" s="3">
        <f t="shared" si="177"/>
        <v>1.2216573053857465</v>
      </c>
      <c r="AG918" s="7">
        <f t="shared" si="171"/>
        <v>0.87024174779578967</v>
      </c>
      <c r="AH918">
        <f t="shared" si="178"/>
        <v>6.600972970402508E-5</v>
      </c>
    </row>
    <row r="919" spans="13:34" x14ac:dyDescent="0.45">
      <c r="M919">
        <f t="shared" si="172"/>
        <v>907</v>
      </c>
      <c r="N919" s="2">
        <f t="shared" si="169"/>
        <v>1.0632091133661792</v>
      </c>
      <c r="O919" s="3">
        <f t="shared" si="173"/>
        <v>1.2219272977270212</v>
      </c>
      <c r="P919" s="7">
        <f t="shared" si="174"/>
        <v>0.87010832423820705</v>
      </c>
      <c r="Q919" s="5">
        <f t="shared" si="175"/>
        <v>3.9034480804896372E-4</v>
      </c>
      <c r="AD919">
        <f t="shared" si="176"/>
        <v>907</v>
      </c>
      <c r="AE919" s="2">
        <f t="shared" si="170"/>
        <v>1.0632091133661792</v>
      </c>
      <c r="AF919" s="3">
        <f t="shared" si="177"/>
        <v>1.2219272977270212</v>
      </c>
      <c r="AG919" s="7">
        <f t="shared" si="171"/>
        <v>0.87010832423820705</v>
      </c>
      <c r="AH919">
        <f t="shared" si="178"/>
        <v>6.6014195478868859E-5</v>
      </c>
    </row>
    <row r="920" spans="13:34" x14ac:dyDescent="0.45">
      <c r="M920">
        <f t="shared" si="172"/>
        <v>908</v>
      </c>
      <c r="N920" s="2">
        <f t="shared" si="169"/>
        <v>1.0632810429519148</v>
      </c>
      <c r="O920" s="3">
        <f t="shared" si="173"/>
        <v>1.2221973497379461</v>
      </c>
      <c r="P920" s="7">
        <f t="shared" si="174"/>
        <v>0.86997492113683206</v>
      </c>
      <c r="Q920" s="5">
        <f t="shared" si="175"/>
        <v>3.903712161562533E-4</v>
      </c>
      <c r="AD920">
        <f t="shared" si="176"/>
        <v>908</v>
      </c>
      <c r="AE920" s="2">
        <f t="shared" si="170"/>
        <v>1.0632810429519148</v>
      </c>
      <c r="AF920" s="3">
        <f t="shared" si="177"/>
        <v>1.2221973497379461</v>
      </c>
      <c r="AG920" s="7">
        <f t="shared" si="171"/>
        <v>0.86997492113683206</v>
      </c>
      <c r="AH920">
        <f t="shared" si="178"/>
        <v>6.6018661555836944E-5</v>
      </c>
    </row>
    <row r="921" spans="13:34" x14ac:dyDescent="0.45">
      <c r="M921">
        <f t="shared" si="172"/>
        <v>909</v>
      </c>
      <c r="N921" s="2">
        <f t="shared" si="169"/>
        <v>1.0633529774039232</v>
      </c>
      <c r="O921" s="3">
        <f t="shared" si="173"/>
        <v>1.2224674614317097</v>
      </c>
      <c r="P921" s="7">
        <f t="shared" si="174"/>
        <v>0.86984153848852763</v>
      </c>
      <c r="Q921" s="5">
        <f t="shared" si="175"/>
        <v>3.9039762605013806E-4</v>
      </c>
      <c r="AD921">
        <f t="shared" si="176"/>
        <v>909</v>
      </c>
      <c r="AE921" s="2">
        <f t="shared" si="170"/>
        <v>1.0633529774039232</v>
      </c>
      <c r="AF921" s="3">
        <f t="shared" si="177"/>
        <v>1.2224674614317097</v>
      </c>
      <c r="AG921" s="7">
        <f t="shared" si="171"/>
        <v>0.86984153848852763</v>
      </c>
      <c r="AH921">
        <f t="shared" si="178"/>
        <v>6.6023127934949812E-5</v>
      </c>
    </row>
    <row r="922" spans="13:34" x14ac:dyDescent="0.45">
      <c r="M922">
        <f t="shared" si="172"/>
        <v>910</v>
      </c>
      <c r="N922" s="2">
        <f t="shared" si="169"/>
        <v>1.0634249167225334</v>
      </c>
      <c r="O922" s="3">
        <f t="shared" si="173"/>
        <v>1.2227376328215007</v>
      </c>
      <c r="P922" s="7">
        <f t="shared" si="174"/>
        <v>0.86970817629015895</v>
      </c>
      <c r="Q922" s="5">
        <f t="shared" si="175"/>
        <v>3.9042403773073884E-4</v>
      </c>
      <c r="AD922">
        <f t="shared" si="176"/>
        <v>910</v>
      </c>
      <c r="AE922" s="2">
        <f t="shared" si="170"/>
        <v>1.0634249167225334</v>
      </c>
      <c r="AF922" s="3">
        <f t="shared" si="177"/>
        <v>1.2227376328215007</v>
      </c>
      <c r="AG922" s="7">
        <f t="shared" si="171"/>
        <v>0.86970817629015895</v>
      </c>
      <c r="AH922">
        <f t="shared" si="178"/>
        <v>6.6027594616227889E-5</v>
      </c>
    </row>
    <row r="923" spans="13:34" x14ac:dyDescent="0.45">
      <c r="M923">
        <f t="shared" si="172"/>
        <v>911</v>
      </c>
      <c r="N923" s="2">
        <f t="shared" si="169"/>
        <v>1.0634968609080744</v>
      </c>
      <c r="O923" s="3">
        <f t="shared" si="173"/>
        <v>1.2230078639205129</v>
      </c>
      <c r="P923" s="7">
        <f t="shared" si="174"/>
        <v>0.86957483453858997</v>
      </c>
      <c r="Q923" s="5">
        <f t="shared" si="175"/>
        <v>3.904504511981764E-4</v>
      </c>
      <c r="AD923">
        <f t="shared" si="176"/>
        <v>911</v>
      </c>
      <c r="AE923" s="2">
        <f t="shared" si="170"/>
        <v>1.0634968609080744</v>
      </c>
      <c r="AF923" s="3">
        <f t="shared" si="177"/>
        <v>1.2230078639205129</v>
      </c>
      <c r="AG923" s="7">
        <f t="shared" si="171"/>
        <v>0.86957483453858997</v>
      </c>
      <c r="AH923">
        <f t="shared" si="178"/>
        <v>6.6032061599691596E-5</v>
      </c>
    </row>
    <row r="924" spans="13:34" x14ac:dyDescent="0.45">
      <c r="M924">
        <f t="shared" si="172"/>
        <v>912</v>
      </c>
      <c r="N924" s="2">
        <f t="shared" si="169"/>
        <v>1.0635688099608755</v>
      </c>
      <c r="O924" s="3">
        <f t="shared" si="173"/>
        <v>1.223278154741942</v>
      </c>
      <c r="P924" s="7">
        <f t="shared" si="174"/>
        <v>0.86944151323068619</v>
      </c>
      <c r="Q924" s="5">
        <f t="shared" si="175"/>
        <v>3.904768664525717E-4</v>
      </c>
      <c r="AD924">
        <f t="shared" si="176"/>
        <v>912</v>
      </c>
      <c r="AE924" s="2">
        <f t="shared" si="170"/>
        <v>1.0635688099608755</v>
      </c>
      <c r="AF924" s="3">
        <f t="shared" si="177"/>
        <v>1.223278154741942</v>
      </c>
      <c r="AG924" s="7">
        <f t="shared" si="171"/>
        <v>0.86944151323068619</v>
      </c>
      <c r="AH924">
        <f t="shared" si="178"/>
        <v>6.6036528885361385E-5</v>
      </c>
    </row>
    <row r="925" spans="13:34" x14ac:dyDescent="0.45">
      <c r="M925">
        <f t="shared" si="172"/>
        <v>913</v>
      </c>
      <c r="N925" s="2">
        <f t="shared" si="169"/>
        <v>1.0636407638812666</v>
      </c>
      <c r="O925" s="3">
        <f t="shared" si="173"/>
        <v>1.2235485052989872</v>
      </c>
      <c r="P925" s="7">
        <f t="shared" si="174"/>
        <v>0.86930821236331335</v>
      </c>
      <c r="Q925" s="5">
        <f t="shared" si="175"/>
        <v>3.9050328349404578E-4</v>
      </c>
      <c r="AD925">
        <f t="shared" si="176"/>
        <v>913</v>
      </c>
      <c r="AE925" s="2">
        <f t="shared" si="170"/>
        <v>1.0636407638812666</v>
      </c>
      <c r="AF925" s="3">
        <f t="shared" si="177"/>
        <v>1.2235485052989872</v>
      </c>
      <c r="AG925" s="7">
        <f t="shared" si="171"/>
        <v>0.86930821236331335</v>
      </c>
      <c r="AH925">
        <f t="shared" si="178"/>
        <v>6.6040996473257734E-5</v>
      </c>
    </row>
    <row r="926" spans="13:34" x14ac:dyDescent="0.45">
      <c r="M926">
        <f t="shared" si="172"/>
        <v>914</v>
      </c>
      <c r="N926" s="2">
        <f t="shared" si="169"/>
        <v>1.0637127226695762</v>
      </c>
      <c r="O926" s="3">
        <f t="shared" si="173"/>
        <v>1.2238189156048502</v>
      </c>
      <c r="P926" s="7">
        <f t="shared" si="174"/>
        <v>0.86917493193333717</v>
      </c>
      <c r="Q926" s="5">
        <f t="shared" si="175"/>
        <v>3.9052970232271932E-4</v>
      </c>
      <c r="AD926">
        <f t="shared" si="176"/>
        <v>914</v>
      </c>
      <c r="AE926" s="2">
        <f t="shared" si="170"/>
        <v>1.0637127226695762</v>
      </c>
      <c r="AF926" s="3">
        <f t="shared" si="177"/>
        <v>1.2238189156048502</v>
      </c>
      <c r="AG926" s="7">
        <f t="shared" si="171"/>
        <v>0.86917493193333717</v>
      </c>
      <c r="AH926">
        <f t="shared" si="178"/>
        <v>6.6045464363401053E-5</v>
      </c>
    </row>
    <row r="927" spans="13:34" x14ac:dyDescent="0.45">
      <c r="M927">
        <f t="shared" si="172"/>
        <v>915</v>
      </c>
      <c r="N927" s="2">
        <f t="shared" si="169"/>
        <v>1.0637846863261344</v>
      </c>
      <c r="O927" s="3">
        <f t="shared" si="173"/>
        <v>1.2240893856727364</v>
      </c>
      <c r="P927" s="7">
        <f t="shared" si="174"/>
        <v>0.86904167193762449</v>
      </c>
      <c r="Q927" s="5">
        <f t="shared" si="175"/>
        <v>3.9055612293871348E-4</v>
      </c>
      <c r="AD927">
        <f t="shared" si="176"/>
        <v>915</v>
      </c>
      <c r="AE927" s="2">
        <f t="shared" si="170"/>
        <v>1.0637846863261344</v>
      </c>
      <c r="AF927" s="3">
        <f t="shared" si="177"/>
        <v>1.2240893856727364</v>
      </c>
      <c r="AG927" s="7">
        <f t="shared" si="171"/>
        <v>0.86904167193762449</v>
      </c>
      <c r="AH927">
        <f t="shared" si="178"/>
        <v>6.6049932555811833E-5</v>
      </c>
    </row>
    <row r="928" spans="13:34" x14ac:dyDescent="0.45">
      <c r="M928">
        <f t="shared" si="172"/>
        <v>916</v>
      </c>
      <c r="N928" s="2">
        <f t="shared" si="169"/>
        <v>1.0638566548512698</v>
      </c>
      <c r="O928" s="3">
        <f t="shared" si="173"/>
        <v>1.2243599155158522</v>
      </c>
      <c r="P928" s="7">
        <f t="shared" si="174"/>
        <v>0.86890843237304238</v>
      </c>
      <c r="Q928" s="5">
        <f t="shared" si="175"/>
        <v>3.9058254534214882E-4</v>
      </c>
      <c r="AD928">
        <f t="shared" si="176"/>
        <v>916</v>
      </c>
      <c r="AE928" s="2">
        <f t="shared" si="170"/>
        <v>1.0638566548512698</v>
      </c>
      <c r="AF928" s="3">
        <f t="shared" si="177"/>
        <v>1.2243599155158522</v>
      </c>
      <c r="AG928" s="7">
        <f t="shared" si="171"/>
        <v>0.86890843237304238</v>
      </c>
      <c r="AH928">
        <f t="shared" si="178"/>
        <v>6.6054401050510457E-5</v>
      </c>
    </row>
    <row r="929" spans="13:34" x14ac:dyDescent="0.45">
      <c r="M929">
        <f t="shared" si="172"/>
        <v>917</v>
      </c>
      <c r="N929" s="2">
        <f t="shared" si="169"/>
        <v>1.063928628245312</v>
      </c>
      <c r="O929" s="3">
        <f t="shared" si="173"/>
        <v>1.2246305051474091</v>
      </c>
      <c r="P929" s="7">
        <f t="shared" si="174"/>
        <v>0.86877521323645823</v>
      </c>
      <c r="Q929" s="5">
        <f t="shared" si="175"/>
        <v>3.906089695331465E-4</v>
      </c>
      <c r="AD929">
        <f t="shared" si="176"/>
        <v>917</v>
      </c>
      <c r="AE929" s="2">
        <f t="shared" si="170"/>
        <v>1.063928628245312</v>
      </c>
      <c r="AF929" s="3">
        <f t="shared" si="177"/>
        <v>1.2246305051474091</v>
      </c>
      <c r="AG929" s="7">
        <f t="shared" si="171"/>
        <v>0.86877521323645823</v>
      </c>
      <c r="AH929">
        <f t="shared" si="178"/>
        <v>6.6058869847517417E-5</v>
      </c>
    </row>
    <row r="930" spans="13:34" x14ac:dyDescent="0.45">
      <c r="M930">
        <f t="shared" si="172"/>
        <v>918</v>
      </c>
      <c r="N930" s="2">
        <f t="shared" si="169"/>
        <v>1.0640006065085907</v>
      </c>
      <c r="O930" s="3">
        <f t="shared" si="173"/>
        <v>1.224901154580621</v>
      </c>
      <c r="P930" s="7">
        <f t="shared" si="174"/>
        <v>0.8686420145247401</v>
      </c>
      <c r="Q930" s="5">
        <f t="shared" si="175"/>
        <v>3.9063539551182746E-4</v>
      </c>
      <c r="AD930">
        <f t="shared" si="176"/>
        <v>918</v>
      </c>
      <c r="AE930" s="2">
        <f t="shared" si="170"/>
        <v>1.0640006065085907</v>
      </c>
      <c r="AF930" s="3">
        <f t="shared" si="177"/>
        <v>1.224901154580621</v>
      </c>
      <c r="AG930" s="7">
        <f t="shared" si="171"/>
        <v>0.8686420145247401</v>
      </c>
      <c r="AH930">
        <f t="shared" si="178"/>
        <v>6.6063338946853177E-5</v>
      </c>
    </row>
    <row r="931" spans="13:34" x14ac:dyDescent="0.45">
      <c r="M931">
        <f t="shared" si="172"/>
        <v>919</v>
      </c>
      <c r="N931" s="2">
        <f t="shared" si="169"/>
        <v>1.0640725896414351</v>
      </c>
      <c r="O931" s="3">
        <f t="shared" si="173"/>
        <v>1.2251718638287037</v>
      </c>
      <c r="P931" s="7">
        <f t="shared" si="174"/>
        <v>0.86850883623475661</v>
      </c>
      <c r="Q931" s="5">
        <f t="shared" si="175"/>
        <v>3.9066182327831259E-4</v>
      </c>
      <c r="AD931">
        <f t="shared" si="176"/>
        <v>919</v>
      </c>
      <c r="AE931" s="2">
        <f t="shared" si="170"/>
        <v>1.0640725896414351</v>
      </c>
      <c r="AF931" s="3">
        <f t="shared" si="177"/>
        <v>1.2251718638287037</v>
      </c>
      <c r="AG931" s="7">
        <f t="shared" si="171"/>
        <v>0.86850883623475661</v>
      </c>
      <c r="AH931">
        <f t="shared" si="178"/>
        <v>6.606780834853816E-5</v>
      </c>
    </row>
    <row r="932" spans="13:34" x14ac:dyDescent="0.45">
      <c r="M932">
        <f t="shared" si="172"/>
        <v>920</v>
      </c>
      <c r="N932" s="2">
        <f t="shared" si="169"/>
        <v>1.0641445776441745</v>
      </c>
      <c r="O932" s="3">
        <f t="shared" si="173"/>
        <v>1.2254426329048764</v>
      </c>
      <c r="P932" s="7">
        <f t="shared" si="174"/>
        <v>0.8683756783633767</v>
      </c>
      <c r="Q932" s="5">
        <f t="shared" si="175"/>
        <v>3.9068825283272279E-4</v>
      </c>
      <c r="AD932">
        <f t="shared" si="176"/>
        <v>920</v>
      </c>
      <c r="AE932" s="2">
        <f t="shared" si="170"/>
        <v>1.0641445776441745</v>
      </c>
      <c r="AF932" s="3">
        <f t="shared" si="177"/>
        <v>1.2254426329048764</v>
      </c>
      <c r="AG932" s="7">
        <f t="shared" si="171"/>
        <v>0.8683756783633767</v>
      </c>
      <c r="AH932">
        <f t="shared" si="178"/>
        <v>6.6072278052592819E-5</v>
      </c>
    </row>
    <row r="933" spans="13:34" x14ac:dyDescent="0.45">
      <c r="M933">
        <f t="shared" si="172"/>
        <v>921</v>
      </c>
      <c r="N933" s="2">
        <f t="shared" si="169"/>
        <v>1.0642165705171389</v>
      </c>
      <c r="O933" s="3">
        <f t="shared" si="173"/>
        <v>1.2257134618223624</v>
      </c>
      <c r="P933" s="7">
        <f t="shared" si="174"/>
        <v>0.86824254090746977</v>
      </c>
      <c r="Q933" s="5">
        <f t="shared" si="175"/>
        <v>3.9071468417517925E-4</v>
      </c>
      <c r="AD933">
        <f t="shared" si="176"/>
        <v>921</v>
      </c>
      <c r="AE933" s="2">
        <f t="shared" si="170"/>
        <v>1.0642165705171389</v>
      </c>
      <c r="AF933" s="3">
        <f t="shared" si="177"/>
        <v>1.2257134618223624</v>
      </c>
      <c r="AG933" s="7">
        <f t="shared" si="171"/>
        <v>0.86824254090746977</v>
      </c>
      <c r="AH933">
        <f t="shared" si="178"/>
        <v>6.6076748059037656E-5</v>
      </c>
    </row>
    <row r="934" spans="13:34" x14ac:dyDescent="0.45">
      <c r="M934">
        <f t="shared" si="172"/>
        <v>922</v>
      </c>
      <c r="N934" s="2">
        <f t="shared" si="169"/>
        <v>1.0642885682606571</v>
      </c>
      <c r="O934" s="3">
        <f t="shared" si="173"/>
        <v>1.2259843505943862</v>
      </c>
      <c r="P934" s="7">
        <f t="shared" si="174"/>
        <v>0.86810942386390566</v>
      </c>
      <c r="Q934" s="5">
        <f t="shared" si="175"/>
        <v>3.9074111730580261E-4</v>
      </c>
      <c r="AD934">
        <f t="shared" si="176"/>
        <v>922</v>
      </c>
      <c r="AE934" s="2">
        <f t="shared" si="170"/>
        <v>1.0642885682606571</v>
      </c>
      <c r="AF934" s="3">
        <f t="shared" si="177"/>
        <v>1.2259843505943862</v>
      </c>
      <c r="AG934" s="7">
        <f t="shared" si="171"/>
        <v>0.86810942386390566</v>
      </c>
      <c r="AH934">
        <f t="shared" si="178"/>
        <v>6.6081218367893083E-5</v>
      </c>
    </row>
    <row r="935" spans="13:34" x14ac:dyDescent="0.45">
      <c r="M935">
        <f t="shared" si="172"/>
        <v>923</v>
      </c>
      <c r="N935" s="2">
        <f t="shared" si="169"/>
        <v>1.064360570875059</v>
      </c>
      <c r="O935" s="3">
        <f t="shared" si="173"/>
        <v>1.226255299234176</v>
      </c>
      <c r="P935" s="7">
        <f t="shared" si="174"/>
        <v>0.86797632722955498</v>
      </c>
      <c r="Q935" s="5">
        <f t="shared" si="175"/>
        <v>3.9076755222471402E-4</v>
      </c>
      <c r="AD935">
        <f t="shared" si="176"/>
        <v>923</v>
      </c>
      <c r="AE935" s="2">
        <f t="shared" si="170"/>
        <v>1.064360570875059</v>
      </c>
      <c r="AF935" s="3">
        <f t="shared" si="177"/>
        <v>1.226255299234176</v>
      </c>
      <c r="AG935" s="7">
        <f t="shared" si="171"/>
        <v>0.86797632722955498</v>
      </c>
      <c r="AH935">
        <f t="shared" si="178"/>
        <v>6.6085688979179578E-5</v>
      </c>
    </row>
    <row r="936" spans="13:34" x14ac:dyDescent="0.45">
      <c r="M936">
        <f t="shared" si="172"/>
        <v>924</v>
      </c>
      <c r="N936" s="2">
        <f t="shared" si="169"/>
        <v>1.0644325783606741</v>
      </c>
      <c r="O936" s="3">
        <f t="shared" si="173"/>
        <v>1.2265263077549626</v>
      </c>
      <c r="P936" s="7">
        <f t="shared" si="174"/>
        <v>0.86784325100128878</v>
      </c>
      <c r="Q936" s="5">
        <f t="shared" si="175"/>
        <v>3.9079398893203453E-4</v>
      </c>
      <c r="AD936">
        <f t="shared" si="176"/>
        <v>924</v>
      </c>
      <c r="AE936" s="2">
        <f t="shared" si="170"/>
        <v>1.0644325783606741</v>
      </c>
      <c r="AF936" s="3">
        <f t="shared" si="177"/>
        <v>1.2265263077549626</v>
      </c>
      <c r="AG936" s="7">
        <f t="shared" si="171"/>
        <v>0.86784325100128878</v>
      </c>
      <c r="AH936">
        <f t="shared" si="178"/>
        <v>6.609015989291759E-5</v>
      </c>
    </row>
    <row r="937" spans="13:34" x14ac:dyDescent="0.45">
      <c r="M937">
        <f t="shared" si="172"/>
        <v>925</v>
      </c>
      <c r="N937" s="2">
        <f t="shared" si="169"/>
        <v>1.0645045907178317</v>
      </c>
      <c r="O937" s="3">
        <f t="shared" si="173"/>
        <v>1.2267973761699813</v>
      </c>
      <c r="P937" s="7">
        <f t="shared" si="174"/>
        <v>0.86771019517597758</v>
      </c>
      <c r="Q937" s="5">
        <f t="shared" si="175"/>
        <v>3.9082042742788492E-4</v>
      </c>
      <c r="AD937">
        <f t="shared" si="176"/>
        <v>925</v>
      </c>
      <c r="AE937" s="2">
        <f t="shared" si="170"/>
        <v>1.0645045907178317</v>
      </c>
      <c r="AF937" s="3">
        <f t="shared" si="177"/>
        <v>1.2267973761699813</v>
      </c>
      <c r="AG937" s="7">
        <f t="shared" si="171"/>
        <v>0.86771019517597758</v>
      </c>
      <c r="AH937">
        <f t="shared" si="178"/>
        <v>6.6094631109127585E-5</v>
      </c>
    </row>
    <row r="938" spans="13:34" x14ac:dyDescent="0.45">
      <c r="M938">
        <f t="shared" si="172"/>
        <v>926</v>
      </c>
      <c r="N938" s="2">
        <f t="shared" si="169"/>
        <v>1.0645766079468619</v>
      </c>
      <c r="O938" s="3">
        <f t="shared" si="173"/>
        <v>1.2270685044924672</v>
      </c>
      <c r="P938" s="7">
        <f t="shared" si="174"/>
        <v>0.86757715975049476</v>
      </c>
      <c r="Q938" s="5">
        <f t="shared" si="175"/>
        <v>3.9084686771238646E-4</v>
      </c>
      <c r="AD938">
        <f t="shared" si="176"/>
        <v>926</v>
      </c>
      <c r="AE938" s="2">
        <f t="shared" si="170"/>
        <v>1.0645766079468619</v>
      </c>
      <c r="AF938" s="3">
        <f t="shared" si="177"/>
        <v>1.2270685044924672</v>
      </c>
      <c r="AG938" s="7">
        <f t="shared" si="171"/>
        <v>0.86757715975049476</v>
      </c>
      <c r="AH938">
        <f t="shared" si="178"/>
        <v>6.6099102627830054E-5</v>
      </c>
    </row>
    <row r="939" spans="13:34" x14ac:dyDescent="0.45">
      <c r="M939">
        <f t="shared" si="172"/>
        <v>927</v>
      </c>
      <c r="N939" s="2">
        <f t="shared" si="169"/>
        <v>1.064648630048094</v>
      </c>
      <c r="O939" s="3">
        <f t="shared" si="173"/>
        <v>1.2273396927356615</v>
      </c>
      <c r="P939" s="7">
        <f t="shared" si="174"/>
        <v>0.86744414472171139</v>
      </c>
      <c r="Q939" s="5">
        <f t="shared" si="175"/>
        <v>3.9087330978565998E-4</v>
      </c>
      <c r="AD939">
        <f t="shared" si="176"/>
        <v>927</v>
      </c>
      <c r="AE939" s="2">
        <f t="shared" si="170"/>
        <v>1.064648630048094</v>
      </c>
      <c r="AF939" s="3">
        <f t="shared" si="177"/>
        <v>1.2273396927356615</v>
      </c>
      <c r="AG939" s="7">
        <f t="shared" si="171"/>
        <v>0.86744414472171139</v>
      </c>
      <c r="AH939">
        <f t="shared" si="178"/>
        <v>6.6103574449045434E-5</v>
      </c>
    </row>
    <row r="940" spans="13:34" x14ac:dyDescent="0.45">
      <c r="M940">
        <f t="shared" si="172"/>
        <v>928</v>
      </c>
      <c r="N940" s="2">
        <f t="shared" si="169"/>
        <v>1.0647206570218575</v>
      </c>
      <c r="O940" s="3">
        <f t="shared" si="173"/>
        <v>1.2276109409128055</v>
      </c>
      <c r="P940" s="7">
        <f t="shared" si="174"/>
        <v>0.86731115008650139</v>
      </c>
      <c r="Q940" s="5">
        <f t="shared" si="175"/>
        <v>3.9089975364782649E-4</v>
      </c>
      <c r="AD940">
        <f t="shared" si="176"/>
        <v>928</v>
      </c>
      <c r="AE940" s="2">
        <f t="shared" si="170"/>
        <v>1.0647206570218575</v>
      </c>
      <c r="AF940" s="3">
        <f t="shared" si="177"/>
        <v>1.2276109409128055</v>
      </c>
      <c r="AG940" s="7">
        <f t="shared" si="171"/>
        <v>0.86731115008650139</v>
      </c>
      <c r="AH940">
        <f t="shared" si="178"/>
        <v>6.610804657279419E-5</v>
      </c>
    </row>
    <row r="941" spans="13:34" x14ac:dyDescent="0.45">
      <c r="M941">
        <f t="shared" si="172"/>
        <v>929</v>
      </c>
      <c r="N941" s="2">
        <f t="shared" si="169"/>
        <v>1.0647926888684822</v>
      </c>
      <c r="O941" s="3">
        <f t="shared" si="173"/>
        <v>1.227882249037147</v>
      </c>
      <c r="P941" s="7">
        <f t="shared" si="174"/>
        <v>0.86717817584173673</v>
      </c>
      <c r="Q941" s="5">
        <f t="shared" si="175"/>
        <v>3.9092619929900714E-4</v>
      </c>
      <c r="AD941">
        <f t="shared" si="176"/>
        <v>929</v>
      </c>
      <c r="AE941" s="2">
        <f t="shared" si="170"/>
        <v>1.0647926888684822</v>
      </c>
      <c r="AF941" s="3">
        <f t="shared" si="177"/>
        <v>1.227882249037147</v>
      </c>
      <c r="AG941" s="7">
        <f t="shared" si="171"/>
        <v>0.86717817584173673</v>
      </c>
      <c r="AH941">
        <f t="shared" si="178"/>
        <v>6.6112518999096785E-5</v>
      </c>
    </row>
    <row r="942" spans="13:34" x14ac:dyDescent="0.45">
      <c r="M942">
        <f t="shared" si="172"/>
        <v>930</v>
      </c>
      <c r="N942" s="2">
        <f t="shared" si="169"/>
        <v>1.0648647255882975</v>
      </c>
      <c r="O942" s="3">
        <f t="shared" si="173"/>
        <v>1.2281536171219332</v>
      </c>
      <c r="P942" s="7">
        <f t="shared" si="174"/>
        <v>0.86704522198429179</v>
      </c>
      <c r="Q942" s="5">
        <f t="shared" si="175"/>
        <v>3.9095264673932276E-4</v>
      </c>
      <c r="AD942">
        <f t="shared" si="176"/>
        <v>930</v>
      </c>
      <c r="AE942" s="2">
        <f t="shared" si="170"/>
        <v>1.0648647255882975</v>
      </c>
      <c r="AF942" s="3">
        <f t="shared" si="177"/>
        <v>1.2281536171219332</v>
      </c>
      <c r="AG942" s="7">
        <f t="shared" si="171"/>
        <v>0.86704522198429179</v>
      </c>
      <c r="AH942">
        <f t="shared" si="178"/>
        <v>6.6116991727973697E-5</v>
      </c>
    </row>
    <row r="943" spans="13:34" x14ac:dyDescent="0.45">
      <c r="M943">
        <f t="shared" si="172"/>
        <v>931</v>
      </c>
      <c r="N943" s="2">
        <f t="shared" si="169"/>
        <v>1.0649367671816337</v>
      </c>
      <c r="O943" s="3">
        <f t="shared" si="173"/>
        <v>1.2284250451804162</v>
      </c>
      <c r="P943" s="7">
        <f t="shared" si="174"/>
        <v>0.86691228851104107</v>
      </c>
      <c r="Q943" s="5">
        <f t="shared" si="175"/>
        <v>3.9097909596889463E-4</v>
      </c>
      <c r="AD943">
        <f t="shared" si="176"/>
        <v>931</v>
      </c>
      <c r="AE943" s="2">
        <f t="shared" si="170"/>
        <v>1.0649367671816337</v>
      </c>
      <c r="AF943" s="3">
        <f t="shared" si="177"/>
        <v>1.2284250451804162</v>
      </c>
      <c r="AG943" s="7">
        <f t="shared" si="171"/>
        <v>0.86691228851104107</v>
      </c>
      <c r="AH943">
        <f t="shared" si="178"/>
        <v>6.6121464759445406E-5</v>
      </c>
    </row>
    <row r="944" spans="13:34" x14ac:dyDescent="0.45">
      <c r="M944">
        <f t="shared" si="172"/>
        <v>932</v>
      </c>
      <c r="N944" s="2">
        <f t="shared" si="169"/>
        <v>1.0650088136488196</v>
      </c>
      <c r="O944" s="3">
        <f t="shared" si="173"/>
        <v>1.2286965332258495</v>
      </c>
      <c r="P944" s="7">
        <f t="shared" si="174"/>
        <v>0.86677937541885941</v>
      </c>
      <c r="Q944" s="5">
        <f t="shared" si="175"/>
        <v>3.9100554698784357E-4</v>
      </c>
      <c r="AD944">
        <f t="shared" si="176"/>
        <v>932</v>
      </c>
      <c r="AE944" s="2">
        <f t="shared" si="170"/>
        <v>1.0650088136488196</v>
      </c>
      <c r="AF944" s="3">
        <f t="shared" si="177"/>
        <v>1.2286965332258495</v>
      </c>
      <c r="AG944" s="7">
        <f t="shared" si="171"/>
        <v>0.86677937541885941</v>
      </c>
      <c r="AH944">
        <f t="shared" si="178"/>
        <v>6.612593809353236E-5</v>
      </c>
    </row>
    <row r="945" spans="13:34" x14ac:dyDescent="0.45">
      <c r="M945">
        <f t="shared" si="172"/>
        <v>933</v>
      </c>
      <c r="N945" s="2">
        <f t="shared" si="169"/>
        <v>1.0650808649901859</v>
      </c>
      <c r="O945" s="3">
        <f t="shared" si="173"/>
        <v>1.228968081271492</v>
      </c>
      <c r="P945" s="7">
        <f t="shared" si="174"/>
        <v>0.86664648270462141</v>
      </c>
      <c r="Q945" s="5">
        <f t="shared" si="175"/>
        <v>3.9103199979629086E-4</v>
      </c>
      <c r="AD945">
        <f t="shared" si="176"/>
        <v>933</v>
      </c>
      <c r="AE945" s="2">
        <f t="shared" si="170"/>
        <v>1.0650808649901859</v>
      </c>
      <c r="AF945" s="3">
        <f t="shared" si="177"/>
        <v>1.228968081271492</v>
      </c>
      <c r="AG945" s="7">
        <f t="shared" si="171"/>
        <v>0.86664648270462141</v>
      </c>
      <c r="AH945">
        <f t="shared" si="178"/>
        <v>6.6130411730255066E-5</v>
      </c>
    </row>
    <row r="946" spans="13:34" x14ac:dyDescent="0.45">
      <c r="M946">
        <f t="shared" si="172"/>
        <v>934</v>
      </c>
      <c r="N946" s="2">
        <f t="shared" si="169"/>
        <v>1.0651529212060618</v>
      </c>
      <c r="O946" s="3">
        <f t="shared" si="173"/>
        <v>1.229239689330603</v>
      </c>
      <c r="P946" s="7">
        <f t="shared" si="174"/>
        <v>0.86651361036520336</v>
      </c>
      <c r="Q946" s="5">
        <f t="shared" si="175"/>
        <v>3.9105845439435738E-4</v>
      </c>
      <c r="AD946">
        <f t="shared" si="176"/>
        <v>934</v>
      </c>
      <c r="AE946" s="2">
        <f t="shared" si="170"/>
        <v>1.0651529212060618</v>
      </c>
      <c r="AF946" s="3">
        <f t="shared" si="177"/>
        <v>1.229239689330603</v>
      </c>
      <c r="AG946" s="7">
        <f t="shared" si="171"/>
        <v>0.86651361036520336</v>
      </c>
      <c r="AH946">
        <f t="shared" si="178"/>
        <v>6.613488566963396E-5</v>
      </c>
    </row>
    <row r="947" spans="13:34" x14ac:dyDescent="0.45">
      <c r="M947">
        <f t="shared" si="172"/>
        <v>935</v>
      </c>
      <c r="N947" s="2">
        <f t="shared" si="169"/>
        <v>1.0652249822967772</v>
      </c>
      <c r="O947" s="3">
        <f t="shared" si="173"/>
        <v>1.2295113574164467</v>
      </c>
      <c r="P947" s="7">
        <f t="shared" si="174"/>
        <v>0.86638075839748085</v>
      </c>
      <c r="Q947" s="5">
        <f t="shared" si="175"/>
        <v>3.9108491078216435E-4</v>
      </c>
      <c r="AD947">
        <f t="shared" si="176"/>
        <v>935</v>
      </c>
      <c r="AE947" s="2">
        <f t="shared" si="170"/>
        <v>1.0652249822967772</v>
      </c>
      <c r="AF947" s="3">
        <f t="shared" si="177"/>
        <v>1.2295113574164467</v>
      </c>
      <c r="AG947" s="7">
        <f t="shared" si="171"/>
        <v>0.86638075839748085</v>
      </c>
      <c r="AH947">
        <f t="shared" si="178"/>
        <v>6.6139359911689561E-5</v>
      </c>
    </row>
    <row r="948" spans="13:34" x14ac:dyDescent="0.45">
      <c r="M948">
        <f t="shared" si="172"/>
        <v>936</v>
      </c>
      <c r="N948" s="2">
        <f t="shared" si="169"/>
        <v>1.0652970482626616</v>
      </c>
      <c r="O948" s="3">
        <f t="shared" si="173"/>
        <v>1.2297830855422878</v>
      </c>
      <c r="P948" s="7">
        <f t="shared" si="174"/>
        <v>0.86624792679833118</v>
      </c>
      <c r="Q948" s="5">
        <f t="shared" si="175"/>
        <v>3.9111136895983266E-4</v>
      </c>
      <c r="AD948">
        <f t="shared" si="176"/>
        <v>936</v>
      </c>
      <c r="AE948" s="2">
        <f t="shared" si="170"/>
        <v>1.0652970482626616</v>
      </c>
      <c r="AF948" s="3">
        <f t="shared" si="177"/>
        <v>1.2297830855422878</v>
      </c>
      <c r="AG948" s="7">
        <f t="shared" si="171"/>
        <v>0.86624792679833118</v>
      </c>
      <c r="AH948">
        <f t="shared" si="178"/>
        <v>6.6143834456442279E-5</v>
      </c>
    </row>
    <row r="949" spans="13:34" x14ac:dyDescent="0.45">
      <c r="M949">
        <f t="shared" si="172"/>
        <v>937</v>
      </c>
      <c r="N949" s="2">
        <f t="shared" si="169"/>
        <v>1.0653691191040453</v>
      </c>
      <c r="O949" s="3">
        <f t="shared" si="173"/>
        <v>1.2300548737213968</v>
      </c>
      <c r="P949" s="7">
        <f t="shared" si="174"/>
        <v>0.86611511556463117</v>
      </c>
      <c r="Q949" s="5">
        <f t="shared" si="175"/>
        <v>3.9113782892748363E-4</v>
      </c>
      <c r="AD949">
        <f t="shared" si="176"/>
        <v>937</v>
      </c>
      <c r="AE949" s="2">
        <f t="shared" si="170"/>
        <v>1.0653691191040453</v>
      </c>
      <c r="AF949" s="3">
        <f t="shared" si="177"/>
        <v>1.2300548737213968</v>
      </c>
      <c r="AG949" s="7">
        <f t="shared" si="171"/>
        <v>0.86611511556463117</v>
      </c>
      <c r="AH949">
        <f t="shared" si="178"/>
        <v>6.614830930391266E-5</v>
      </c>
    </row>
    <row r="950" spans="13:34" x14ac:dyDescent="0.45">
      <c r="M950">
        <f t="shared" si="172"/>
        <v>938</v>
      </c>
      <c r="N950" s="2">
        <f t="shared" si="169"/>
        <v>1.0654411948212581</v>
      </c>
      <c r="O950" s="3">
        <f t="shared" si="173"/>
        <v>1.2303267219670455</v>
      </c>
      <c r="P950" s="7">
        <f t="shared" si="174"/>
        <v>0.86598232469325831</v>
      </c>
      <c r="Q950" s="5">
        <f t="shared" si="175"/>
        <v>3.9116429068523825E-4</v>
      </c>
      <c r="AD950">
        <f t="shared" si="176"/>
        <v>938</v>
      </c>
      <c r="AE950" s="2">
        <f t="shared" si="170"/>
        <v>1.0654411948212581</v>
      </c>
      <c r="AF950" s="3">
        <f t="shared" si="177"/>
        <v>1.2303267219670455</v>
      </c>
      <c r="AG950" s="7">
        <f t="shared" si="171"/>
        <v>0.86598232469325831</v>
      </c>
      <c r="AH950">
        <f t="shared" si="178"/>
        <v>6.6152784454121167E-5</v>
      </c>
    </row>
    <row r="951" spans="13:34" x14ac:dyDescent="0.45">
      <c r="M951">
        <f t="shared" si="172"/>
        <v>939</v>
      </c>
      <c r="N951" s="2">
        <f t="shared" si="169"/>
        <v>1.0655132754146295</v>
      </c>
      <c r="O951" s="3">
        <f t="shared" si="173"/>
        <v>1.2305986302925085</v>
      </c>
      <c r="P951" s="7">
        <f t="shared" si="174"/>
        <v>0.86584955418109077</v>
      </c>
      <c r="Q951" s="5">
        <f t="shared" si="175"/>
        <v>3.9119075423321758E-4</v>
      </c>
      <c r="AD951">
        <f t="shared" si="176"/>
        <v>939</v>
      </c>
      <c r="AE951" s="2">
        <f t="shared" si="170"/>
        <v>1.0655132754146295</v>
      </c>
      <c r="AF951" s="3">
        <f t="shared" si="177"/>
        <v>1.2305986302925085</v>
      </c>
      <c r="AG951" s="7">
        <f t="shared" si="171"/>
        <v>0.86584955418109077</v>
      </c>
      <c r="AH951">
        <f t="shared" si="178"/>
        <v>6.6157259907088253E-5</v>
      </c>
    </row>
    <row r="952" spans="13:34" x14ac:dyDescent="0.45">
      <c r="M952">
        <f t="shared" si="172"/>
        <v>940</v>
      </c>
      <c r="N952" s="2">
        <f t="shared" si="169"/>
        <v>1.0655853608844892</v>
      </c>
      <c r="O952" s="3">
        <f t="shared" si="173"/>
        <v>1.2308705987110637</v>
      </c>
      <c r="P952" s="7">
        <f t="shared" si="174"/>
        <v>0.86571680402500717</v>
      </c>
      <c r="Q952" s="5">
        <f t="shared" si="175"/>
        <v>3.9121721957154261E-4</v>
      </c>
      <c r="AD952">
        <f t="shared" si="176"/>
        <v>940</v>
      </c>
      <c r="AE952" s="2">
        <f t="shared" si="170"/>
        <v>1.0655853608844892</v>
      </c>
      <c r="AF952" s="3">
        <f t="shared" si="177"/>
        <v>1.2308705987110637</v>
      </c>
      <c r="AG952" s="7">
        <f t="shared" si="171"/>
        <v>0.86571680402500717</v>
      </c>
      <c r="AH952">
        <f t="shared" si="178"/>
        <v>6.6161735662834408E-5</v>
      </c>
    </row>
    <row r="953" spans="13:34" x14ac:dyDescent="0.45">
      <c r="M953">
        <f t="shared" si="172"/>
        <v>941</v>
      </c>
      <c r="N953" s="2">
        <f t="shared" si="169"/>
        <v>1.0656574512311681</v>
      </c>
      <c r="O953" s="3">
        <f t="shared" si="173"/>
        <v>1.2311426272359924</v>
      </c>
      <c r="P953" s="7">
        <f t="shared" si="174"/>
        <v>0.86558407422188688</v>
      </c>
      <c r="Q953" s="5">
        <f t="shared" si="175"/>
        <v>3.9124368670033483E-4</v>
      </c>
      <c r="AD953">
        <f t="shared" si="176"/>
        <v>941</v>
      </c>
      <c r="AE953" s="2">
        <f t="shared" si="170"/>
        <v>1.0656574512311681</v>
      </c>
      <c r="AF953" s="3">
        <f t="shared" si="177"/>
        <v>1.2311426272359924</v>
      </c>
      <c r="AG953" s="7">
        <f t="shared" si="171"/>
        <v>0.86558407422188688</v>
      </c>
      <c r="AH953">
        <f t="shared" si="178"/>
        <v>6.616621172138015E-5</v>
      </c>
    </row>
    <row r="954" spans="13:34" x14ac:dyDescent="0.45">
      <c r="M954">
        <f t="shared" si="172"/>
        <v>942</v>
      </c>
      <c r="N954" s="2">
        <f t="shared" si="169"/>
        <v>1.0657295464549952</v>
      </c>
      <c r="O954" s="3">
        <f t="shared" si="173"/>
        <v>1.2314147158805786</v>
      </c>
      <c r="P954" s="7">
        <f t="shared" si="174"/>
        <v>0.86545136476860862</v>
      </c>
      <c r="Q954" s="5">
        <f t="shared" si="175"/>
        <v>3.9127015561971513E-4</v>
      </c>
      <c r="AD954">
        <f t="shared" si="176"/>
        <v>942</v>
      </c>
      <c r="AE954" s="2">
        <f t="shared" si="170"/>
        <v>1.0657295464549952</v>
      </c>
      <c r="AF954" s="3">
        <f t="shared" si="177"/>
        <v>1.2314147158805786</v>
      </c>
      <c r="AG954" s="7">
        <f t="shared" si="171"/>
        <v>0.86545136476860862</v>
      </c>
      <c r="AH954">
        <f t="shared" si="178"/>
        <v>6.6170688082745931E-5</v>
      </c>
    </row>
    <row r="955" spans="13:34" x14ac:dyDescent="0.45">
      <c r="M955">
        <f t="shared" si="172"/>
        <v>943</v>
      </c>
      <c r="N955" s="2">
        <f t="shared" si="169"/>
        <v>1.0658016465563009</v>
      </c>
      <c r="O955" s="3">
        <f t="shared" si="173"/>
        <v>1.2316868646581087</v>
      </c>
      <c r="P955" s="7">
        <f t="shared" si="174"/>
        <v>0.86531867566205301</v>
      </c>
      <c r="Q955" s="5">
        <f t="shared" si="175"/>
        <v>3.9129662632980466E-4</v>
      </c>
      <c r="AD955">
        <f t="shared" si="176"/>
        <v>943</v>
      </c>
      <c r="AE955" s="2">
        <f t="shared" si="170"/>
        <v>1.0658016465563009</v>
      </c>
      <c r="AF955" s="3">
        <f t="shared" si="177"/>
        <v>1.2316868646581087</v>
      </c>
      <c r="AG955" s="7">
        <f t="shared" si="171"/>
        <v>0.86531867566205301</v>
      </c>
      <c r="AH955">
        <f t="shared" si="178"/>
        <v>6.6175164746952255E-5</v>
      </c>
    </row>
    <row r="956" spans="13:34" x14ac:dyDescent="0.45">
      <c r="M956">
        <f t="shared" si="172"/>
        <v>944</v>
      </c>
      <c r="N956" s="2">
        <f t="shared" si="169"/>
        <v>1.0658737515354151</v>
      </c>
      <c r="O956" s="3">
        <f t="shared" si="173"/>
        <v>1.2319590735818717</v>
      </c>
      <c r="P956" s="7">
        <f t="shared" si="174"/>
        <v>0.86518600689910075</v>
      </c>
      <c r="Q956" s="5">
        <f t="shared" si="175"/>
        <v>3.9132309883072464E-4</v>
      </c>
      <c r="AD956">
        <f t="shared" si="176"/>
        <v>944</v>
      </c>
      <c r="AE956" s="2">
        <f t="shared" si="170"/>
        <v>1.0658737515354151</v>
      </c>
      <c r="AF956" s="3">
        <f t="shared" si="177"/>
        <v>1.2319590735818717</v>
      </c>
      <c r="AG956" s="7">
        <f t="shared" si="171"/>
        <v>0.86518600689910075</v>
      </c>
      <c r="AH956">
        <f t="shared" si="178"/>
        <v>6.6179641714019601E-5</v>
      </c>
    </row>
    <row r="957" spans="13:34" x14ac:dyDescent="0.45">
      <c r="M957">
        <f t="shared" si="172"/>
        <v>945</v>
      </c>
      <c r="N957" s="2">
        <f t="shared" si="169"/>
        <v>1.065945861392668</v>
      </c>
      <c r="O957" s="3">
        <f t="shared" si="173"/>
        <v>1.232231342665161</v>
      </c>
      <c r="P957" s="7">
        <f t="shared" si="174"/>
        <v>0.86505335847663278</v>
      </c>
      <c r="Q957" s="5">
        <f t="shared" si="175"/>
        <v>3.9134957312259624E-4</v>
      </c>
      <c r="AD957">
        <f t="shared" si="176"/>
        <v>945</v>
      </c>
      <c r="AE957" s="2">
        <f t="shared" si="170"/>
        <v>1.065945861392668</v>
      </c>
      <c r="AF957" s="3">
        <f t="shared" si="177"/>
        <v>1.232231342665161</v>
      </c>
      <c r="AG957" s="7">
        <f t="shared" si="171"/>
        <v>0.86505335847663278</v>
      </c>
      <c r="AH957">
        <f t="shared" si="178"/>
        <v>6.6184118983968472E-5</v>
      </c>
    </row>
    <row r="958" spans="13:34" x14ac:dyDescent="0.45">
      <c r="M958">
        <f t="shared" si="172"/>
        <v>946</v>
      </c>
      <c r="N958" s="2">
        <f t="shared" si="169"/>
        <v>1.0660179761283892</v>
      </c>
      <c r="O958" s="3">
        <f t="shared" si="173"/>
        <v>1.2325036719212727</v>
      </c>
      <c r="P958" s="7">
        <f t="shared" si="174"/>
        <v>0.8649207303915295</v>
      </c>
      <c r="Q958" s="5">
        <f t="shared" si="175"/>
        <v>3.9137604920554055E-4</v>
      </c>
      <c r="AD958">
        <f t="shared" si="176"/>
        <v>946</v>
      </c>
      <c r="AE958" s="2">
        <f t="shared" si="170"/>
        <v>1.0660179761283892</v>
      </c>
      <c r="AF958" s="3">
        <f t="shared" si="177"/>
        <v>1.2325036719212727</v>
      </c>
      <c r="AG958" s="7">
        <f t="shared" si="171"/>
        <v>0.8649207303915295</v>
      </c>
      <c r="AH958">
        <f t="shared" si="178"/>
        <v>6.6188596556819348E-5</v>
      </c>
    </row>
    <row r="959" spans="13:34" x14ac:dyDescent="0.45">
      <c r="M959">
        <f t="shared" si="172"/>
        <v>947</v>
      </c>
      <c r="N959" s="2">
        <f t="shared" si="169"/>
        <v>1.0660900957429089</v>
      </c>
      <c r="O959" s="3">
        <f t="shared" si="173"/>
        <v>1.2327760613635044</v>
      </c>
      <c r="P959" s="7">
        <f t="shared" si="174"/>
        <v>0.86478812264067373</v>
      </c>
      <c r="Q959" s="5">
        <f t="shared" si="175"/>
        <v>3.9140252707967868E-4</v>
      </c>
      <c r="AD959">
        <f t="shared" si="176"/>
        <v>947</v>
      </c>
      <c r="AE959" s="2">
        <f t="shared" si="170"/>
        <v>1.0660900957429089</v>
      </c>
      <c r="AF959" s="3">
        <f t="shared" si="177"/>
        <v>1.2327760613635044</v>
      </c>
      <c r="AG959" s="7">
        <f t="shared" si="171"/>
        <v>0.86478812264067373</v>
      </c>
      <c r="AH959">
        <f t="shared" si="178"/>
        <v>6.619307443259272E-5</v>
      </c>
    </row>
    <row r="960" spans="13:34" x14ac:dyDescent="0.45">
      <c r="M960">
        <f t="shared" si="172"/>
        <v>948</v>
      </c>
      <c r="N960" s="2">
        <f t="shared" si="169"/>
        <v>1.0661622202365573</v>
      </c>
      <c r="O960" s="3">
        <f t="shared" si="173"/>
        <v>1.2330485110051577</v>
      </c>
      <c r="P960" s="7">
        <f t="shared" si="174"/>
        <v>0.86465553522094774</v>
      </c>
      <c r="Q960" s="5">
        <f t="shared" si="175"/>
        <v>3.9142900674513196E-4</v>
      </c>
      <c r="AD960">
        <f t="shared" si="176"/>
        <v>948</v>
      </c>
      <c r="AE960" s="2">
        <f t="shared" si="170"/>
        <v>1.0661622202365573</v>
      </c>
      <c r="AF960" s="3">
        <f t="shared" si="177"/>
        <v>1.2330485110051577</v>
      </c>
      <c r="AG960" s="7">
        <f t="shared" si="171"/>
        <v>0.86465553522094774</v>
      </c>
      <c r="AH960">
        <f t="shared" si="178"/>
        <v>6.6197552611309079E-5</v>
      </c>
    </row>
    <row r="961" spans="13:34" x14ac:dyDescent="0.45">
      <c r="M961">
        <f t="shared" si="172"/>
        <v>949</v>
      </c>
      <c r="N961" s="2">
        <f t="shared" si="169"/>
        <v>1.0662343496096642</v>
      </c>
      <c r="O961" s="3">
        <f t="shared" si="173"/>
        <v>1.2333210208595364</v>
      </c>
      <c r="P961" s="7">
        <f t="shared" si="174"/>
        <v>0.86452296812923468</v>
      </c>
      <c r="Q961" s="5">
        <f t="shared" si="175"/>
        <v>3.9145548820202148E-4</v>
      </c>
      <c r="AD961">
        <f t="shared" si="176"/>
        <v>949</v>
      </c>
      <c r="AE961" s="2">
        <f t="shared" si="170"/>
        <v>1.0662343496096642</v>
      </c>
      <c r="AF961" s="3">
        <f t="shared" si="177"/>
        <v>1.2333210208595364</v>
      </c>
      <c r="AG961" s="7">
        <f t="shared" si="171"/>
        <v>0.86452296812923468</v>
      </c>
      <c r="AH961">
        <f t="shared" si="178"/>
        <v>6.6202031092988916E-5</v>
      </c>
    </row>
    <row r="962" spans="13:34" x14ac:dyDescent="0.45">
      <c r="M962">
        <f t="shared" si="172"/>
        <v>950</v>
      </c>
      <c r="N962" s="2">
        <f t="shared" si="169"/>
        <v>1.0663064838625602</v>
      </c>
      <c r="O962" s="3">
        <f t="shared" si="173"/>
        <v>1.2335935909399491</v>
      </c>
      <c r="P962" s="7">
        <f t="shared" si="174"/>
        <v>0.86439042136241739</v>
      </c>
      <c r="Q962" s="5">
        <f t="shared" si="175"/>
        <v>3.9148197145046852E-4</v>
      </c>
      <c r="AD962">
        <f t="shared" si="176"/>
        <v>950</v>
      </c>
      <c r="AE962" s="2">
        <f t="shared" si="170"/>
        <v>1.0663064838625602</v>
      </c>
      <c r="AF962" s="3">
        <f t="shared" si="177"/>
        <v>1.2335935909399491</v>
      </c>
      <c r="AG962" s="7">
        <f t="shared" si="171"/>
        <v>0.86439042136241739</v>
      </c>
      <c r="AH962">
        <f t="shared" si="178"/>
        <v>6.6206509877652763E-5</v>
      </c>
    </row>
    <row r="963" spans="13:34" x14ac:dyDescent="0.45">
      <c r="M963">
        <f t="shared" si="172"/>
        <v>951</v>
      </c>
      <c r="N963" s="2">
        <f t="shared" si="169"/>
        <v>1.066378622995575</v>
      </c>
      <c r="O963" s="3">
        <f t="shared" si="173"/>
        <v>1.2338662212597056</v>
      </c>
      <c r="P963" s="7">
        <f t="shared" si="174"/>
        <v>0.8642578949173797</v>
      </c>
      <c r="Q963" s="5">
        <f t="shared" si="175"/>
        <v>3.9150845649059418E-4</v>
      </c>
      <c r="AD963">
        <f t="shared" si="176"/>
        <v>951</v>
      </c>
      <c r="AE963" s="2">
        <f t="shared" si="170"/>
        <v>1.066378622995575</v>
      </c>
      <c r="AF963" s="3">
        <f t="shared" si="177"/>
        <v>1.2338662212597056</v>
      </c>
      <c r="AG963" s="7">
        <f t="shared" si="171"/>
        <v>0.8642578949173797</v>
      </c>
      <c r="AH963">
        <f t="shared" si="178"/>
        <v>6.6210988965321058E-5</v>
      </c>
    </row>
    <row r="964" spans="13:34" x14ac:dyDescent="0.45">
      <c r="M964">
        <f t="shared" si="172"/>
        <v>952</v>
      </c>
      <c r="N964" s="2">
        <f t="shared" si="169"/>
        <v>1.0664507670090388</v>
      </c>
      <c r="O964" s="3">
        <f t="shared" si="173"/>
        <v>1.234138911832118</v>
      </c>
      <c r="P964" s="7">
        <f t="shared" si="174"/>
        <v>0.86412538879100664</v>
      </c>
      <c r="Q964" s="5">
        <f t="shared" si="175"/>
        <v>3.9153494332251973E-4</v>
      </c>
      <c r="AD964">
        <f t="shared" si="176"/>
        <v>952</v>
      </c>
      <c r="AE964" s="2">
        <f t="shared" si="170"/>
        <v>1.0664507670090388</v>
      </c>
      <c r="AF964" s="3">
        <f t="shared" si="177"/>
        <v>1.234138911832118</v>
      </c>
      <c r="AG964" s="7">
        <f t="shared" si="171"/>
        <v>0.86412538879100664</v>
      </c>
      <c r="AH964">
        <f t="shared" si="178"/>
        <v>6.621546835601436E-5</v>
      </c>
    </row>
    <row r="965" spans="13:34" x14ac:dyDescent="0.45">
      <c r="M965">
        <f t="shared" si="172"/>
        <v>953</v>
      </c>
      <c r="N965" s="2">
        <f t="shared" si="169"/>
        <v>1.0665229159032816</v>
      </c>
      <c r="O965" s="3">
        <f t="shared" si="173"/>
        <v>1.234411662670504</v>
      </c>
      <c r="P965" s="7">
        <f t="shared" si="174"/>
        <v>0.86399290298018183</v>
      </c>
      <c r="Q965" s="5">
        <f t="shared" si="175"/>
        <v>3.9156143194636622E-4</v>
      </c>
      <c r="AD965">
        <f t="shared" si="176"/>
        <v>953</v>
      </c>
      <c r="AE965" s="2">
        <f t="shared" si="170"/>
        <v>1.0665229159032816</v>
      </c>
      <c r="AF965" s="3">
        <f t="shared" si="177"/>
        <v>1.234411662670504</v>
      </c>
      <c r="AG965" s="7">
        <f t="shared" si="171"/>
        <v>0.86399290298018183</v>
      </c>
      <c r="AH965">
        <f t="shared" si="178"/>
        <v>6.6219948049753107E-5</v>
      </c>
    </row>
    <row r="966" spans="13:34" x14ac:dyDescent="0.45">
      <c r="M966">
        <f t="shared" si="172"/>
        <v>954</v>
      </c>
      <c r="N966" s="2">
        <f t="shared" si="169"/>
        <v>1.0665950696786342</v>
      </c>
      <c r="O966" s="3">
        <f t="shared" si="173"/>
        <v>1.2346844737881817</v>
      </c>
      <c r="P966" s="7">
        <f t="shared" si="174"/>
        <v>0.86386043748179153</v>
      </c>
      <c r="Q966" s="5">
        <f t="shared" si="175"/>
        <v>3.9158792236225519E-4</v>
      </c>
      <c r="AD966">
        <f t="shared" si="176"/>
        <v>954</v>
      </c>
      <c r="AE966" s="2">
        <f t="shared" si="170"/>
        <v>1.0665950696786342</v>
      </c>
      <c r="AF966" s="3">
        <f t="shared" si="177"/>
        <v>1.2346844737881817</v>
      </c>
      <c r="AG966" s="7">
        <f t="shared" si="171"/>
        <v>0.86386043748179153</v>
      </c>
      <c r="AH966">
        <f t="shared" si="178"/>
        <v>6.6224428046557856E-5</v>
      </c>
    </row>
    <row r="967" spans="13:34" x14ac:dyDescent="0.45">
      <c r="M967">
        <f t="shared" si="172"/>
        <v>955</v>
      </c>
      <c r="N967" s="2">
        <f t="shared" si="169"/>
        <v>1.0666672283354266</v>
      </c>
      <c r="O967" s="3">
        <f t="shared" si="173"/>
        <v>1.2349573451984739</v>
      </c>
      <c r="P967" s="7">
        <f t="shared" si="174"/>
        <v>0.86372799229272101</v>
      </c>
      <c r="Q967" s="5">
        <f t="shared" si="175"/>
        <v>3.9161441457030775E-4</v>
      </c>
      <c r="AD967">
        <f t="shared" si="176"/>
        <v>955</v>
      </c>
      <c r="AE967" s="2">
        <f t="shared" si="170"/>
        <v>1.0666672283354266</v>
      </c>
      <c r="AF967" s="3">
        <f t="shared" si="177"/>
        <v>1.2349573451984739</v>
      </c>
      <c r="AG967" s="7">
        <f t="shared" si="171"/>
        <v>0.86372799229272101</v>
      </c>
      <c r="AH967">
        <f t="shared" si="178"/>
        <v>6.62289083464491E-5</v>
      </c>
    </row>
    <row r="968" spans="13:34" x14ac:dyDescent="0.45">
      <c r="M968">
        <f t="shared" si="172"/>
        <v>956</v>
      </c>
      <c r="N968" s="2">
        <f t="shared" si="169"/>
        <v>1.0667393918739891</v>
      </c>
      <c r="O968" s="3">
        <f t="shared" si="173"/>
        <v>1.2352302769147043</v>
      </c>
      <c r="P968" s="7">
        <f t="shared" si="174"/>
        <v>0.86359556740985721</v>
      </c>
      <c r="Q968" s="5">
        <f t="shared" si="175"/>
        <v>3.9164090857064522E-4</v>
      </c>
      <c r="AD968">
        <f t="shared" si="176"/>
        <v>956</v>
      </c>
      <c r="AE968" s="2">
        <f t="shared" si="170"/>
        <v>1.0667393918739891</v>
      </c>
      <c r="AF968" s="3">
        <f t="shared" si="177"/>
        <v>1.2352302769147043</v>
      </c>
      <c r="AG968" s="7">
        <f t="shared" si="171"/>
        <v>0.86359556740985721</v>
      </c>
      <c r="AH968">
        <f t="shared" si="178"/>
        <v>6.6233388949447358E-5</v>
      </c>
    </row>
    <row r="969" spans="13:34" x14ac:dyDescent="0.45">
      <c r="M969">
        <f t="shared" si="172"/>
        <v>957</v>
      </c>
      <c r="N969" s="2">
        <f t="shared" si="169"/>
        <v>1.0668115602946513</v>
      </c>
      <c r="O969" s="3">
        <f t="shared" si="173"/>
        <v>1.2355032689502023</v>
      </c>
      <c r="P969" s="7">
        <f t="shared" si="174"/>
        <v>0.8634631628300854</v>
      </c>
      <c r="Q969" s="5">
        <f t="shared" si="175"/>
        <v>3.9166740436338859E-4</v>
      </c>
      <c r="AD969">
        <f t="shared" si="176"/>
        <v>957</v>
      </c>
      <c r="AE969" s="2">
        <f t="shared" si="170"/>
        <v>1.0668115602946513</v>
      </c>
      <c r="AF969" s="3">
        <f t="shared" si="177"/>
        <v>1.2355032689502023</v>
      </c>
      <c r="AG969" s="7">
        <f t="shared" si="171"/>
        <v>0.8634631628300854</v>
      </c>
      <c r="AH969">
        <f t="shared" si="178"/>
        <v>6.6237869855573066E-5</v>
      </c>
    </row>
    <row r="970" spans="13:34" x14ac:dyDescent="0.45">
      <c r="M970">
        <f t="shared" si="172"/>
        <v>958</v>
      </c>
      <c r="N970" s="2">
        <f t="shared" si="169"/>
        <v>1.0668837335977441</v>
      </c>
      <c r="O970" s="3">
        <f t="shared" si="173"/>
        <v>1.235776321318298</v>
      </c>
      <c r="P970" s="7">
        <f t="shared" si="174"/>
        <v>0.86333077855029372</v>
      </c>
      <c r="Q970" s="5">
        <f t="shared" si="175"/>
        <v>3.9169390194865929E-4</v>
      </c>
      <c r="AD970">
        <f t="shared" si="176"/>
        <v>958</v>
      </c>
      <c r="AE970" s="2">
        <f t="shared" si="170"/>
        <v>1.0668837335977441</v>
      </c>
      <c r="AF970" s="3">
        <f t="shared" si="177"/>
        <v>1.235776321318298</v>
      </c>
      <c r="AG970" s="7">
        <f t="shared" si="171"/>
        <v>0.86333077855029372</v>
      </c>
      <c r="AH970">
        <f t="shared" si="178"/>
        <v>6.6242351064846783E-5</v>
      </c>
    </row>
    <row r="971" spans="13:34" x14ac:dyDescent="0.45">
      <c r="M971">
        <f t="shared" si="172"/>
        <v>959</v>
      </c>
      <c r="N971" s="2">
        <f t="shared" si="169"/>
        <v>1.0669559117835978</v>
      </c>
      <c r="O971" s="3">
        <f t="shared" si="173"/>
        <v>1.2360494340323251</v>
      </c>
      <c r="P971" s="7">
        <f t="shared" si="174"/>
        <v>0.86319841456736979</v>
      </c>
      <c r="Q971" s="5">
        <f t="shared" si="175"/>
        <v>3.9172040132657866E-4</v>
      </c>
      <c r="AD971">
        <f t="shared" si="176"/>
        <v>959</v>
      </c>
      <c r="AE971" s="2">
        <f t="shared" si="170"/>
        <v>1.0669559117835978</v>
      </c>
      <c r="AF971" s="3">
        <f t="shared" si="177"/>
        <v>1.2360494340323251</v>
      </c>
      <c r="AG971" s="7">
        <f t="shared" si="171"/>
        <v>0.86319841456736979</v>
      </c>
      <c r="AH971">
        <f t="shared" si="178"/>
        <v>6.6246832577289029E-5</v>
      </c>
    </row>
    <row r="972" spans="13:34" x14ac:dyDescent="0.45">
      <c r="M972">
        <f t="shared" si="172"/>
        <v>960</v>
      </c>
      <c r="N972" s="2">
        <f t="shared" si="169"/>
        <v>1.067028094852543</v>
      </c>
      <c r="O972" s="3">
        <f t="shared" si="173"/>
        <v>1.2363226071056201</v>
      </c>
      <c r="P972" s="7">
        <f t="shared" si="174"/>
        <v>0.86306607087820231</v>
      </c>
      <c r="Q972" s="5">
        <f t="shared" si="175"/>
        <v>3.91746902497268E-4</v>
      </c>
      <c r="AD972">
        <f t="shared" si="176"/>
        <v>960</v>
      </c>
      <c r="AE972" s="2">
        <f t="shared" si="170"/>
        <v>1.067028094852543</v>
      </c>
      <c r="AF972" s="3">
        <f t="shared" si="177"/>
        <v>1.2363226071056201</v>
      </c>
      <c r="AG972" s="7">
        <f t="shared" si="171"/>
        <v>0.86306607087820231</v>
      </c>
      <c r="AH972">
        <f t="shared" si="178"/>
        <v>6.6251314392920321E-5</v>
      </c>
    </row>
    <row r="973" spans="13:34" x14ac:dyDescent="0.45">
      <c r="M973">
        <f t="shared" si="172"/>
        <v>961</v>
      </c>
      <c r="N973" s="2">
        <f t="shared" si="169"/>
        <v>1.0671002828049092</v>
      </c>
      <c r="O973" s="3">
        <f t="shared" si="173"/>
        <v>1.2365958405515236</v>
      </c>
      <c r="P973" s="7">
        <f t="shared" si="174"/>
        <v>0.86293374747967844</v>
      </c>
      <c r="Q973" s="5">
        <f t="shared" si="175"/>
        <v>3.9177340546084832E-4</v>
      </c>
      <c r="AD973">
        <f t="shared" si="176"/>
        <v>961</v>
      </c>
      <c r="AE973" s="2">
        <f t="shared" si="170"/>
        <v>1.0671002828049092</v>
      </c>
      <c r="AF973" s="3">
        <f t="shared" si="177"/>
        <v>1.2365958405515236</v>
      </c>
      <c r="AG973" s="7">
        <f t="shared" si="171"/>
        <v>0.86293374747967844</v>
      </c>
      <c r="AH973">
        <f t="shared" si="178"/>
        <v>6.6255796511761111E-5</v>
      </c>
    </row>
    <row r="974" spans="13:34" x14ac:dyDescent="0.45">
      <c r="M974">
        <f t="shared" si="172"/>
        <v>962</v>
      </c>
      <c r="N974" s="2">
        <f t="shared" ref="N974:N1037" si="179">$N$13*(1+$N$5)^M973</f>
        <v>1.0671724756410275</v>
      </c>
      <c r="O974" s="3">
        <f t="shared" si="173"/>
        <v>1.236869134383378</v>
      </c>
      <c r="P974" s="7">
        <f t="shared" si="174"/>
        <v>0.86280144436868811</v>
      </c>
      <c r="Q974" s="5">
        <f t="shared" si="175"/>
        <v>3.9179991021744121E-4</v>
      </c>
      <c r="AD974">
        <f t="shared" si="176"/>
        <v>962</v>
      </c>
      <c r="AE974" s="2">
        <f t="shared" ref="AE974:AE1037" si="180">$N$13*(1+$N$5)^AD973</f>
        <v>1.0671724756410275</v>
      </c>
      <c r="AF974" s="3">
        <f t="shared" si="177"/>
        <v>1.236869134383378</v>
      </c>
      <c r="AG974" s="7">
        <f t="shared" ref="AG974:AG1037" si="181">AE974/AF974</f>
        <v>0.86280144436868811</v>
      </c>
      <c r="AH974">
        <f t="shared" si="178"/>
        <v>6.6260278933831957E-5</v>
      </c>
    </row>
    <row r="975" spans="13:34" x14ac:dyDescent="0.45">
      <c r="M975">
        <f t="shared" ref="M975:M1038" si="182">M974+1</f>
        <v>963</v>
      </c>
      <c r="N975" s="2">
        <f t="shared" si="179"/>
        <v>1.0672446733612282</v>
      </c>
      <c r="O975" s="3">
        <f t="shared" ref="O975:O1038" si="183">(1+$N$6)^M975</f>
        <v>1.2371424886145286</v>
      </c>
      <c r="P975" s="7">
        <f t="shared" ref="P975:P1038" si="184">N975/O975</f>
        <v>0.86266916154212092</v>
      </c>
      <c r="Q975" s="5">
        <f t="shared" ref="Q975:Q1038" si="185">$Q$13*N975</f>
        <v>3.9182641676716794E-4</v>
      </c>
      <c r="AD975">
        <f t="shared" ref="AD975:AD1038" si="186">AD974+1</f>
        <v>963</v>
      </c>
      <c r="AE975" s="2">
        <f t="shared" si="180"/>
        <v>1.0672446733612282</v>
      </c>
      <c r="AF975" s="3">
        <f t="shared" ref="AF975:AF1038" si="187">(1+$N$6)^AD975</f>
        <v>1.2371424886145286</v>
      </c>
      <c r="AG975" s="7">
        <f t="shared" si="181"/>
        <v>0.86266916154212092</v>
      </c>
      <c r="AH975">
        <f t="shared" ref="AH975:AH1038" si="188">$AH$13*AE975</f>
        <v>6.6264761659153392E-5</v>
      </c>
    </row>
    <row r="976" spans="13:34" x14ac:dyDescent="0.45">
      <c r="M976">
        <f t="shared" si="182"/>
        <v>964</v>
      </c>
      <c r="N976" s="2">
        <f t="shared" si="179"/>
        <v>1.0673168759658413</v>
      </c>
      <c r="O976" s="3">
        <f t="shared" si="183"/>
        <v>1.2374159032583234</v>
      </c>
      <c r="P976" s="7">
        <f t="shared" si="184"/>
        <v>0.86253689899686692</v>
      </c>
      <c r="Q976" s="5">
        <f t="shared" si="185"/>
        <v>3.9185292511014961E-4</v>
      </c>
      <c r="AD976">
        <f t="shared" si="186"/>
        <v>964</v>
      </c>
      <c r="AE976" s="2">
        <f t="shared" si="180"/>
        <v>1.0673168759658413</v>
      </c>
      <c r="AF976" s="3">
        <f t="shared" si="187"/>
        <v>1.2374159032583234</v>
      </c>
      <c r="AG976" s="7">
        <f t="shared" si="181"/>
        <v>0.86253689899686692</v>
      </c>
      <c r="AH976">
        <f t="shared" si="188"/>
        <v>6.626924468774588E-5</v>
      </c>
    </row>
    <row r="977" spans="13:34" x14ac:dyDescent="0.45">
      <c r="M977">
        <f t="shared" si="182"/>
        <v>965</v>
      </c>
      <c r="N977" s="2">
        <f t="shared" si="179"/>
        <v>1.0673890834551976</v>
      </c>
      <c r="O977" s="3">
        <f t="shared" si="183"/>
        <v>1.2376893783281151</v>
      </c>
      <c r="P977" s="7">
        <f t="shared" si="184"/>
        <v>0.86240465672981603</v>
      </c>
      <c r="Q977" s="5">
        <f t="shared" si="185"/>
        <v>3.9187943524650765E-4</v>
      </c>
      <c r="AD977">
        <f t="shared" si="186"/>
        <v>965</v>
      </c>
      <c r="AE977" s="2">
        <f t="shared" si="180"/>
        <v>1.0673890834551976</v>
      </c>
      <c r="AF977" s="3">
        <f t="shared" si="187"/>
        <v>1.2376893783281151</v>
      </c>
      <c r="AG977" s="7">
        <f t="shared" si="181"/>
        <v>0.86240465672981603</v>
      </c>
      <c r="AH977">
        <f t="shared" si="188"/>
        <v>6.6273728019629967E-5</v>
      </c>
    </row>
    <row r="978" spans="13:34" x14ac:dyDescent="0.45">
      <c r="M978">
        <f t="shared" si="182"/>
        <v>966</v>
      </c>
      <c r="N978" s="2">
        <f t="shared" si="179"/>
        <v>1.0674612958296277</v>
      </c>
      <c r="O978" s="3">
        <f t="shared" si="183"/>
        <v>1.2379629138372572</v>
      </c>
      <c r="P978" s="7">
        <f t="shared" si="184"/>
        <v>0.8622724347378603</v>
      </c>
      <c r="Q978" s="5">
        <f t="shared" si="185"/>
        <v>3.919059471763635E-4</v>
      </c>
      <c r="AD978">
        <f t="shared" si="186"/>
        <v>966</v>
      </c>
      <c r="AE978" s="2">
        <f t="shared" si="180"/>
        <v>1.0674612958296277</v>
      </c>
      <c r="AF978" s="3">
        <f t="shared" si="187"/>
        <v>1.2379629138372572</v>
      </c>
      <c r="AG978" s="7">
        <f t="shared" si="181"/>
        <v>0.8622724347378603</v>
      </c>
      <c r="AH978">
        <f t="shared" si="188"/>
        <v>6.6278211654826171E-5</v>
      </c>
    </row>
    <row r="979" spans="13:34" x14ac:dyDescent="0.45">
      <c r="M979">
        <f t="shared" si="182"/>
        <v>967</v>
      </c>
      <c r="N979" s="2">
        <f t="shared" si="179"/>
        <v>1.0675335130894619</v>
      </c>
      <c r="O979" s="3">
        <f t="shared" si="183"/>
        <v>1.2382365097991075</v>
      </c>
      <c r="P979" s="7">
        <f t="shared" si="184"/>
        <v>0.86214023301789044</v>
      </c>
      <c r="Q979" s="5">
        <f t="shared" si="185"/>
        <v>3.9193246089983842E-4</v>
      </c>
      <c r="AD979">
        <f t="shared" si="186"/>
        <v>967</v>
      </c>
      <c r="AE979" s="2">
        <f t="shared" si="180"/>
        <v>1.0675335130894619</v>
      </c>
      <c r="AF979" s="3">
        <f t="shared" si="187"/>
        <v>1.2382365097991075</v>
      </c>
      <c r="AG979" s="7">
        <f t="shared" si="181"/>
        <v>0.86214023301789044</v>
      </c>
      <c r="AH979">
        <f t="shared" si="188"/>
        <v>6.6282695593355024E-5</v>
      </c>
    </row>
    <row r="980" spans="13:34" x14ac:dyDescent="0.45">
      <c r="M980">
        <f t="shared" si="182"/>
        <v>968</v>
      </c>
      <c r="N980" s="2">
        <f t="shared" si="179"/>
        <v>1.0676057352350308</v>
      </c>
      <c r="O980" s="3">
        <f t="shared" si="183"/>
        <v>1.2385101662270266</v>
      </c>
      <c r="P980" s="7">
        <f t="shared" si="184"/>
        <v>0.86200805156679838</v>
      </c>
      <c r="Q980" s="5">
        <f t="shared" si="185"/>
        <v>3.9195897641705374E-4</v>
      </c>
      <c r="AD980">
        <f t="shared" si="186"/>
        <v>968</v>
      </c>
      <c r="AE980" s="2">
        <f t="shared" si="180"/>
        <v>1.0676057352350308</v>
      </c>
      <c r="AF980" s="3">
        <f t="shared" si="187"/>
        <v>1.2385101662270266</v>
      </c>
      <c r="AG980" s="7">
        <f t="shared" si="181"/>
        <v>0.86200805156679838</v>
      </c>
      <c r="AH980">
        <f t="shared" si="188"/>
        <v>6.6287179835237031E-5</v>
      </c>
    </row>
    <row r="981" spans="13:34" x14ac:dyDescent="0.45">
      <c r="M981">
        <f t="shared" si="182"/>
        <v>969</v>
      </c>
      <c r="N981" s="2">
        <f t="shared" si="179"/>
        <v>1.0676779622666648</v>
      </c>
      <c r="O981" s="3">
        <f t="shared" si="183"/>
        <v>1.2387838831343769</v>
      </c>
      <c r="P981" s="7">
        <f t="shared" si="184"/>
        <v>0.86187589038147705</v>
      </c>
      <c r="Q981" s="5">
        <f t="shared" si="185"/>
        <v>3.9198549372813083E-4</v>
      </c>
      <c r="AD981">
        <f t="shared" si="186"/>
        <v>969</v>
      </c>
      <c r="AE981" s="2">
        <f t="shared" si="180"/>
        <v>1.0676779622666648</v>
      </c>
      <c r="AF981" s="3">
        <f t="shared" si="187"/>
        <v>1.2387838831343769</v>
      </c>
      <c r="AG981" s="7">
        <f t="shared" si="181"/>
        <v>0.86187589038147705</v>
      </c>
      <c r="AH981">
        <f t="shared" si="188"/>
        <v>6.6291664380492711E-5</v>
      </c>
    </row>
    <row r="982" spans="13:34" x14ac:dyDescent="0.45">
      <c r="M982">
        <f t="shared" si="182"/>
        <v>970</v>
      </c>
      <c r="N982" s="2">
        <f t="shared" si="179"/>
        <v>1.0677501941846943</v>
      </c>
      <c r="O982" s="3">
        <f t="shared" si="183"/>
        <v>1.239057660534526</v>
      </c>
      <c r="P982" s="7">
        <f t="shared" si="184"/>
        <v>0.86174374945881838</v>
      </c>
      <c r="Q982" s="5">
        <f t="shared" si="185"/>
        <v>3.9201201283319096E-4</v>
      </c>
      <c r="AD982">
        <f t="shared" si="186"/>
        <v>970</v>
      </c>
      <c r="AE982" s="2">
        <f t="shared" si="180"/>
        <v>1.0677501941846943</v>
      </c>
      <c r="AF982" s="3">
        <f t="shared" si="187"/>
        <v>1.239057660534526</v>
      </c>
      <c r="AG982" s="7">
        <f t="shared" si="181"/>
        <v>0.86174374945881838</v>
      </c>
      <c r="AH982">
        <f t="shared" si="188"/>
        <v>6.6296149229142583E-5</v>
      </c>
    </row>
    <row r="983" spans="13:34" x14ac:dyDescent="0.45">
      <c r="M983">
        <f t="shared" si="182"/>
        <v>971</v>
      </c>
      <c r="N983" s="2">
        <f t="shared" si="179"/>
        <v>1.0678224309894502</v>
      </c>
      <c r="O983" s="3">
        <f t="shared" si="183"/>
        <v>1.2393314984408417</v>
      </c>
      <c r="P983" s="7">
        <f t="shared" si="184"/>
        <v>0.86161162879571696</v>
      </c>
      <c r="Q983" s="5">
        <f t="shared" si="185"/>
        <v>3.9203853373235561E-4</v>
      </c>
      <c r="AD983">
        <f t="shared" si="186"/>
        <v>971</v>
      </c>
      <c r="AE983" s="2">
        <f t="shared" si="180"/>
        <v>1.0678224309894502</v>
      </c>
      <c r="AF983" s="3">
        <f t="shared" si="187"/>
        <v>1.2393314984408417</v>
      </c>
      <c r="AG983" s="7">
        <f t="shared" si="181"/>
        <v>0.86161162879571696</v>
      </c>
      <c r="AH983">
        <f t="shared" si="188"/>
        <v>6.6300634381207191E-5</v>
      </c>
    </row>
    <row r="984" spans="13:34" x14ac:dyDescent="0.45">
      <c r="M984">
        <f t="shared" si="182"/>
        <v>972</v>
      </c>
      <c r="N984" s="2">
        <f t="shared" si="179"/>
        <v>1.067894672681263</v>
      </c>
      <c r="O984" s="3">
        <f t="shared" si="183"/>
        <v>1.2396053968666969</v>
      </c>
      <c r="P984" s="7">
        <f t="shared" si="184"/>
        <v>0.86147952838906594</v>
      </c>
      <c r="Q984" s="5">
        <f t="shared" si="185"/>
        <v>3.9206505642574611E-4</v>
      </c>
      <c r="AD984">
        <f t="shared" si="186"/>
        <v>972</v>
      </c>
      <c r="AE984" s="2">
        <f t="shared" si="180"/>
        <v>1.067894672681263</v>
      </c>
      <c r="AF984" s="3">
        <f t="shared" si="187"/>
        <v>1.2396053968666969</v>
      </c>
      <c r="AG984" s="7">
        <f t="shared" si="181"/>
        <v>0.86147952838906594</v>
      </c>
      <c r="AH984">
        <f t="shared" si="188"/>
        <v>6.6305119836707055E-5</v>
      </c>
    </row>
    <row r="985" spans="13:34" x14ac:dyDescent="0.45">
      <c r="M985">
        <f t="shared" si="182"/>
        <v>973</v>
      </c>
      <c r="N985" s="2">
        <f t="shared" si="179"/>
        <v>1.0679669192604637</v>
      </c>
      <c r="O985" s="3">
        <f t="shared" si="183"/>
        <v>1.2398793558254673</v>
      </c>
      <c r="P985" s="7">
        <f t="shared" si="184"/>
        <v>0.86134744823575971</v>
      </c>
      <c r="Q985" s="5">
        <f t="shared" si="185"/>
        <v>3.9209158091348399E-4</v>
      </c>
      <c r="AD985">
        <f t="shared" si="186"/>
        <v>973</v>
      </c>
      <c r="AE985" s="2">
        <f t="shared" si="180"/>
        <v>1.0679669192604637</v>
      </c>
      <c r="AF985" s="3">
        <f t="shared" si="187"/>
        <v>1.2398793558254673</v>
      </c>
      <c r="AG985" s="7">
        <f t="shared" si="181"/>
        <v>0.86134744823575971</v>
      </c>
      <c r="AH985">
        <f t="shared" si="188"/>
        <v>6.6309605595662733E-5</v>
      </c>
    </row>
    <row r="986" spans="13:34" x14ac:dyDescent="0.45">
      <c r="M986">
        <f t="shared" si="182"/>
        <v>974</v>
      </c>
      <c r="N986" s="2">
        <f t="shared" si="179"/>
        <v>1.0680391707273822</v>
      </c>
      <c r="O986" s="3">
        <f t="shared" si="183"/>
        <v>1.2401533753305298</v>
      </c>
      <c r="P986" s="7">
        <f t="shared" si="184"/>
        <v>0.86121538833269295</v>
      </c>
      <c r="Q986" s="5">
        <f t="shared" si="185"/>
        <v>3.9211810719569037E-4</v>
      </c>
      <c r="AD986">
        <f t="shared" si="186"/>
        <v>974</v>
      </c>
      <c r="AE986" s="2">
        <f t="shared" si="180"/>
        <v>1.0680391707273822</v>
      </c>
      <c r="AF986" s="3">
        <f t="shared" si="187"/>
        <v>1.2401533753305298</v>
      </c>
      <c r="AG986" s="7">
        <f t="shared" si="181"/>
        <v>0.86121538833269295</v>
      </c>
      <c r="AH986">
        <f t="shared" si="188"/>
        <v>6.6314091658094691E-5</v>
      </c>
    </row>
    <row r="987" spans="13:34" x14ac:dyDescent="0.45">
      <c r="M987">
        <f t="shared" si="182"/>
        <v>975</v>
      </c>
      <c r="N987" s="2">
        <f t="shared" si="179"/>
        <v>1.0681114270823495</v>
      </c>
      <c r="O987" s="3">
        <f t="shared" si="183"/>
        <v>1.2404274553952661</v>
      </c>
      <c r="P987" s="7">
        <f t="shared" si="184"/>
        <v>0.86108334867676117</v>
      </c>
      <c r="Q987" s="5">
        <f t="shared" si="185"/>
        <v>3.9214463527248683E-4</v>
      </c>
      <c r="AD987">
        <f t="shared" si="186"/>
        <v>975</v>
      </c>
      <c r="AE987" s="2">
        <f t="shared" si="180"/>
        <v>1.0681114270823495</v>
      </c>
      <c r="AF987" s="3">
        <f t="shared" si="187"/>
        <v>1.2404274553952661</v>
      </c>
      <c r="AG987" s="7">
        <f t="shared" si="181"/>
        <v>0.86108334867676117</v>
      </c>
      <c r="AH987">
        <f t="shared" si="188"/>
        <v>6.63185780240235E-5</v>
      </c>
    </row>
    <row r="988" spans="13:34" x14ac:dyDescent="0.45">
      <c r="M988">
        <f t="shared" si="182"/>
        <v>976</v>
      </c>
      <c r="N988" s="2">
        <f t="shared" si="179"/>
        <v>1.0681836883256968</v>
      </c>
      <c r="O988" s="3">
        <f t="shared" si="183"/>
        <v>1.2407015960330599</v>
      </c>
      <c r="P988" s="7">
        <f t="shared" si="184"/>
        <v>0.8609513292648604</v>
      </c>
      <c r="Q988" s="5">
        <f t="shared" si="185"/>
        <v>3.9217116514399486E-4</v>
      </c>
      <c r="AD988">
        <f t="shared" si="186"/>
        <v>976</v>
      </c>
      <c r="AE988" s="2">
        <f t="shared" si="180"/>
        <v>1.0681836883256968</v>
      </c>
      <c r="AF988" s="3">
        <f t="shared" si="187"/>
        <v>1.2407015960330599</v>
      </c>
      <c r="AG988" s="7">
        <f t="shared" si="181"/>
        <v>0.8609513292648604</v>
      </c>
      <c r="AH988">
        <f t="shared" si="188"/>
        <v>6.6323064693469706E-5</v>
      </c>
    </row>
    <row r="989" spans="13:34" x14ac:dyDescent="0.45">
      <c r="M989">
        <f t="shared" si="182"/>
        <v>977</v>
      </c>
      <c r="N989" s="2">
        <f t="shared" si="179"/>
        <v>1.0682559544577539</v>
      </c>
      <c r="O989" s="3">
        <f t="shared" si="183"/>
        <v>1.2409757972572983</v>
      </c>
      <c r="P989" s="7">
        <f t="shared" si="184"/>
        <v>0.86081933009388623</v>
      </c>
      <c r="Q989" s="5">
        <f t="shared" si="185"/>
        <v>3.9219769681033561E-4</v>
      </c>
      <c r="AD989">
        <f t="shared" si="186"/>
        <v>977</v>
      </c>
      <c r="AE989" s="2">
        <f t="shared" si="180"/>
        <v>1.0682559544577539</v>
      </c>
      <c r="AF989" s="3">
        <f t="shared" si="187"/>
        <v>1.2409757972572983</v>
      </c>
      <c r="AG989" s="7">
        <f t="shared" si="181"/>
        <v>0.86081933009388623</v>
      </c>
      <c r="AH989">
        <f t="shared" si="188"/>
        <v>6.6327551666453815E-5</v>
      </c>
    </row>
    <row r="990" spans="13:34" x14ac:dyDescent="0.45">
      <c r="M990">
        <f t="shared" si="182"/>
        <v>978</v>
      </c>
      <c r="N990" s="2">
        <f t="shared" si="179"/>
        <v>1.0683282254788522</v>
      </c>
      <c r="O990" s="3">
        <f t="shared" si="183"/>
        <v>1.2412500590813713</v>
      </c>
      <c r="P990" s="7">
        <f t="shared" si="184"/>
        <v>0.86068735116073569</v>
      </c>
      <c r="Q990" s="5">
        <f t="shared" si="185"/>
        <v>3.9222423027163069E-4</v>
      </c>
      <c r="AD990">
        <f t="shared" si="186"/>
        <v>978</v>
      </c>
      <c r="AE990" s="2">
        <f t="shared" si="180"/>
        <v>1.0683282254788522</v>
      </c>
      <c r="AF990" s="3">
        <f t="shared" si="187"/>
        <v>1.2412500590813713</v>
      </c>
      <c r="AG990" s="7">
        <f t="shared" si="181"/>
        <v>0.86068735116073569</v>
      </c>
      <c r="AH990">
        <f t="shared" si="188"/>
        <v>6.6332038942996371E-5</v>
      </c>
    </row>
    <row r="991" spans="13:34" x14ac:dyDescent="0.45">
      <c r="M991">
        <f t="shared" si="182"/>
        <v>979</v>
      </c>
      <c r="N991" s="2">
        <f t="shared" si="179"/>
        <v>1.0684005013893225</v>
      </c>
      <c r="O991" s="3">
        <f t="shared" si="183"/>
        <v>1.2415243815186718</v>
      </c>
      <c r="P991" s="7">
        <f t="shared" si="184"/>
        <v>0.86055539246230617</v>
      </c>
      <c r="Q991" s="5">
        <f t="shared" si="185"/>
        <v>3.9225076552800169E-4</v>
      </c>
      <c r="AD991">
        <f t="shared" si="186"/>
        <v>979</v>
      </c>
      <c r="AE991" s="2">
        <f t="shared" si="180"/>
        <v>1.0684005013893225</v>
      </c>
      <c r="AF991" s="3">
        <f t="shared" si="187"/>
        <v>1.2415243815186718</v>
      </c>
      <c r="AG991" s="7">
        <f t="shared" si="181"/>
        <v>0.86055539246230617</v>
      </c>
      <c r="AH991">
        <f t="shared" si="188"/>
        <v>6.6336526523117921E-5</v>
      </c>
    </row>
    <row r="992" spans="13:34" x14ac:dyDescent="0.45">
      <c r="M992">
        <f t="shared" si="182"/>
        <v>980</v>
      </c>
      <c r="N992" s="2">
        <f t="shared" si="179"/>
        <v>1.0684727821894946</v>
      </c>
      <c r="O992" s="3">
        <f t="shared" si="183"/>
        <v>1.241798764582595</v>
      </c>
      <c r="P992" s="7">
        <f t="shared" si="184"/>
        <v>0.86042345399549469</v>
      </c>
      <c r="Q992" s="5">
        <f t="shared" si="185"/>
        <v>3.9227730257956948E-4</v>
      </c>
      <c r="AD992">
        <f t="shared" si="186"/>
        <v>980</v>
      </c>
      <c r="AE992" s="2">
        <f t="shared" si="180"/>
        <v>1.0684727821894946</v>
      </c>
      <c r="AF992" s="3">
        <f t="shared" si="187"/>
        <v>1.241798764582595</v>
      </c>
      <c r="AG992" s="7">
        <f t="shared" si="181"/>
        <v>0.86042345399549469</v>
      </c>
      <c r="AH992">
        <f t="shared" si="188"/>
        <v>6.6341014406838956E-5</v>
      </c>
    </row>
    <row r="993" spans="13:34" x14ac:dyDescent="0.45">
      <c r="M993">
        <f t="shared" si="182"/>
        <v>981</v>
      </c>
      <c r="N993" s="2">
        <f t="shared" si="179"/>
        <v>1.0685450678797004</v>
      </c>
      <c r="O993" s="3">
        <f t="shared" si="183"/>
        <v>1.2420732082865404</v>
      </c>
      <c r="P993" s="7">
        <f t="shared" si="184"/>
        <v>0.86029153575719997</v>
      </c>
      <c r="Q993" s="5">
        <f t="shared" si="185"/>
        <v>3.9230384142645611E-4</v>
      </c>
      <c r="AD993">
        <f t="shared" si="186"/>
        <v>981</v>
      </c>
      <c r="AE993" s="2">
        <f t="shared" si="180"/>
        <v>1.0685450678797004</v>
      </c>
      <c r="AF993" s="3">
        <f t="shared" si="187"/>
        <v>1.2420732082865404</v>
      </c>
      <c r="AG993" s="7">
        <f t="shared" si="181"/>
        <v>0.86029153575719997</v>
      </c>
      <c r="AH993">
        <f t="shared" si="188"/>
        <v>6.6345502594180076E-5</v>
      </c>
    </row>
    <row r="994" spans="13:34" x14ac:dyDescent="0.45">
      <c r="M994">
        <f t="shared" si="182"/>
        <v>982</v>
      </c>
      <c r="N994" s="2">
        <f t="shared" si="179"/>
        <v>1.0686173584602705</v>
      </c>
      <c r="O994" s="3">
        <f t="shared" si="183"/>
        <v>1.2423477126439095</v>
      </c>
      <c r="P994" s="7">
        <f t="shared" si="184"/>
        <v>0.86015963774432058</v>
      </c>
      <c r="Q994" s="5">
        <f t="shared" si="185"/>
        <v>3.9233038206878284E-4</v>
      </c>
      <c r="AD994">
        <f t="shared" si="186"/>
        <v>982</v>
      </c>
      <c r="AE994" s="2">
        <f t="shared" si="180"/>
        <v>1.0686173584602705</v>
      </c>
      <c r="AF994" s="3">
        <f t="shared" si="187"/>
        <v>1.2423477126439095</v>
      </c>
      <c r="AG994" s="7">
        <f t="shared" si="181"/>
        <v>0.86015963774432058</v>
      </c>
      <c r="AH994">
        <f t="shared" si="188"/>
        <v>6.6349991085161799E-5</v>
      </c>
    </row>
    <row r="995" spans="13:34" x14ac:dyDescent="0.45">
      <c r="M995">
        <f t="shared" si="182"/>
        <v>983</v>
      </c>
      <c r="N995" s="2">
        <f t="shared" si="179"/>
        <v>1.0686896539315358</v>
      </c>
      <c r="O995" s="3">
        <f t="shared" si="183"/>
        <v>1.2426222776681075</v>
      </c>
      <c r="P995" s="7">
        <f t="shared" si="184"/>
        <v>0.86002775995375524</v>
      </c>
      <c r="Q995" s="5">
        <f t="shared" si="185"/>
        <v>3.9235692450667121E-4</v>
      </c>
      <c r="AD995">
        <f t="shared" si="186"/>
        <v>983</v>
      </c>
      <c r="AE995" s="2">
        <f t="shared" si="180"/>
        <v>1.0686896539315358</v>
      </c>
      <c r="AF995" s="3">
        <f t="shared" si="187"/>
        <v>1.2426222776681075</v>
      </c>
      <c r="AG995" s="7">
        <f t="shared" si="181"/>
        <v>0.86002775995375524</v>
      </c>
      <c r="AH995">
        <f t="shared" si="188"/>
        <v>6.6354479879804685E-5</v>
      </c>
    </row>
    <row r="996" spans="13:34" x14ac:dyDescent="0.45">
      <c r="M996">
        <f t="shared" si="182"/>
        <v>984</v>
      </c>
      <c r="N996" s="2">
        <f t="shared" si="179"/>
        <v>1.0687619542938267</v>
      </c>
      <c r="O996" s="3">
        <f t="shared" si="183"/>
        <v>1.2428969033725408</v>
      </c>
      <c r="P996" s="7">
        <f t="shared" si="184"/>
        <v>0.8598959023824041</v>
      </c>
      <c r="Q996" s="5">
        <f t="shared" si="185"/>
        <v>3.9238346874024248E-4</v>
      </c>
      <c r="AD996">
        <f t="shared" si="186"/>
        <v>984</v>
      </c>
      <c r="AE996" s="2">
        <f t="shared" si="180"/>
        <v>1.0687619542938267</v>
      </c>
      <c r="AF996" s="3">
        <f t="shared" si="187"/>
        <v>1.2428969033725408</v>
      </c>
      <c r="AG996" s="7">
        <f t="shared" si="181"/>
        <v>0.8598959023824041</v>
      </c>
      <c r="AH996">
        <f t="shared" si="188"/>
        <v>6.6358968978129238E-5</v>
      </c>
    </row>
    <row r="997" spans="13:34" x14ac:dyDescent="0.45">
      <c r="M997">
        <f t="shared" si="182"/>
        <v>985</v>
      </c>
      <c r="N997" s="2">
        <f t="shared" si="179"/>
        <v>1.0688342595474742</v>
      </c>
      <c r="O997" s="3">
        <f t="shared" si="183"/>
        <v>1.243171589770621</v>
      </c>
      <c r="P997" s="7">
        <f t="shared" si="184"/>
        <v>0.85976406502716651</v>
      </c>
      <c r="Q997" s="5">
        <f t="shared" si="185"/>
        <v>3.9241001476961825E-4</v>
      </c>
      <c r="AD997">
        <f t="shared" si="186"/>
        <v>985</v>
      </c>
      <c r="AE997" s="2">
        <f t="shared" si="180"/>
        <v>1.0688342595474742</v>
      </c>
      <c r="AF997" s="3">
        <f t="shared" si="187"/>
        <v>1.243171589770621</v>
      </c>
      <c r="AG997" s="7">
        <f t="shared" si="181"/>
        <v>0.85976406502716651</v>
      </c>
      <c r="AH997">
        <f t="shared" si="188"/>
        <v>6.6363458380156018E-5</v>
      </c>
    </row>
    <row r="998" spans="13:34" x14ac:dyDescent="0.45">
      <c r="M998">
        <f t="shared" si="182"/>
        <v>986</v>
      </c>
      <c r="N998" s="2">
        <f t="shared" si="179"/>
        <v>1.0689065696928097</v>
      </c>
      <c r="O998" s="3">
        <f t="shared" si="183"/>
        <v>1.2434463368757622</v>
      </c>
      <c r="P998" s="7">
        <f t="shared" si="184"/>
        <v>0.85963224788494308</v>
      </c>
      <c r="Q998" s="5">
        <f t="shared" si="185"/>
        <v>3.9243656259492011E-4</v>
      </c>
      <c r="AD998">
        <f t="shared" si="186"/>
        <v>986</v>
      </c>
      <c r="AE998" s="2">
        <f t="shared" si="180"/>
        <v>1.0689065696928097</v>
      </c>
      <c r="AF998" s="3">
        <f t="shared" si="187"/>
        <v>1.2434463368757622</v>
      </c>
      <c r="AG998" s="7">
        <f t="shared" si="181"/>
        <v>0.85963224788494308</v>
      </c>
      <c r="AH998">
        <f t="shared" si="188"/>
        <v>6.6367948085905597E-5</v>
      </c>
    </row>
    <row r="999" spans="13:34" x14ac:dyDescent="0.45">
      <c r="M999">
        <f t="shared" si="182"/>
        <v>987</v>
      </c>
      <c r="N999" s="2">
        <f t="shared" si="179"/>
        <v>1.0689788847301638</v>
      </c>
      <c r="O999" s="3">
        <f t="shared" si="183"/>
        <v>1.2437211447013796</v>
      </c>
      <c r="P999" s="7">
        <f t="shared" si="184"/>
        <v>0.8595004509526355</v>
      </c>
      <c r="Q999" s="5">
        <f t="shared" si="185"/>
        <v>3.9246311221626944E-4</v>
      </c>
      <c r="AD999">
        <f t="shared" si="186"/>
        <v>987</v>
      </c>
      <c r="AE999" s="2">
        <f t="shared" si="180"/>
        <v>1.0689788847301638</v>
      </c>
      <c r="AF999" s="3">
        <f t="shared" si="187"/>
        <v>1.2437211447013796</v>
      </c>
      <c r="AG999" s="7">
        <f t="shared" si="181"/>
        <v>0.8595004509526355</v>
      </c>
      <c r="AH999">
        <f t="shared" si="188"/>
        <v>6.6372438095398494E-5</v>
      </c>
    </row>
    <row r="1000" spans="13:34" x14ac:dyDescent="0.45">
      <c r="M1000">
        <f t="shared" si="182"/>
        <v>988</v>
      </c>
      <c r="N1000" s="2">
        <f t="shared" si="179"/>
        <v>1.0690512046598672</v>
      </c>
      <c r="O1000" s="3">
        <f t="shared" si="183"/>
        <v>1.2439960132608936</v>
      </c>
      <c r="P1000" s="7">
        <f t="shared" si="184"/>
        <v>0.85936867422714436</v>
      </c>
      <c r="Q1000" s="5">
        <f t="shared" si="185"/>
        <v>3.9248966363378767E-4</v>
      </c>
      <c r="AD1000">
        <f t="shared" si="186"/>
        <v>988</v>
      </c>
      <c r="AE1000" s="2">
        <f t="shared" si="180"/>
        <v>1.0690512046598672</v>
      </c>
      <c r="AF1000" s="3">
        <f t="shared" si="187"/>
        <v>1.2439960132608936</v>
      </c>
      <c r="AG1000" s="7">
        <f t="shared" si="181"/>
        <v>0.85936867422714436</v>
      </c>
      <c r="AH1000">
        <f t="shared" si="188"/>
        <v>6.6376928408655268E-5</v>
      </c>
    </row>
    <row r="1001" spans="13:34" x14ac:dyDescent="0.45">
      <c r="M1001">
        <f t="shared" si="182"/>
        <v>989</v>
      </c>
      <c r="N1001" s="2">
        <f t="shared" si="179"/>
        <v>1.0691235294822519</v>
      </c>
      <c r="O1001" s="3">
        <f t="shared" si="183"/>
        <v>1.2442709425677267</v>
      </c>
      <c r="P1001" s="7">
        <f t="shared" si="184"/>
        <v>0.85923691770537236</v>
      </c>
      <c r="Q1001" s="5">
        <f t="shared" si="185"/>
        <v>3.9251621684759672E-4</v>
      </c>
      <c r="AD1001">
        <f t="shared" si="186"/>
        <v>989</v>
      </c>
      <c r="AE1001" s="2">
        <f t="shared" si="180"/>
        <v>1.0691235294822519</v>
      </c>
      <c r="AF1001" s="3">
        <f t="shared" si="187"/>
        <v>1.2442709425677267</v>
      </c>
      <c r="AG1001" s="7">
        <f t="shared" si="181"/>
        <v>0.85923691770537236</v>
      </c>
      <c r="AH1001">
        <f t="shared" si="188"/>
        <v>6.6381419025696492E-5</v>
      </c>
    </row>
    <row r="1002" spans="13:34" x14ac:dyDescent="0.45">
      <c r="M1002">
        <f t="shared" si="182"/>
        <v>990</v>
      </c>
      <c r="N1002" s="2">
        <f t="shared" si="179"/>
        <v>1.0691958591976476</v>
      </c>
      <c r="O1002" s="3">
        <f t="shared" si="183"/>
        <v>1.2445459326353039</v>
      </c>
      <c r="P1002" s="7">
        <f t="shared" si="184"/>
        <v>0.85910518138422132</v>
      </c>
      <c r="Q1002" s="5">
        <f t="shared" si="185"/>
        <v>3.9254277185781758E-4</v>
      </c>
      <c r="AD1002">
        <f t="shared" si="186"/>
        <v>990</v>
      </c>
      <c r="AE1002" s="2">
        <f t="shared" si="180"/>
        <v>1.0691958591976476</v>
      </c>
      <c r="AF1002" s="3">
        <f t="shared" si="187"/>
        <v>1.2445459326353039</v>
      </c>
      <c r="AG1002" s="7">
        <f t="shared" si="181"/>
        <v>0.85910518138422132</v>
      </c>
      <c r="AH1002">
        <f t="shared" si="188"/>
        <v>6.6385909946542671E-5</v>
      </c>
    </row>
    <row r="1003" spans="13:34" x14ac:dyDescent="0.45">
      <c r="M1003">
        <f t="shared" si="182"/>
        <v>991</v>
      </c>
      <c r="N1003" s="2">
        <f t="shared" si="179"/>
        <v>1.0692681938063862</v>
      </c>
      <c r="O1003" s="3">
        <f t="shared" si="183"/>
        <v>1.2448209834770538</v>
      </c>
      <c r="P1003" s="7">
        <f t="shared" si="184"/>
        <v>0.85897346526059448</v>
      </c>
      <c r="Q1003" s="5">
        <f t="shared" si="185"/>
        <v>3.9256932866457212E-4</v>
      </c>
      <c r="AD1003">
        <f t="shared" si="186"/>
        <v>991</v>
      </c>
      <c r="AE1003" s="2">
        <f t="shared" si="180"/>
        <v>1.0692681938063862</v>
      </c>
      <c r="AF1003" s="3">
        <f t="shared" si="187"/>
        <v>1.2448209834770538</v>
      </c>
      <c r="AG1003" s="7">
        <f t="shared" si="181"/>
        <v>0.85897346526059448</v>
      </c>
      <c r="AH1003">
        <f t="shared" si="188"/>
        <v>6.6390401171214405E-5</v>
      </c>
    </row>
    <row r="1004" spans="13:34" x14ac:dyDescent="0.45">
      <c r="M1004">
        <f t="shared" si="182"/>
        <v>992</v>
      </c>
      <c r="N1004" s="2">
        <f t="shared" si="179"/>
        <v>1.0693405333087984</v>
      </c>
      <c r="O1004" s="3">
        <f t="shared" si="183"/>
        <v>1.2450960951064078</v>
      </c>
      <c r="P1004" s="7">
        <f t="shared" si="184"/>
        <v>0.85884176933139522</v>
      </c>
      <c r="Q1004" s="5">
        <f t="shared" si="185"/>
        <v>3.9259588726798183E-4</v>
      </c>
      <c r="AD1004">
        <f t="shared" si="186"/>
        <v>992</v>
      </c>
      <c r="AE1004" s="2">
        <f t="shared" si="180"/>
        <v>1.0693405333087984</v>
      </c>
      <c r="AF1004" s="3">
        <f t="shared" si="187"/>
        <v>1.2450960951064078</v>
      </c>
      <c r="AG1004" s="7">
        <f t="shared" si="181"/>
        <v>0.85884176933139522</v>
      </c>
      <c r="AH1004">
        <f t="shared" si="188"/>
        <v>6.6394892699732212E-5</v>
      </c>
    </row>
    <row r="1005" spans="13:34" x14ac:dyDescent="0.45">
      <c r="M1005">
        <f t="shared" si="182"/>
        <v>993</v>
      </c>
      <c r="N1005" s="2">
        <f t="shared" si="179"/>
        <v>1.069412877705215</v>
      </c>
      <c r="O1005" s="3">
        <f t="shared" si="183"/>
        <v>1.2453712675368012</v>
      </c>
      <c r="P1005" s="7">
        <f t="shared" si="184"/>
        <v>0.85871009359352624</v>
      </c>
      <c r="Q1005" s="5">
        <f t="shared" si="185"/>
        <v>3.9262244766816807E-4</v>
      </c>
      <c r="AD1005">
        <f t="shared" si="186"/>
        <v>993</v>
      </c>
      <c r="AE1005" s="2">
        <f t="shared" si="180"/>
        <v>1.069412877705215</v>
      </c>
      <c r="AF1005" s="3">
        <f t="shared" si="187"/>
        <v>1.2453712675368012</v>
      </c>
      <c r="AG1005" s="7">
        <f t="shared" si="181"/>
        <v>0.85871009359352624</v>
      </c>
      <c r="AH1005">
        <f t="shared" si="188"/>
        <v>6.6399384532116651E-5</v>
      </c>
    </row>
    <row r="1006" spans="13:34" x14ac:dyDescent="0.45">
      <c r="M1006">
        <f t="shared" si="182"/>
        <v>994</v>
      </c>
      <c r="N1006" s="2">
        <f t="shared" si="179"/>
        <v>1.069485226995968</v>
      </c>
      <c r="O1006" s="3">
        <f t="shared" si="183"/>
        <v>1.2456465007816697</v>
      </c>
      <c r="P1006" s="7">
        <f t="shared" si="184"/>
        <v>0.85857843804389389</v>
      </c>
      <c r="Q1006" s="5">
        <f t="shared" si="185"/>
        <v>3.9264900986525278E-4</v>
      </c>
      <c r="AD1006">
        <f t="shared" si="186"/>
        <v>994</v>
      </c>
      <c r="AE1006" s="2">
        <f t="shared" si="180"/>
        <v>1.069485226995968</v>
      </c>
      <c r="AF1006" s="3">
        <f t="shared" si="187"/>
        <v>1.2456465007816697</v>
      </c>
      <c r="AG1006" s="7">
        <f t="shared" si="181"/>
        <v>0.85857843804389389</v>
      </c>
      <c r="AH1006">
        <f t="shared" si="188"/>
        <v>6.6403876668388322E-5</v>
      </c>
    </row>
    <row r="1007" spans="13:34" x14ac:dyDescent="0.45">
      <c r="M1007">
        <f t="shared" si="182"/>
        <v>995</v>
      </c>
      <c r="N1007" s="2">
        <f t="shared" si="179"/>
        <v>1.0695575811813876</v>
      </c>
      <c r="O1007" s="3">
        <f t="shared" si="183"/>
        <v>1.2459217948544548</v>
      </c>
      <c r="P1007" s="7">
        <f t="shared" si="184"/>
        <v>0.85844680267940121</v>
      </c>
      <c r="Q1007" s="5">
        <f t="shared" si="185"/>
        <v>3.926755738593571E-4</v>
      </c>
      <c r="AD1007">
        <f t="shared" si="186"/>
        <v>995</v>
      </c>
      <c r="AE1007" s="2">
        <f t="shared" si="180"/>
        <v>1.0695575811813876</v>
      </c>
      <c r="AF1007" s="3">
        <f t="shared" si="187"/>
        <v>1.2459217948544548</v>
      </c>
      <c r="AG1007" s="7">
        <f t="shared" si="181"/>
        <v>0.85844680267940121</v>
      </c>
      <c r="AH1007">
        <f t="shared" si="188"/>
        <v>6.6408369108567731E-5</v>
      </c>
    </row>
    <row r="1008" spans="13:34" x14ac:dyDescent="0.45">
      <c r="M1008">
        <f t="shared" si="182"/>
        <v>996</v>
      </c>
      <c r="N1008" s="2">
        <f t="shared" si="179"/>
        <v>1.0696299402618052</v>
      </c>
      <c r="O1008" s="3">
        <f t="shared" si="183"/>
        <v>1.2461971497685989</v>
      </c>
      <c r="P1008" s="7">
        <f t="shared" si="184"/>
        <v>0.85831518749695457</v>
      </c>
      <c r="Q1008" s="5">
        <f t="shared" si="185"/>
        <v>3.927021396506028E-4</v>
      </c>
      <c r="AD1008">
        <f t="shared" si="186"/>
        <v>996</v>
      </c>
      <c r="AE1008" s="2">
        <f t="shared" si="180"/>
        <v>1.0696299402618052</v>
      </c>
      <c r="AF1008" s="3">
        <f t="shared" si="187"/>
        <v>1.2461971497685989</v>
      </c>
      <c r="AG1008" s="7">
        <f t="shared" si="181"/>
        <v>0.85831518749695457</v>
      </c>
      <c r="AH1008">
        <f t="shared" si="188"/>
        <v>6.6412861852675463E-5</v>
      </c>
    </row>
    <row r="1009" spans="13:34" x14ac:dyDescent="0.45">
      <c r="M1009">
        <f t="shared" si="182"/>
        <v>997</v>
      </c>
      <c r="N1009" s="2">
        <f t="shared" si="179"/>
        <v>1.0697023042375522</v>
      </c>
      <c r="O1009" s="3">
        <f t="shared" si="183"/>
        <v>1.2464725655375493</v>
      </c>
      <c r="P1009" s="7">
        <f t="shared" si="184"/>
        <v>0.85818359249345877</v>
      </c>
      <c r="Q1009" s="5">
        <f t="shared" si="185"/>
        <v>3.9272870723911152E-4</v>
      </c>
      <c r="AD1009">
        <f t="shared" si="186"/>
        <v>997</v>
      </c>
      <c r="AE1009" s="2">
        <f t="shared" si="180"/>
        <v>1.0697023042375522</v>
      </c>
      <c r="AF1009" s="3">
        <f t="shared" si="187"/>
        <v>1.2464725655375493</v>
      </c>
      <c r="AG1009" s="7">
        <f t="shared" si="181"/>
        <v>0.85818359249345877</v>
      </c>
      <c r="AH1009">
        <f t="shared" si="188"/>
        <v>6.6417354900732091E-5</v>
      </c>
    </row>
    <row r="1010" spans="13:34" x14ac:dyDescent="0.45">
      <c r="M1010">
        <f t="shared" si="182"/>
        <v>998</v>
      </c>
      <c r="N1010" s="2">
        <f t="shared" si="179"/>
        <v>1.0697746731089595</v>
      </c>
      <c r="O1010" s="3">
        <f t="shared" si="183"/>
        <v>1.2467480421747541</v>
      </c>
      <c r="P1010" s="7">
        <f t="shared" si="184"/>
        <v>0.85805201766582073</v>
      </c>
      <c r="Q1010" s="5">
        <f t="shared" si="185"/>
        <v>3.927552766250047E-4</v>
      </c>
      <c r="AD1010">
        <f t="shared" si="186"/>
        <v>998</v>
      </c>
      <c r="AE1010" s="2">
        <f t="shared" si="180"/>
        <v>1.0697746731089595</v>
      </c>
      <c r="AF1010" s="3">
        <f t="shared" si="187"/>
        <v>1.2467480421747541</v>
      </c>
      <c r="AG1010" s="7">
        <f t="shared" si="181"/>
        <v>0.85805201766582073</v>
      </c>
      <c r="AH1010">
        <f t="shared" si="188"/>
        <v>6.6421848252758148E-5</v>
      </c>
    </row>
    <row r="1011" spans="13:34" x14ac:dyDescent="0.45">
      <c r="M1011">
        <f t="shared" si="182"/>
        <v>999</v>
      </c>
      <c r="N1011" s="2">
        <f t="shared" si="179"/>
        <v>1.0698470468763588</v>
      </c>
      <c r="O1011" s="3">
        <f t="shared" si="183"/>
        <v>1.2470235796936664</v>
      </c>
      <c r="P1011" s="7">
        <f t="shared" si="184"/>
        <v>0.85792046301094693</v>
      </c>
      <c r="Q1011" s="5">
        <f t="shared" si="185"/>
        <v>3.9278184780840419E-4</v>
      </c>
      <c r="AD1011">
        <f t="shared" si="186"/>
        <v>999</v>
      </c>
      <c r="AE1011" s="2">
        <f t="shared" si="180"/>
        <v>1.0698470468763588</v>
      </c>
      <c r="AF1011" s="3">
        <f t="shared" si="187"/>
        <v>1.2470235796936664</v>
      </c>
      <c r="AG1011" s="7">
        <f t="shared" si="181"/>
        <v>0.85792046301094693</v>
      </c>
      <c r="AH1011">
        <f t="shared" si="188"/>
        <v>6.6426341908774233E-5</v>
      </c>
    </row>
    <row r="1012" spans="13:34" x14ac:dyDescent="0.45">
      <c r="M1012">
        <f t="shared" si="182"/>
        <v>1000</v>
      </c>
      <c r="N1012" s="2">
        <f t="shared" si="179"/>
        <v>1.0699194255400806</v>
      </c>
      <c r="O1012" s="3">
        <f t="shared" si="183"/>
        <v>1.2472991781077403</v>
      </c>
      <c r="P1012" s="7">
        <f t="shared" si="184"/>
        <v>0.85778892852574473</v>
      </c>
      <c r="Q1012" s="5">
        <f t="shared" si="185"/>
        <v>3.9280842078943132E-4</v>
      </c>
      <c r="AD1012">
        <f t="shared" si="186"/>
        <v>1000</v>
      </c>
      <c r="AE1012" s="2">
        <f t="shared" si="180"/>
        <v>1.0699194255400806</v>
      </c>
      <c r="AF1012" s="3">
        <f t="shared" si="187"/>
        <v>1.2472991781077403</v>
      </c>
      <c r="AG1012" s="7">
        <f t="shared" si="181"/>
        <v>0.85778892852574473</v>
      </c>
      <c r="AH1012">
        <f t="shared" si="188"/>
        <v>6.6430835868800878E-5</v>
      </c>
    </row>
    <row r="1013" spans="13:34" x14ac:dyDescent="0.45">
      <c r="M1013">
        <f t="shared" si="182"/>
        <v>1001</v>
      </c>
      <c r="N1013" s="2">
        <f t="shared" si="179"/>
        <v>1.0699918091004568</v>
      </c>
      <c r="O1013" s="3">
        <f t="shared" si="183"/>
        <v>1.247574837430435</v>
      </c>
      <c r="P1013" s="7">
        <f t="shared" si="184"/>
        <v>0.85765741420712149</v>
      </c>
      <c r="Q1013" s="5">
        <f t="shared" si="185"/>
        <v>3.928349955682079E-4</v>
      </c>
      <c r="AD1013">
        <f t="shared" si="186"/>
        <v>1001</v>
      </c>
      <c r="AE1013" s="2">
        <f t="shared" si="180"/>
        <v>1.0699918091004568</v>
      </c>
      <c r="AF1013" s="3">
        <f t="shared" si="187"/>
        <v>1.247574837430435</v>
      </c>
      <c r="AG1013" s="7">
        <f t="shared" si="181"/>
        <v>0.85765741420712149</v>
      </c>
      <c r="AH1013">
        <f t="shared" si="188"/>
        <v>6.6435330132858683E-5</v>
      </c>
    </row>
    <row r="1014" spans="13:34" x14ac:dyDescent="0.45">
      <c r="M1014">
        <f t="shared" si="182"/>
        <v>1002</v>
      </c>
      <c r="N1014" s="2">
        <f t="shared" si="179"/>
        <v>1.0700641975578187</v>
      </c>
      <c r="O1014" s="3">
        <f t="shared" si="183"/>
        <v>1.2478505576752112</v>
      </c>
      <c r="P1014" s="7">
        <f t="shared" si="184"/>
        <v>0.85752592005198547</v>
      </c>
      <c r="Q1014" s="5">
        <f t="shared" si="185"/>
        <v>3.9286157214485557E-4</v>
      </c>
      <c r="AD1014">
        <f t="shared" si="186"/>
        <v>1002</v>
      </c>
      <c r="AE1014" s="2">
        <f t="shared" si="180"/>
        <v>1.0700641975578187</v>
      </c>
      <c r="AF1014" s="3">
        <f t="shared" si="187"/>
        <v>1.2478505576752112</v>
      </c>
      <c r="AG1014" s="7">
        <f t="shared" si="181"/>
        <v>0.85752592005198547</v>
      </c>
      <c r="AH1014">
        <f t="shared" si="188"/>
        <v>6.643982470096822E-5</v>
      </c>
    </row>
    <row r="1015" spans="13:34" x14ac:dyDescent="0.45">
      <c r="M1015">
        <f t="shared" si="182"/>
        <v>1003</v>
      </c>
      <c r="N1015" s="2">
        <f t="shared" si="179"/>
        <v>1.0701365909124967</v>
      </c>
      <c r="O1015" s="3">
        <f t="shared" si="183"/>
        <v>1.2481263388555335</v>
      </c>
      <c r="P1015" s="7">
        <f t="shared" si="184"/>
        <v>0.85739444605724446</v>
      </c>
      <c r="Q1015" s="5">
        <f t="shared" si="185"/>
        <v>3.9288815051949567E-4</v>
      </c>
      <c r="AD1015">
        <f t="shared" si="186"/>
        <v>1003</v>
      </c>
      <c r="AE1015" s="2">
        <f t="shared" si="180"/>
        <v>1.0701365909124967</v>
      </c>
      <c r="AF1015" s="3">
        <f t="shared" si="187"/>
        <v>1.2481263388555335</v>
      </c>
      <c r="AG1015" s="7">
        <f t="shared" si="181"/>
        <v>0.85739444605724446</v>
      </c>
      <c r="AH1015">
        <f t="shared" si="188"/>
        <v>6.6444319573149996E-5</v>
      </c>
    </row>
    <row r="1016" spans="13:34" x14ac:dyDescent="0.45">
      <c r="M1016">
        <f t="shared" si="182"/>
        <v>1004</v>
      </c>
      <c r="N1016" s="2">
        <f t="shared" si="179"/>
        <v>1.070208989164823</v>
      </c>
      <c r="O1016" s="3">
        <f t="shared" si="183"/>
        <v>1.2484021809848673</v>
      </c>
      <c r="P1016" s="7">
        <f t="shared" si="184"/>
        <v>0.85726299221980906</v>
      </c>
      <c r="Q1016" s="5">
        <f t="shared" si="185"/>
        <v>3.929147306922501E-4</v>
      </c>
      <c r="AD1016">
        <f t="shared" si="186"/>
        <v>1004</v>
      </c>
      <c r="AE1016" s="2">
        <f t="shared" si="180"/>
        <v>1.070208989164823</v>
      </c>
      <c r="AF1016" s="3">
        <f t="shared" si="187"/>
        <v>1.2484021809848673</v>
      </c>
      <c r="AG1016" s="7">
        <f t="shared" si="181"/>
        <v>0.85726299221980906</v>
      </c>
      <c r="AH1016">
        <f t="shared" si="188"/>
        <v>6.644881474942465E-5</v>
      </c>
    </row>
    <row r="1017" spans="13:34" x14ac:dyDescent="0.45">
      <c r="M1017">
        <f t="shared" si="182"/>
        <v>1005</v>
      </c>
      <c r="N1017" s="2">
        <f t="shared" si="179"/>
        <v>1.0702813923151284</v>
      </c>
      <c r="O1017" s="3">
        <f t="shared" si="183"/>
        <v>1.2486780840766849</v>
      </c>
      <c r="P1017" s="7">
        <f t="shared" si="184"/>
        <v>0.85713155853658707</v>
      </c>
      <c r="Q1017" s="5">
        <f t="shared" si="185"/>
        <v>3.9294131266324041E-4</v>
      </c>
      <c r="AD1017">
        <f t="shared" si="186"/>
        <v>1005</v>
      </c>
      <c r="AE1017" s="2">
        <f t="shared" si="180"/>
        <v>1.0702813923151284</v>
      </c>
      <c r="AF1017" s="3">
        <f t="shared" si="187"/>
        <v>1.2486780840766849</v>
      </c>
      <c r="AG1017" s="7">
        <f t="shared" si="181"/>
        <v>0.85713155853658707</v>
      </c>
      <c r="AH1017">
        <f t="shared" si="188"/>
        <v>6.6453310229812714E-5</v>
      </c>
    </row>
    <row r="1018" spans="13:34" x14ac:dyDescent="0.45">
      <c r="M1018">
        <f t="shared" si="182"/>
        <v>1006</v>
      </c>
      <c r="N1018" s="2">
        <f t="shared" si="179"/>
        <v>1.0703538003637447</v>
      </c>
      <c r="O1018" s="3">
        <f t="shared" si="183"/>
        <v>1.2489540481444581</v>
      </c>
      <c r="P1018" s="7">
        <f t="shared" si="184"/>
        <v>0.85700014500448951</v>
      </c>
      <c r="Q1018" s="5">
        <f t="shared" si="185"/>
        <v>3.9296789643258835E-4</v>
      </c>
      <c r="AD1018">
        <f t="shared" si="186"/>
        <v>1006</v>
      </c>
      <c r="AE1018" s="2">
        <f t="shared" si="180"/>
        <v>1.0703538003637447</v>
      </c>
      <c r="AF1018" s="3">
        <f t="shared" si="187"/>
        <v>1.2489540481444581</v>
      </c>
      <c r="AG1018" s="7">
        <f t="shared" si="181"/>
        <v>0.85700014500448951</v>
      </c>
      <c r="AH1018">
        <f t="shared" si="188"/>
        <v>6.6457806014334788E-5</v>
      </c>
    </row>
    <row r="1019" spans="13:34" x14ac:dyDescent="0.45">
      <c r="M1019">
        <f t="shared" si="182"/>
        <v>1007</v>
      </c>
      <c r="N1019" s="2">
        <f t="shared" si="179"/>
        <v>1.0704262133110034</v>
      </c>
      <c r="O1019" s="3">
        <f t="shared" si="183"/>
        <v>1.2492300732016623</v>
      </c>
      <c r="P1019" s="7">
        <f t="shared" si="184"/>
        <v>0.8568687516204273</v>
      </c>
      <c r="Q1019" s="5">
        <f t="shared" si="185"/>
        <v>3.9299448200041557E-4</v>
      </c>
      <c r="AD1019">
        <f t="shared" si="186"/>
        <v>1007</v>
      </c>
      <c r="AE1019" s="2">
        <f t="shared" si="180"/>
        <v>1.0704262133110034</v>
      </c>
      <c r="AF1019" s="3">
        <f t="shared" si="187"/>
        <v>1.2492300732016623</v>
      </c>
      <c r="AG1019" s="7">
        <f t="shared" si="181"/>
        <v>0.8568687516204273</v>
      </c>
      <c r="AH1019">
        <f t="shared" si="188"/>
        <v>6.6462302103011459E-5</v>
      </c>
    </row>
    <row r="1020" spans="13:34" x14ac:dyDescent="0.45">
      <c r="M1020">
        <f t="shared" si="182"/>
        <v>1008</v>
      </c>
      <c r="N1020" s="2">
        <f t="shared" si="179"/>
        <v>1.0704986311572349</v>
      </c>
      <c r="O1020" s="3">
        <f t="shared" si="183"/>
        <v>1.2495061592617773</v>
      </c>
      <c r="P1020" s="7">
        <f t="shared" si="184"/>
        <v>0.85673737838131014</v>
      </c>
      <c r="Q1020" s="5">
        <f t="shared" si="185"/>
        <v>3.9302106936684345E-4</v>
      </c>
      <c r="AD1020">
        <f t="shared" si="186"/>
        <v>1008</v>
      </c>
      <c r="AE1020" s="2">
        <f t="shared" si="180"/>
        <v>1.0704986311572349</v>
      </c>
      <c r="AF1020" s="3">
        <f t="shared" si="187"/>
        <v>1.2495061592617773</v>
      </c>
      <c r="AG1020" s="7">
        <f t="shared" si="181"/>
        <v>0.85673737838131014</v>
      </c>
      <c r="AH1020">
        <f t="shared" si="188"/>
        <v>6.6466798495863231E-5</v>
      </c>
    </row>
    <row r="1021" spans="13:34" x14ac:dyDescent="0.45">
      <c r="M1021">
        <f t="shared" si="182"/>
        <v>1009</v>
      </c>
      <c r="N1021" s="2">
        <f t="shared" si="179"/>
        <v>1.0705710539027722</v>
      </c>
      <c r="O1021" s="3">
        <f t="shared" si="183"/>
        <v>1.2497823063382849</v>
      </c>
      <c r="P1021" s="7">
        <f t="shared" si="184"/>
        <v>0.85660602528405083</v>
      </c>
      <c r="Q1021" s="5">
        <f t="shared" si="185"/>
        <v>3.9304765853199428E-4</v>
      </c>
      <c r="AD1021">
        <f t="shared" si="186"/>
        <v>1009</v>
      </c>
      <c r="AE1021" s="2">
        <f t="shared" si="180"/>
        <v>1.0705710539027722</v>
      </c>
      <c r="AF1021" s="3">
        <f t="shared" si="187"/>
        <v>1.2497823063382849</v>
      </c>
      <c r="AG1021" s="7">
        <f t="shared" si="181"/>
        <v>0.85660602528405083</v>
      </c>
      <c r="AH1021">
        <f t="shared" si="188"/>
        <v>6.6471295192910786E-5</v>
      </c>
    </row>
    <row r="1022" spans="13:34" x14ac:dyDescent="0.45">
      <c r="M1022">
        <f t="shared" si="182"/>
        <v>1010</v>
      </c>
      <c r="N1022" s="2">
        <f t="shared" si="179"/>
        <v>1.0706434815479455</v>
      </c>
      <c r="O1022" s="3">
        <f t="shared" si="183"/>
        <v>1.2500585144446705</v>
      </c>
      <c r="P1022" s="7">
        <f t="shared" si="184"/>
        <v>0.85647469232555984</v>
      </c>
      <c r="Q1022" s="5">
        <f t="shared" si="185"/>
        <v>3.9307424949598923E-4</v>
      </c>
      <c r="AD1022">
        <f t="shared" si="186"/>
        <v>1010</v>
      </c>
      <c r="AE1022" s="2">
        <f t="shared" si="180"/>
        <v>1.0706434815479455</v>
      </c>
      <c r="AF1022" s="3">
        <f t="shared" si="187"/>
        <v>1.2500585144446705</v>
      </c>
      <c r="AG1022" s="7">
        <f t="shared" si="181"/>
        <v>0.85647469232555984</v>
      </c>
      <c r="AH1022">
        <f t="shared" si="188"/>
        <v>6.6475792194174642E-5</v>
      </c>
    </row>
    <row r="1023" spans="13:34" x14ac:dyDescent="0.45">
      <c r="M1023">
        <f t="shared" si="182"/>
        <v>1011</v>
      </c>
      <c r="N1023" s="2">
        <f t="shared" si="179"/>
        <v>1.0707159140930866</v>
      </c>
      <c r="O1023" s="3">
        <f t="shared" si="183"/>
        <v>1.2503347835944212</v>
      </c>
      <c r="P1023" s="7">
        <f t="shared" si="184"/>
        <v>0.8563433795027503</v>
      </c>
      <c r="Q1023" s="5">
        <f t="shared" si="185"/>
        <v>3.9310084225895015E-4</v>
      </c>
      <c r="AD1023">
        <f t="shared" si="186"/>
        <v>1011</v>
      </c>
      <c r="AE1023" s="2">
        <f t="shared" si="180"/>
        <v>1.0707159140930866</v>
      </c>
      <c r="AF1023" s="3">
        <f t="shared" si="187"/>
        <v>1.2503347835944212</v>
      </c>
      <c r="AG1023" s="7">
        <f t="shared" si="181"/>
        <v>0.8563433795027503</v>
      </c>
      <c r="AH1023">
        <f t="shared" si="188"/>
        <v>6.6480289499675386E-5</v>
      </c>
    </row>
    <row r="1024" spans="13:34" x14ac:dyDescent="0.45">
      <c r="M1024">
        <f t="shared" si="182"/>
        <v>1012</v>
      </c>
      <c r="N1024" s="2">
        <f t="shared" si="179"/>
        <v>1.0707883515385275</v>
      </c>
      <c r="O1024" s="3">
        <f t="shared" si="183"/>
        <v>1.2506111138010285</v>
      </c>
      <c r="P1024" s="7">
        <f t="shared" si="184"/>
        <v>0.85621208681253513</v>
      </c>
      <c r="Q1024" s="5">
        <f t="shared" si="185"/>
        <v>3.9312743682099881E-4</v>
      </c>
      <c r="AD1024">
        <f t="shared" si="186"/>
        <v>1012</v>
      </c>
      <c r="AE1024" s="2">
        <f t="shared" si="180"/>
        <v>1.0707883515385275</v>
      </c>
      <c r="AF1024" s="3">
        <f t="shared" si="187"/>
        <v>1.2506111138010285</v>
      </c>
      <c r="AG1024" s="7">
        <f t="shared" si="181"/>
        <v>0.85621208681253513</v>
      </c>
      <c r="AH1024">
        <f t="shared" si="188"/>
        <v>6.6484787109433616E-5</v>
      </c>
    </row>
    <row r="1025" spans="13:34" x14ac:dyDescent="0.45">
      <c r="M1025">
        <f t="shared" si="182"/>
        <v>1013</v>
      </c>
      <c r="N1025" s="2">
        <f t="shared" si="179"/>
        <v>1.0708607938845989</v>
      </c>
      <c r="O1025" s="3">
        <f t="shared" si="183"/>
        <v>1.2508875050779857</v>
      </c>
      <c r="P1025" s="7">
        <f t="shared" si="184"/>
        <v>0.85608081425182736</v>
      </c>
      <c r="Q1025" s="5">
        <f t="shared" si="185"/>
        <v>3.931540331822568E-4</v>
      </c>
      <c r="AD1025">
        <f t="shared" si="186"/>
        <v>1013</v>
      </c>
      <c r="AE1025" s="2">
        <f t="shared" si="180"/>
        <v>1.0708607938845989</v>
      </c>
      <c r="AF1025" s="3">
        <f t="shared" si="187"/>
        <v>1.2508875050779857</v>
      </c>
      <c r="AG1025" s="7">
        <f t="shared" si="181"/>
        <v>0.85608081425182736</v>
      </c>
      <c r="AH1025">
        <f t="shared" si="188"/>
        <v>6.6489285023469893E-5</v>
      </c>
    </row>
    <row r="1026" spans="13:34" x14ac:dyDescent="0.45">
      <c r="M1026">
        <f t="shared" si="182"/>
        <v>1014</v>
      </c>
      <c r="N1026" s="2">
        <f t="shared" si="179"/>
        <v>1.0709332411316328</v>
      </c>
      <c r="O1026" s="3">
        <f t="shared" si="183"/>
        <v>1.2511639574387896</v>
      </c>
      <c r="P1026" s="7">
        <f t="shared" si="184"/>
        <v>0.85594956181754123</v>
      </c>
      <c r="Q1026" s="5">
        <f t="shared" si="185"/>
        <v>3.9318063134284592E-4</v>
      </c>
      <c r="AD1026">
        <f t="shared" si="186"/>
        <v>1014</v>
      </c>
      <c r="AE1026" s="2">
        <f t="shared" si="180"/>
        <v>1.0709332411316328</v>
      </c>
      <c r="AF1026" s="3">
        <f t="shared" si="187"/>
        <v>1.2511639574387896</v>
      </c>
      <c r="AG1026" s="7">
        <f t="shared" si="181"/>
        <v>0.85594956181754123</v>
      </c>
      <c r="AH1026">
        <f t="shared" si="188"/>
        <v>6.6493783241804817E-5</v>
      </c>
    </row>
    <row r="1027" spans="13:34" x14ac:dyDescent="0.45">
      <c r="M1027">
        <f t="shared" si="182"/>
        <v>1015</v>
      </c>
      <c r="N1027" s="2">
        <f t="shared" si="179"/>
        <v>1.071005693279961</v>
      </c>
      <c r="O1027" s="3">
        <f t="shared" si="183"/>
        <v>1.2514404708969411</v>
      </c>
      <c r="P1027" s="7">
        <f t="shared" si="184"/>
        <v>0.85581832950659043</v>
      </c>
      <c r="Q1027" s="5">
        <f t="shared" si="185"/>
        <v>3.9320723130288799E-4</v>
      </c>
      <c r="AD1027">
        <f t="shared" si="186"/>
        <v>1015</v>
      </c>
      <c r="AE1027" s="2">
        <f t="shared" si="180"/>
        <v>1.071005693279961</v>
      </c>
      <c r="AF1027" s="3">
        <f t="shared" si="187"/>
        <v>1.2514404708969411</v>
      </c>
      <c r="AG1027" s="7">
        <f t="shared" si="181"/>
        <v>0.85581832950659043</v>
      </c>
      <c r="AH1027">
        <f t="shared" si="188"/>
        <v>6.6498281764458986E-5</v>
      </c>
    </row>
    <row r="1028" spans="13:34" x14ac:dyDescent="0.45">
      <c r="M1028">
        <f t="shared" si="182"/>
        <v>1016</v>
      </c>
      <c r="N1028" s="2">
        <f t="shared" si="179"/>
        <v>1.071078150329914</v>
      </c>
      <c r="O1028" s="3">
        <f t="shared" si="183"/>
        <v>1.2517170454659414</v>
      </c>
      <c r="P1028" s="7">
        <f t="shared" si="184"/>
        <v>0.85568711731588987</v>
      </c>
      <c r="Q1028" s="5">
        <f t="shared" si="185"/>
        <v>3.9323383306250439E-4</v>
      </c>
      <c r="AD1028">
        <f t="shared" si="186"/>
        <v>1016</v>
      </c>
      <c r="AE1028" s="2">
        <f t="shared" si="180"/>
        <v>1.071078150329914</v>
      </c>
      <c r="AF1028" s="3">
        <f t="shared" si="187"/>
        <v>1.2517170454659414</v>
      </c>
      <c r="AG1028" s="7">
        <f t="shared" si="181"/>
        <v>0.85568711731588987</v>
      </c>
      <c r="AH1028">
        <f t="shared" si="188"/>
        <v>6.6502780591452948E-5</v>
      </c>
    </row>
    <row r="1029" spans="13:34" x14ac:dyDescent="0.45">
      <c r="M1029">
        <f t="shared" si="182"/>
        <v>1017</v>
      </c>
      <c r="N1029" s="2">
        <f t="shared" si="179"/>
        <v>1.0711506122818251</v>
      </c>
      <c r="O1029" s="3">
        <f t="shared" si="183"/>
        <v>1.251993681159298</v>
      </c>
      <c r="P1029" s="7">
        <f t="shared" si="184"/>
        <v>0.85555592524235491</v>
      </c>
      <c r="Q1029" s="5">
        <f t="shared" si="185"/>
        <v>3.9326043662181741E-4</v>
      </c>
      <c r="AD1029">
        <f t="shared" si="186"/>
        <v>1017</v>
      </c>
      <c r="AE1029" s="2">
        <f t="shared" si="180"/>
        <v>1.0711506122818251</v>
      </c>
      <c r="AF1029" s="3">
        <f t="shared" si="187"/>
        <v>1.251993681159298</v>
      </c>
      <c r="AG1029" s="7">
        <f t="shared" si="181"/>
        <v>0.85555592524235491</v>
      </c>
      <c r="AH1029">
        <f t="shared" si="188"/>
        <v>6.6507279722807341E-5</v>
      </c>
    </row>
    <row r="1030" spans="13:34" x14ac:dyDescent="0.45">
      <c r="M1030">
        <f t="shared" si="182"/>
        <v>1018</v>
      </c>
      <c r="N1030" s="2">
        <f t="shared" si="179"/>
        <v>1.0712230791360251</v>
      </c>
      <c r="O1030" s="3">
        <f t="shared" si="183"/>
        <v>1.2522703779905187</v>
      </c>
      <c r="P1030" s="7">
        <f t="shared" si="184"/>
        <v>0.85542475328290135</v>
      </c>
      <c r="Q1030" s="5">
        <f t="shared" si="185"/>
        <v>3.9328704198094853E-4</v>
      </c>
      <c r="AD1030">
        <f t="shared" si="186"/>
        <v>1018</v>
      </c>
      <c r="AE1030" s="2">
        <f t="shared" si="180"/>
        <v>1.0712230791360251</v>
      </c>
      <c r="AF1030" s="3">
        <f t="shared" si="187"/>
        <v>1.2522703779905187</v>
      </c>
      <c r="AG1030" s="7">
        <f t="shared" si="181"/>
        <v>0.85542475328290135</v>
      </c>
      <c r="AH1030">
        <f t="shared" si="188"/>
        <v>6.6511779158542767E-5</v>
      </c>
    </row>
    <row r="1031" spans="13:34" x14ac:dyDescent="0.45">
      <c r="M1031">
        <f t="shared" si="182"/>
        <v>1019</v>
      </c>
      <c r="N1031" s="2">
        <f t="shared" si="179"/>
        <v>1.0712955508928452</v>
      </c>
      <c r="O1031" s="3">
        <f t="shared" si="183"/>
        <v>1.2525471359731155</v>
      </c>
      <c r="P1031" s="7">
        <f t="shared" si="184"/>
        <v>0.85529360143444477</v>
      </c>
      <c r="Q1031" s="5">
        <f t="shared" si="185"/>
        <v>3.9331364914001941E-4</v>
      </c>
      <c r="AD1031">
        <f t="shared" si="186"/>
        <v>1019</v>
      </c>
      <c r="AE1031" s="2">
        <f t="shared" si="180"/>
        <v>1.0712955508928452</v>
      </c>
      <c r="AF1031" s="3">
        <f t="shared" si="187"/>
        <v>1.2525471359731155</v>
      </c>
      <c r="AG1031" s="7">
        <f t="shared" si="181"/>
        <v>0.85529360143444477</v>
      </c>
      <c r="AH1031">
        <f t="shared" si="188"/>
        <v>6.6516278898679743E-5</v>
      </c>
    </row>
    <row r="1032" spans="13:34" x14ac:dyDescent="0.45">
      <c r="M1032">
        <f t="shared" si="182"/>
        <v>1020</v>
      </c>
      <c r="N1032" s="2">
        <f t="shared" si="179"/>
        <v>1.0713680275526176</v>
      </c>
      <c r="O1032" s="3">
        <f t="shared" si="183"/>
        <v>1.2528239551206029</v>
      </c>
      <c r="P1032" s="7">
        <f t="shared" si="184"/>
        <v>0.85516246969390253</v>
      </c>
      <c r="Q1032" s="5">
        <f t="shared" si="185"/>
        <v>3.9334025809915191E-4</v>
      </c>
      <c r="AD1032">
        <f t="shared" si="186"/>
        <v>1020</v>
      </c>
      <c r="AE1032" s="2">
        <f t="shared" si="180"/>
        <v>1.0713680275526176</v>
      </c>
      <c r="AF1032" s="3">
        <f t="shared" si="187"/>
        <v>1.2528239551206029</v>
      </c>
      <c r="AG1032" s="7">
        <f t="shared" si="181"/>
        <v>0.85516246969390253</v>
      </c>
      <c r="AH1032">
        <f t="shared" si="188"/>
        <v>6.6520778943238924E-5</v>
      </c>
    </row>
    <row r="1033" spans="13:34" x14ac:dyDescent="0.45">
      <c r="M1033">
        <f t="shared" si="182"/>
        <v>1021</v>
      </c>
      <c r="N1033" s="2">
        <f t="shared" si="179"/>
        <v>1.0714405091156738</v>
      </c>
      <c r="O1033" s="3">
        <f t="shared" si="183"/>
        <v>1.253100835446499</v>
      </c>
      <c r="P1033" s="7">
        <f t="shared" si="184"/>
        <v>0.85503135805819108</v>
      </c>
      <c r="Q1033" s="5">
        <f t="shared" si="185"/>
        <v>3.9336686885846779E-4</v>
      </c>
      <c r="AD1033">
        <f t="shared" si="186"/>
        <v>1021</v>
      </c>
      <c r="AE1033" s="2">
        <f t="shared" si="180"/>
        <v>1.0714405091156738</v>
      </c>
      <c r="AF1033" s="3">
        <f t="shared" si="187"/>
        <v>1.253100835446499</v>
      </c>
      <c r="AG1033" s="7">
        <f t="shared" si="181"/>
        <v>0.85503135805819108</v>
      </c>
      <c r="AH1033">
        <f t="shared" si="188"/>
        <v>6.6525279292240869E-5</v>
      </c>
    </row>
    <row r="1034" spans="13:34" x14ac:dyDescent="0.45">
      <c r="M1034">
        <f t="shared" si="182"/>
        <v>1022</v>
      </c>
      <c r="N1034" s="2">
        <f t="shared" si="179"/>
        <v>1.0715129955823455</v>
      </c>
      <c r="O1034" s="3">
        <f t="shared" si="183"/>
        <v>1.2533777769643242</v>
      </c>
      <c r="P1034" s="7">
        <f t="shared" si="184"/>
        <v>0.85490026652422824</v>
      </c>
      <c r="Q1034" s="5">
        <f t="shared" si="185"/>
        <v>3.9339348141808884E-4</v>
      </c>
      <c r="AD1034">
        <f t="shared" si="186"/>
        <v>1022</v>
      </c>
      <c r="AE1034" s="2">
        <f t="shared" si="180"/>
        <v>1.0715129955823455</v>
      </c>
      <c r="AF1034" s="3">
        <f t="shared" si="187"/>
        <v>1.2533777769643242</v>
      </c>
      <c r="AG1034" s="7">
        <f t="shared" si="181"/>
        <v>0.85490026652422824</v>
      </c>
      <c r="AH1034">
        <f t="shared" si="188"/>
        <v>6.6529779945706204E-5</v>
      </c>
    </row>
    <row r="1035" spans="13:34" x14ac:dyDescent="0.45">
      <c r="M1035">
        <f t="shared" si="182"/>
        <v>1023</v>
      </c>
      <c r="N1035" s="2">
        <f t="shared" si="179"/>
        <v>1.0715854869529648</v>
      </c>
      <c r="O1035" s="3">
        <f t="shared" si="183"/>
        <v>1.2536547796876023</v>
      </c>
      <c r="P1035" s="7">
        <f t="shared" si="184"/>
        <v>0.85476919508893257</v>
      </c>
      <c r="Q1035" s="5">
        <f t="shared" si="185"/>
        <v>3.9342009577813706E-4</v>
      </c>
      <c r="AD1035">
        <f t="shared" si="186"/>
        <v>1023</v>
      </c>
      <c r="AE1035" s="2">
        <f t="shared" si="180"/>
        <v>1.0715854869529648</v>
      </c>
      <c r="AF1035" s="3">
        <f t="shared" si="187"/>
        <v>1.2536547796876023</v>
      </c>
      <c r="AG1035" s="7">
        <f t="shared" si="181"/>
        <v>0.85476919508893257</v>
      </c>
      <c r="AH1035">
        <f t="shared" si="188"/>
        <v>6.6534280903655517E-5</v>
      </c>
    </row>
    <row r="1036" spans="13:34" x14ac:dyDescent="0.45">
      <c r="M1036">
        <f t="shared" si="182"/>
        <v>1024</v>
      </c>
      <c r="N1036" s="2">
        <f t="shared" si="179"/>
        <v>1.071657983227863</v>
      </c>
      <c r="O1036" s="3">
        <f t="shared" si="183"/>
        <v>1.2539318436298603</v>
      </c>
      <c r="P1036" s="7">
        <f t="shared" si="184"/>
        <v>0.85463814374922153</v>
      </c>
      <c r="Q1036" s="5">
        <f t="shared" si="185"/>
        <v>3.9344671193873386E-4</v>
      </c>
      <c r="AD1036">
        <f t="shared" si="186"/>
        <v>1024</v>
      </c>
      <c r="AE1036" s="2">
        <f t="shared" si="180"/>
        <v>1.071657983227863</v>
      </c>
      <c r="AF1036" s="3">
        <f t="shared" si="187"/>
        <v>1.2539318436298603</v>
      </c>
      <c r="AG1036" s="7">
        <f t="shared" si="181"/>
        <v>0.85463814374922153</v>
      </c>
      <c r="AH1036">
        <f t="shared" si="188"/>
        <v>6.6538782166109407E-5</v>
      </c>
    </row>
    <row r="1037" spans="13:34" x14ac:dyDescent="0.45">
      <c r="M1037">
        <f t="shared" si="182"/>
        <v>1025</v>
      </c>
      <c r="N1037" s="2">
        <f t="shared" si="179"/>
        <v>1.0717304844073723</v>
      </c>
      <c r="O1037" s="3">
        <f t="shared" si="183"/>
        <v>1.2542089688046278</v>
      </c>
      <c r="P1037" s="7">
        <f t="shared" si="184"/>
        <v>0.85450711250201494</v>
      </c>
      <c r="Q1037" s="5">
        <f t="shared" si="185"/>
        <v>3.9347332990000145E-4</v>
      </c>
      <c r="AD1037">
        <f t="shared" si="186"/>
        <v>1025</v>
      </c>
      <c r="AE1037" s="2">
        <f t="shared" si="180"/>
        <v>1.0717304844073723</v>
      </c>
      <c r="AF1037" s="3">
        <f t="shared" si="187"/>
        <v>1.2542089688046278</v>
      </c>
      <c r="AG1037" s="7">
        <f t="shared" si="181"/>
        <v>0.85450711250201494</v>
      </c>
      <c r="AH1037">
        <f t="shared" si="188"/>
        <v>6.6543283733088473E-5</v>
      </c>
    </row>
    <row r="1038" spans="13:34" x14ac:dyDescent="0.45">
      <c r="M1038">
        <f t="shared" si="182"/>
        <v>1026</v>
      </c>
      <c r="N1038" s="2">
        <f t="shared" ref="N1038:N1101" si="189">$N$13*(1+$N$5)^M1037</f>
        <v>1.0718029904918243</v>
      </c>
      <c r="O1038" s="3">
        <f t="shared" si="183"/>
        <v>1.2544861552254374</v>
      </c>
      <c r="P1038" s="7">
        <f t="shared" si="184"/>
        <v>0.85437610134423203</v>
      </c>
      <c r="Q1038" s="5">
        <f t="shared" si="185"/>
        <v>3.934999496620614E-4</v>
      </c>
      <c r="AD1038">
        <f t="shared" si="186"/>
        <v>1026</v>
      </c>
      <c r="AE1038" s="2">
        <f t="shared" ref="AE1038:AE1101" si="190">$N$13*(1+$N$5)^AD1037</f>
        <v>1.0718029904918243</v>
      </c>
      <c r="AF1038" s="3">
        <f t="shared" si="187"/>
        <v>1.2544861552254374</v>
      </c>
      <c r="AG1038" s="7">
        <f t="shared" ref="AG1038:AG1101" si="191">AE1038/AF1038</f>
        <v>0.85437610134423203</v>
      </c>
      <c r="AH1038">
        <f t="shared" si="188"/>
        <v>6.6547785604613316E-5</v>
      </c>
    </row>
    <row r="1039" spans="13:34" x14ac:dyDescent="0.45">
      <c r="M1039">
        <f t="shared" ref="M1039:M1102" si="192">M1038+1</f>
        <v>1027</v>
      </c>
      <c r="N1039" s="2">
        <f t="shared" si="189"/>
        <v>1.0718755014815509</v>
      </c>
      <c r="O1039" s="3">
        <f t="shared" ref="O1039:O1102" si="193">(1+$N$6)^M1039</f>
        <v>1.2547634029058248</v>
      </c>
      <c r="P1039" s="7">
        <f t="shared" ref="P1039:P1102" si="194">N1039/O1039</f>
        <v>0.85424511027279271</v>
      </c>
      <c r="Q1039" s="5">
        <f t="shared" ref="Q1039:Q1102" si="195">$Q$13*N1039</f>
        <v>3.9352657122503564E-4</v>
      </c>
      <c r="AD1039">
        <f t="shared" ref="AD1039:AD1102" si="196">AD1038+1</f>
        <v>1027</v>
      </c>
      <c r="AE1039" s="2">
        <f t="shared" si="190"/>
        <v>1.0718755014815509</v>
      </c>
      <c r="AF1039" s="3">
        <f t="shared" ref="AF1039:AF1102" si="197">(1+$N$6)^AD1039</f>
        <v>1.2547634029058248</v>
      </c>
      <c r="AG1039" s="7">
        <f t="shared" si="191"/>
        <v>0.85424511027279271</v>
      </c>
      <c r="AH1039">
        <f t="shared" ref="AH1039:AH1102" si="198">$AH$13*AE1039</f>
        <v>6.6552287780704549E-5</v>
      </c>
    </row>
    <row r="1040" spans="13:34" x14ac:dyDescent="0.45">
      <c r="M1040">
        <f t="shared" si="192"/>
        <v>1028</v>
      </c>
      <c r="N1040" s="2">
        <f t="shared" si="189"/>
        <v>1.0719480173768838</v>
      </c>
      <c r="O1040" s="3">
        <f t="shared" si="193"/>
        <v>1.2550407118593283</v>
      </c>
      <c r="P1040" s="7">
        <f t="shared" si="194"/>
        <v>0.85411413928461755</v>
      </c>
      <c r="Q1040" s="5">
        <f t="shared" si="195"/>
        <v>3.9355319458904599E-4</v>
      </c>
      <c r="AD1040">
        <f t="shared" si="196"/>
        <v>1028</v>
      </c>
      <c r="AE1040" s="2">
        <f t="shared" si="190"/>
        <v>1.0719480173768838</v>
      </c>
      <c r="AF1040" s="3">
        <f t="shared" si="197"/>
        <v>1.2550407118593283</v>
      </c>
      <c r="AG1040" s="7">
        <f t="shared" si="191"/>
        <v>0.85411413928461755</v>
      </c>
      <c r="AH1040">
        <f t="shared" si="198"/>
        <v>6.6556790261382772E-5</v>
      </c>
    </row>
    <row r="1041" spans="13:34" x14ac:dyDescent="0.45">
      <c r="M1041">
        <f t="shared" si="192"/>
        <v>1029</v>
      </c>
      <c r="N1041" s="2">
        <f t="shared" si="189"/>
        <v>1.0720205381781551</v>
      </c>
      <c r="O1041" s="3">
        <f t="shared" si="193"/>
        <v>1.2553180820994905</v>
      </c>
      <c r="P1041" s="7">
        <f t="shared" si="194"/>
        <v>0.8539831883766269</v>
      </c>
      <c r="Q1041" s="5">
        <f t="shared" si="195"/>
        <v>3.9357981975421424E-4</v>
      </c>
      <c r="AD1041">
        <f t="shared" si="196"/>
        <v>1029</v>
      </c>
      <c r="AE1041" s="2">
        <f t="shared" si="190"/>
        <v>1.0720205381781551</v>
      </c>
      <c r="AF1041" s="3">
        <f t="shared" si="197"/>
        <v>1.2553180820994905</v>
      </c>
      <c r="AG1041" s="7">
        <f t="shared" si="191"/>
        <v>0.8539831883766269</v>
      </c>
      <c r="AH1041">
        <f t="shared" si="198"/>
        <v>6.6561293046668585E-5</v>
      </c>
    </row>
    <row r="1042" spans="13:34" x14ac:dyDescent="0.45">
      <c r="M1042">
        <f t="shared" si="192"/>
        <v>1030</v>
      </c>
      <c r="N1042" s="2">
        <f t="shared" si="189"/>
        <v>1.0720930638856965</v>
      </c>
      <c r="O1042" s="3">
        <f t="shared" si="193"/>
        <v>1.2555955136398551</v>
      </c>
      <c r="P1042" s="7">
        <f t="shared" si="194"/>
        <v>0.85385225754574257</v>
      </c>
      <c r="Q1042" s="5">
        <f t="shared" si="195"/>
        <v>3.9360644672066226E-4</v>
      </c>
      <c r="AD1042">
        <f t="shared" si="196"/>
        <v>1030</v>
      </c>
      <c r="AE1042" s="2">
        <f t="shared" si="190"/>
        <v>1.0720930638856965</v>
      </c>
      <c r="AF1042" s="3">
        <f t="shared" si="197"/>
        <v>1.2555955136398551</v>
      </c>
      <c r="AG1042" s="7">
        <f t="shared" si="191"/>
        <v>0.85385225754574257</v>
      </c>
      <c r="AH1042">
        <f t="shared" si="198"/>
        <v>6.6565796136582587E-5</v>
      </c>
    </row>
    <row r="1043" spans="13:34" x14ac:dyDescent="0.45">
      <c r="M1043">
        <f t="shared" si="192"/>
        <v>1031</v>
      </c>
      <c r="N1043" s="2">
        <f t="shared" si="189"/>
        <v>1.0721655944998401</v>
      </c>
      <c r="O1043" s="3">
        <f t="shared" si="193"/>
        <v>1.25587300649397</v>
      </c>
      <c r="P1043" s="7">
        <f t="shared" si="194"/>
        <v>0.85372134678888645</v>
      </c>
      <c r="Q1043" s="5">
        <f t="shared" si="195"/>
        <v>3.9363307548851204E-4</v>
      </c>
      <c r="AD1043">
        <f t="shared" si="196"/>
        <v>1031</v>
      </c>
      <c r="AE1043" s="2">
        <f t="shared" si="190"/>
        <v>1.0721655944998401</v>
      </c>
      <c r="AF1043" s="3">
        <f t="shared" si="197"/>
        <v>1.25587300649397</v>
      </c>
      <c r="AG1043" s="7">
        <f t="shared" si="191"/>
        <v>0.85372134678888645</v>
      </c>
      <c r="AH1043">
        <f t="shared" si="198"/>
        <v>6.6570299531145405E-5</v>
      </c>
    </row>
    <row r="1044" spans="13:34" x14ac:dyDescent="0.45">
      <c r="M1044">
        <f t="shared" si="192"/>
        <v>1032</v>
      </c>
      <c r="N1044" s="2">
        <f t="shared" si="189"/>
        <v>1.0722381300209176</v>
      </c>
      <c r="O1044" s="3">
        <f t="shared" si="193"/>
        <v>1.256150560675386</v>
      </c>
      <c r="P1044" s="7">
        <f t="shared" si="194"/>
        <v>0.85359045610298068</v>
      </c>
      <c r="Q1044" s="5">
        <f t="shared" si="195"/>
        <v>3.9365970605788526E-4</v>
      </c>
      <c r="AD1044">
        <f t="shared" si="196"/>
        <v>1032</v>
      </c>
      <c r="AE1044" s="2">
        <f t="shared" si="190"/>
        <v>1.0722381300209176</v>
      </c>
      <c r="AF1044" s="3">
        <f t="shared" si="197"/>
        <v>1.256150560675386</v>
      </c>
      <c r="AG1044" s="7">
        <f t="shared" si="191"/>
        <v>0.85359045610298068</v>
      </c>
      <c r="AH1044">
        <f t="shared" si="198"/>
        <v>6.657480323037764E-5</v>
      </c>
    </row>
    <row r="1045" spans="13:34" x14ac:dyDescent="0.45">
      <c r="M1045">
        <f t="shared" si="192"/>
        <v>1033</v>
      </c>
      <c r="N1045" s="2">
        <f t="shared" si="189"/>
        <v>1.0723106704492613</v>
      </c>
      <c r="O1045" s="3">
        <f t="shared" si="193"/>
        <v>1.256428176197657</v>
      </c>
      <c r="P1045" s="7">
        <f t="shared" si="194"/>
        <v>0.85345958548494782</v>
      </c>
      <c r="Q1045" s="5">
        <f t="shared" si="195"/>
        <v>3.936863384289039E-4</v>
      </c>
      <c r="AD1045">
        <f t="shared" si="196"/>
        <v>1033</v>
      </c>
      <c r="AE1045" s="2">
        <f t="shared" si="190"/>
        <v>1.0723106704492613</v>
      </c>
      <c r="AF1045" s="3">
        <f t="shared" si="197"/>
        <v>1.256428176197657</v>
      </c>
      <c r="AG1045" s="7">
        <f t="shared" si="191"/>
        <v>0.85345958548494782</v>
      </c>
      <c r="AH1045">
        <f t="shared" si="198"/>
        <v>6.6579307234299919E-5</v>
      </c>
    </row>
    <row r="1046" spans="13:34" x14ac:dyDescent="0.45">
      <c r="M1046">
        <f t="shared" si="192"/>
        <v>1034</v>
      </c>
      <c r="N1046" s="2">
        <f t="shared" si="189"/>
        <v>1.0723832157852031</v>
      </c>
      <c r="O1046" s="3">
        <f t="shared" si="193"/>
        <v>1.2567058530743394</v>
      </c>
      <c r="P1046" s="7">
        <f t="shared" si="194"/>
        <v>0.85332873493171135</v>
      </c>
      <c r="Q1046" s="5">
        <f t="shared" si="195"/>
        <v>3.9371297260168994E-4</v>
      </c>
      <c r="AD1046">
        <f t="shared" si="196"/>
        <v>1034</v>
      </c>
      <c r="AE1046" s="2">
        <f t="shared" si="190"/>
        <v>1.0723832157852031</v>
      </c>
      <c r="AF1046" s="3">
        <f t="shared" si="197"/>
        <v>1.2567058530743394</v>
      </c>
      <c r="AG1046" s="7">
        <f t="shared" si="191"/>
        <v>0.85332873493171135</v>
      </c>
      <c r="AH1046">
        <f t="shared" si="198"/>
        <v>6.6583811542932853E-5</v>
      </c>
    </row>
    <row r="1047" spans="13:34" x14ac:dyDescent="0.45">
      <c r="M1047">
        <f t="shared" si="192"/>
        <v>1035</v>
      </c>
      <c r="N1047" s="2">
        <f t="shared" si="189"/>
        <v>1.072455766029075</v>
      </c>
      <c r="O1047" s="3">
        <f t="shared" si="193"/>
        <v>1.2569835913189926</v>
      </c>
      <c r="P1047" s="7">
        <f t="shared" si="194"/>
        <v>0.85319790444019505</v>
      </c>
      <c r="Q1047" s="5">
        <f t="shared" si="195"/>
        <v>3.9373960857636513E-4</v>
      </c>
      <c r="AD1047">
        <f t="shared" si="196"/>
        <v>1035</v>
      </c>
      <c r="AE1047" s="2">
        <f t="shared" si="190"/>
        <v>1.072455766029075</v>
      </c>
      <c r="AF1047" s="3">
        <f t="shared" si="197"/>
        <v>1.2569835913189926</v>
      </c>
      <c r="AG1047" s="7">
        <f t="shared" si="191"/>
        <v>0.85319790444019505</v>
      </c>
      <c r="AH1047">
        <f t="shared" si="198"/>
        <v>6.6588316156297045E-5</v>
      </c>
    </row>
    <row r="1048" spans="13:34" x14ac:dyDescent="0.45">
      <c r="M1048">
        <f t="shared" si="192"/>
        <v>1036</v>
      </c>
      <c r="N1048" s="2">
        <f t="shared" si="189"/>
        <v>1.0725283211812089</v>
      </c>
      <c r="O1048" s="3">
        <f t="shared" si="193"/>
        <v>1.2572613909451791</v>
      </c>
      <c r="P1048" s="7">
        <f t="shared" si="194"/>
        <v>0.85306709400732306</v>
      </c>
      <c r="Q1048" s="5">
        <f t="shared" si="195"/>
        <v>3.9376624635305144E-4</v>
      </c>
      <c r="AD1048">
        <f t="shared" si="196"/>
        <v>1036</v>
      </c>
      <c r="AE1048" s="2">
        <f t="shared" si="190"/>
        <v>1.0725283211812089</v>
      </c>
      <c r="AF1048" s="3">
        <f t="shared" si="197"/>
        <v>1.2572613909451791</v>
      </c>
      <c r="AG1048" s="7">
        <f t="shared" si="191"/>
        <v>0.85306709400732306</v>
      </c>
      <c r="AH1048">
        <f t="shared" si="198"/>
        <v>6.6592821074413106E-5</v>
      </c>
    </row>
    <row r="1049" spans="13:34" x14ac:dyDescent="0.45">
      <c r="M1049">
        <f t="shared" si="192"/>
        <v>1037</v>
      </c>
      <c r="N1049" s="2">
        <f t="shared" si="189"/>
        <v>1.072600881241937</v>
      </c>
      <c r="O1049" s="3">
        <f t="shared" si="193"/>
        <v>1.2575392519664652</v>
      </c>
      <c r="P1049" s="7">
        <f t="shared" si="194"/>
        <v>0.85293630363001982</v>
      </c>
      <c r="Q1049" s="5">
        <f t="shared" si="195"/>
        <v>3.9379288593187074E-4</v>
      </c>
      <c r="AD1049">
        <f t="shared" si="196"/>
        <v>1037</v>
      </c>
      <c r="AE1049" s="2">
        <f t="shared" si="190"/>
        <v>1.072600881241937</v>
      </c>
      <c r="AF1049" s="3">
        <f t="shared" si="197"/>
        <v>1.2575392519664652</v>
      </c>
      <c r="AG1049" s="7">
        <f t="shared" si="191"/>
        <v>0.85293630363001982</v>
      </c>
      <c r="AH1049">
        <f t="shared" si="198"/>
        <v>6.6597326297301664E-5</v>
      </c>
    </row>
    <row r="1050" spans="13:34" x14ac:dyDescent="0.45">
      <c r="M1050">
        <f t="shared" si="192"/>
        <v>1038</v>
      </c>
      <c r="N1050" s="2">
        <f t="shared" si="189"/>
        <v>1.0726734462115912</v>
      </c>
      <c r="O1050" s="3">
        <f t="shared" si="193"/>
        <v>1.257817174396419</v>
      </c>
      <c r="P1050" s="7">
        <f t="shared" si="194"/>
        <v>0.85280553330521058</v>
      </c>
      <c r="Q1050" s="5">
        <f t="shared" si="195"/>
        <v>3.9381952731294494E-4</v>
      </c>
      <c r="AD1050">
        <f t="shared" si="196"/>
        <v>1038</v>
      </c>
      <c r="AE1050" s="2">
        <f t="shared" si="190"/>
        <v>1.0726734462115912</v>
      </c>
      <c r="AF1050" s="3">
        <f t="shared" si="197"/>
        <v>1.257817174396419</v>
      </c>
      <c r="AG1050" s="7">
        <f t="shared" si="191"/>
        <v>0.85280553330521058</v>
      </c>
      <c r="AH1050">
        <f t="shared" si="198"/>
        <v>6.6601831824983333E-5</v>
      </c>
    </row>
    <row r="1051" spans="13:34" x14ac:dyDescent="0.45">
      <c r="M1051">
        <f t="shared" si="192"/>
        <v>1039</v>
      </c>
      <c r="N1051" s="2">
        <f t="shared" si="189"/>
        <v>1.0727460160905038</v>
      </c>
      <c r="O1051" s="3">
        <f t="shared" si="193"/>
        <v>1.2580951582486124</v>
      </c>
      <c r="P1051" s="7">
        <f t="shared" si="194"/>
        <v>0.85267478302982092</v>
      </c>
      <c r="Q1051" s="5">
        <f t="shared" si="195"/>
        <v>3.9384617049639602E-4</v>
      </c>
      <c r="AD1051">
        <f t="shared" si="196"/>
        <v>1039</v>
      </c>
      <c r="AE1051" s="2">
        <f t="shared" si="190"/>
        <v>1.0727460160905038</v>
      </c>
      <c r="AF1051" s="3">
        <f t="shared" si="197"/>
        <v>1.2580951582486124</v>
      </c>
      <c r="AG1051" s="7">
        <f t="shared" si="191"/>
        <v>0.85267478302982092</v>
      </c>
      <c r="AH1051">
        <f t="shared" si="198"/>
        <v>6.6606337657478738E-5</v>
      </c>
    </row>
    <row r="1052" spans="13:34" x14ac:dyDescent="0.45">
      <c r="M1052">
        <f t="shared" si="192"/>
        <v>1040</v>
      </c>
      <c r="N1052" s="2">
        <f t="shared" si="189"/>
        <v>1.0728185908790069</v>
      </c>
      <c r="O1052" s="3">
        <f t="shared" si="193"/>
        <v>1.2583732035366195</v>
      </c>
      <c r="P1052" s="7">
        <f t="shared" si="194"/>
        <v>0.85254405280077716</v>
      </c>
      <c r="Q1052" s="5">
        <f t="shared" si="195"/>
        <v>3.938728154823459E-4</v>
      </c>
      <c r="AD1052">
        <f t="shared" si="196"/>
        <v>1040</v>
      </c>
      <c r="AE1052" s="2">
        <f t="shared" si="190"/>
        <v>1.0728185908790069</v>
      </c>
      <c r="AF1052" s="3">
        <f t="shared" si="197"/>
        <v>1.2583732035366195</v>
      </c>
      <c r="AG1052" s="7">
        <f t="shared" si="191"/>
        <v>0.85254405280077716</v>
      </c>
      <c r="AH1052">
        <f t="shared" si="198"/>
        <v>6.6610843794808494E-5</v>
      </c>
    </row>
    <row r="1053" spans="13:34" x14ac:dyDescent="0.45">
      <c r="M1053">
        <f t="shared" si="192"/>
        <v>1041</v>
      </c>
      <c r="N1053" s="2">
        <f t="shared" si="189"/>
        <v>1.0728911705774327</v>
      </c>
      <c r="O1053" s="3">
        <f t="shared" si="193"/>
        <v>1.2586513102740187</v>
      </c>
      <c r="P1053" s="7">
        <f t="shared" si="194"/>
        <v>0.85241334261500545</v>
      </c>
      <c r="Q1053" s="5">
        <f t="shared" si="195"/>
        <v>3.9389946227091655E-4</v>
      </c>
      <c r="AD1053">
        <f t="shared" si="196"/>
        <v>1041</v>
      </c>
      <c r="AE1053" s="2">
        <f t="shared" si="190"/>
        <v>1.0728911705774327</v>
      </c>
      <c r="AF1053" s="3">
        <f t="shared" si="197"/>
        <v>1.2586513102740187</v>
      </c>
      <c r="AG1053" s="7">
        <f t="shared" si="191"/>
        <v>0.85241334261500545</v>
      </c>
      <c r="AH1053">
        <f t="shared" si="198"/>
        <v>6.6615350236993241E-5</v>
      </c>
    </row>
    <row r="1054" spans="13:34" x14ac:dyDescent="0.45">
      <c r="M1054">
        <f t="shared" si="192"/>
        <v>1042</v>
      </c>
      <c r="N1054" s="2">
        <f t="shared" si="189"/>
        <v>1.0729637551861131</v>
      </c>
      <c r="O1054" s="3">
        <f t="shared" si="193"/>
        <v>1.2589294784743903</v>
      </c>
      <c r="P1054" s="7">
        <f t="shared" si="194"/>
        <v>0.8522826524694328</v>
      </c>
      <c r="Q1054" s="5">
        <f t="shared" si="195"/>
        <v>3.9392611086222983E-4</v>
      </c>
      <c r="AD1054">
        <f t="shared" si="196"/>
        <v>1042</v>
      </c>
      <c r="AE1054" s="2">
        <f t="shared" si="190"/>
        <v>1.0729637551861131</v>
      </c>
      <c r="AF1054" s="3">
        <f t="shared" si="197"/>
        <v>1.2589294784743903</v>
      </c>
      <c r="AG1054" s="7">
        <f t="shared" si="191"/>
        <v>0.8522826524694328</v>
      </c>
      <c r="AH1054">
        <f t="shared" si="198"/>
        <v>6.6619856984053566E-5</v>
      </c>
    </row>
    <row r="1055" spans="13:34" x14ac:dyDescent="0.45">
      <c r="M1055">
        <f t="shared" si="192"/>
        <v>1043</v>
      </c>
      <c r="N1055" s="2">
        <f t="shared" si="189"/>
        <v>1.0730363447053808</v>
      </c>
      <c r="O1055" s="3">
        <f t="shared" si="193"/>
        <v>1.2592077081513176</v>
      </c>
      <c r="P1055" s="7">
        <f t="shared" si="194"/>
        <v>0.85215198236098733</v>
      </c>
      <c r="Q1055" s="5">
        <f t="shared" si="195"/>
        <v>3.9395276125640794E-4</v>
      </c>
      <c r="AD1055">
        <f t="shared" si="196"/>
        <v>1043</v>
      </c>
      <c r="AE1055" s="2">
        <f t="shared" si="190"/>
        <v>1.0730363447053808</v>
      </c>
      <c r="AF1055" s="3">
        <f t="shared" si="197"/>
        <v>1.2592077081513176</v>
      </c>
      <c r="AG1055" s="7">
        <f t="shared" si="191"/>
        <v>0.85215198236098733</v>
      </c>
      <c r="AH1055">
        <f t="shared" si="198"/>
        <v>6.6624364036010163E-5</v>
      </c>
    </row>
    <row r="1056" spans="13:34" x14ac:dyDescent="0.45">
      <c r="M1056">
        <f t="shared" si="192"/>
        <v>1044</v>
      </c>
      <c r="N1056" s="2">
        <f t="shared" si="189"/>
        <v>1.0731089391355673</v>
      </c>
      <c r="O1056" s="3">
        <f t="shared" si="193"/>
        <v>1.2594859993183876</v>
      </c>
      <c r="P1056" s="7">
        <f t="shared" si="194"/>
        <v>0.85202133228659593</v>
      </c>
      <c r="Q1056" s="5">
        <f t="shared" si="195"/>
        <v>3.9397941345357246E-4</v>
      </c>
      <c r="AD1056">
        <f t="shared" si="196"/>
        <v>1044</v>
      </c>
      <c r="AE1056" s="2">
        <f t="shared" si="190"/>
        <v>1.0731089391355673</v>
      </c>
      <c r="AF1056" s="3">
        <f t="shared" si="197"/>
        <v>1.2594859993183876</v>
      </c>
      <c r="AG1056" s="7">
        <f t="shared" si="191"/>
        <v>0.85202133228659593</v>
      </c>
      <c r="AH1056">
        <f t="shared" si="198"/>
        <v>6.6628871392883563E-5</v>
      </c>
    </row>
    <row r="1057" spans="13:34" x14ac:dyDescent="0.45">
      <c r="M1057">
        <f t="shared" si="192"/>
        <v>1045</v>
      </c>
      <c r="N1057" s="2">
        <f t="shared" si="189"/>
        <v>1.0731815384770054</v>
      </c>
      <c r="O1057" s="3">
        <f t="shared" si="193"/>
        <v>1.2597643519891897</v>
      </c>
      <c r="P1057" s="7">
        <f t="shared" si="194"/>
        <v>0.85189070224318797</v>
      </c>
      <c r="Q1057" s="5">
        <f t="shared" si="195"/>
        <v>3.9400606745384565E-4</v>
      </c>
      <c r="AD1057">
        <f t="shared" si="196"/>
        <v>1045</v>
      </c>
      <c r="AE1057" s="2">
        <f t="shared" si="190"/>
        <v>1.0731815384770054</v>
      </c>
      <c r="AF1057" s="3">
        <f t="shared" si="197"/>
        <v>1.2597643519891897</v>
      </c>
      <c r="AG1057" s="7">
        <f t="shared" si="191"/>
        <v>0.85189070224318797</v>
      </c>
      <c r="AH1057">
        <f t="shared" si="198"/>
        <v>6.6633379054694477E-5</v>
      </c>
    </row>
    <row r="1058" spans="13:34" x14ac:dyDescent="0.45">
      <c r="M1058">
        <f t="shared" si="192"/>
        <v>1046</v>
      </c>
      <c r="N1058" s="2">
        <f t="shared" si="189"/>
        <v>1.0732541427300273</v>
      </c>
      <c r="O1058" s="3">
        <f t="shared" si="193"/>
        <v>1.2600427661773166</v>
      </c>
      <c r="P1058" s="7">
        <f t="shared" si="194"/>
        <v>0.851760092227692</v>
      </c>
      <c r="Q1058" s="5">
        <f t="shared" si="195"/>
        <v>3.9403272325734952E-4</v>
      </c>
      <c r="AD1058">
        <f t="shared" si="196"/>
        <v>1046</v>
      </c>
      <c r="AE1058" s="2">
        <f t="shared" si="190"/>
        <v>1.0732541427300273</v>
      </c>
      <c r="AF1058" s="3">
        <f t="shared" si="197"/>
        <v>1.2600427661773166</v>
      </c>
      <c r="AG1058" s="7">
        <f t="shared" si="191"/>
        <v>0.851760092227692</v>
      </c>
      <c r="AH1058">
        <f t="shared" si="198"/>
        <v>6.6637887021463516E-5</v>
      </c>
    </row>
    <row r="1059" spans="13:34" x14ac:dyDescent="0.45">
      <c r="M1059">
        <f t="shared" si="192"/>
        <v>1047</v>
      </c>
      <c r="N1059" s="2">
        <f t="shared" si="189"/>
        <v>1.0733267518949652</v>
      </c>
      <c r="O1059" s="3">
        <f t="shared" si="193"/>
        <v>1.2603212418963641</v>
      </c>
      <c r="P1059" s="7">
        <f t="shared" si="194"/>
        <v>0.85162950223703726</v>
      </c>
      <c r="Q1059" s="5">
        <f t="shared" si="195"/>
        <v>3.9405938086420594E-4</v>
      </c>
      <c r="AD1059">
        <f t="shared" si="196"/>
        <v>1047</v>
      </c>
      <c r="AE1059" s="2">
        <f t="shared" si="190"/>
        <v>1.0733267518949652</v>
      </c>
      <c r="AF1059" s="3">
        <f t="shared" si="197"/>
        <v>1.2603212418963641</v>
      </c>
      <c r="AG1059" s="7">
        <f t="shared" si="191"/>
        <v>0.85162950223703726</v>
      </c>
      <c r="AH1059">
        <f t="shared" si="198"/>
        <v>6.6642395293211294E-5</v>
      </c>
    </row>
    <row r="1060" spans="13:34" x14ac:dyDescent="0.45">
      <c r="M1060">
        <f t="shared" si="192"/>
        <v>1048</v>
      </c>
      <c r="N1060" s="2">
        <f t="shared" si="189"/>
        <v>1.073399365972151</v>
      </c>
      <c r="O1060" s="3">
        <f t="shared" si="193"/>
        <v>1.2605997791599304</v>
      </c>
      <c r="P1060" s="7">
        <f t="shared" si="194"/>
        <v>0.85149893226815365</v>
      </c>
      <c r="Q1060" s="5">
        <f t="shared" si="195"/>
        <v>3.9408604027453678E-4</v>
      </c>
      <c r="AD1060">
        <f t="shared" si="196"/>
        <v>1048</v>
      </c>
      <c r="AE1060" s="2">
        <f t="shared" si="190"/>
        <v>1.073399365972151</v>
      </c>
      <c r="AF1060" s="3">
        <f t="shared" si="197"/>
        <v>1.2605997791599304</v>
      </c>
      <c r="AG1060" s="7">
        <f t="shared" si="191"/>
        <v>0.85149893226815365</v>
      </c>
      <c r="AH1060">
        <f t="shared" si="198"/>
        <v>6.6646903869958425E-5</v>
      </c>
    </row>
    <row r="1061" spans="13:34" x14ac:dyDescent="0.45">
      <c r="M1061">
        <f t="shared" si="192"/>
        <v>1049</v>
      </c>
      <c r="N1061" s="2">
        <f t="shared" si="189"/>
        <v>1.0734719849619179</v>
      </c>
      <c r="O1061" s="3">
        <f t="shared" si="193"/>
        <v>1.2608783779816179</v>
      </c>
      <c r="P1061" s="7">
        <f t="shared" si="194"/>
        <v>0.85136838231797152</v>
      </c>
      <c r="Q1061" s="5">
        <f t="shared" si="195"/>
        <v>3.9411270148846439E-4</v>
      </c>
      <c r="AD1061">
        <f t="shared" si="196"/>
        <v>1049</v>
      </c>
      <c r="AE1061" s="2">
        <f t="shared" si="190"/>
        <v>1.0734719849619179</v>
      </c>
      <c r="AF1061" s="3">
        <f t="shared" si="197"/>
        <v>1.2608783779816179</v>
      </c>
      <c r="AG1061" s="7">
        <f t="shared" si="191"/>
        <v>0.85136838231797152</v>
      </c>
      <c r="AH1061">
        <f t="shared" si="198"/>
        <v>6.6651412751725589E-5</v>
      </c>
    </row>
    <row r="1062" spans="13:34" x14ac:dyDescent="0.45">
      <c r="M1062">
        <f t="shared" si="192"/>
        <v>1050</v>
      </c>
      <c r="N1062" s="2">
        <f t="shared" si="189"/>
        <v>1.0735446088645975</v>
      </c>
      <c r="O1062" s="3">
        <f t="shared" si="193"/>
        <v>1.2611570383750306</v>
      </c>
      <c r="P1062" s="7">
        <f t="shared" si="194"/>
        <v>0.85123785238342164</v>
      </c>
      <c r="Q1062" s="5">
        <f t="shared" si="195"/>
        <v>3.9413936450611057E-4</v>
      </c>
      <c r="AD1062">
        <f t="shared" si="196"/>
        <v>1050</v>
      </c>
      <c r="AE1062" s="2">
        <f t="shared" si="190"/>
        <v>1.0735446088645975</v>
      </c>
      <c r="AF1062" s="3">
        <f t="shared" si="197"/>
        <v>1.2611570383750306</v>
      </c>
      <c r="AG1062" s="7">
        <f t="shared" si="191"/>
        <v>0.85123785238342164</v>
      </c>
      <c r="AH1062">
        <f t="shared" si="198"/>
        <v>6.6655921938533401E-5</v>
      </c>
    </row>
    <row r="1063" spans="13:34" x14ac:dyDescent="0.45">
      <c r="M1063">
        <f t="shared" si="192"/>
        <v>1051</v>
      </c>
      <c r="N1063" s="2">
        <f t="shared" si="189"/>
        <v>1.0736172376805226</v>
      </c>
      <c r="O1063" s="3">
        <f t="shared" si="193"/>
        <v>1.2614357603537765</v>
      </c>
      <c r="P1063" s="7">
        <f t="shared" si="194"/>
        <v>0.85110734246143527</v>
      </c>
      <c r="Q1063" s="5">
        <f t="shared" si="195"/>
        <v>3.9416602932759747E-4</v>
      </c>
      <c r="AD1063">
        <f t="shared" si="196"/>
        <v>1051</v>
      </c>
      <c r="AE1063" s="2">
        <f t="shared" si="190"/>
        <v>1.0736172376805226</v>
      </c>
      <c r="AF1063" s="3">
        <f t="shared" si="197"/>
        <v>1.2614357603537765</v>
      </c>
      <c r="AG1063" s="7">
        <f t="shared" si="191"/>
        <v>0.85110734246143527</v>
      </c>
      <c r="AH1063">
        <f t="shared" si="198"/>
        <v>6.66604314304025E-5</v>
      </c>
    </row>
    <row r="1064" spans="13:34" x14ac:dyDescent="0.45">
      <c r="M1064">
        <f t="shared" si="192"/>
        <v>1052</v>
      </c>
      <c r="N1064" s="2">
        <f t="shared" si="189"/>
        <v>1.0736898714100256</v>
      </c>
      <c r="O1064" s="3">
        <f t="shared" si="193"/>
        <v>1.2617145439314659</v>
      </c>
      <c r="P1064" s="7">
        <f t="shared" si="194"/>
        <v>0.85097685254894428</v>
      </c>
      <c r="Q1064" s="5">
        <f t="shared" si="195"/>
        <v>3.9419269595304701E-4</v>
      </c>
      <c r="AD1064">
        <f t="shared" si="196"/>
        <v>1052</v>
      </c>
      <c r="AE1064" s="2">
        <f t="shared" si="190"/>
        <v>1.0736898714100256</v>
      </c>
      <c r="AF1064" s="3">
        <f t="shared" si="197"/>
        <v>1.2617145439314659</v>
      </c>
      <c r="AG1064" s="7">
        <f t="shared" si="191"/>
        <v>0.85097685254894428</v>
      </c>
      <c r="AH1064">
        <f t="shared" si="198"/>
        <v>6.6664941227353528E-5</v>
      </c>
    </row>
    <row r="1065" spans="13:34" x14ac:dyDescent="0.45">
      <c r="M1065">
        <f t="shared" si="192"/>
        <v>1053</v>
      </c>
      <c r="N1065" s="2">
        <f t="shared" si="189"/>
        <v>1.0737625100534383</v>
      </c>
      <c r="O1065" s="3">
        <f t="shared" si="193"/>
        <v>1.261993389121713</v>
      </c>
      <c r="P1065" s="7">
        <f t="shared" si="194"/>
        <v>0.85084638264288026</v>
      </c>
      <c r="Q1065" s="5">
        <f t="shared" si="195"/>
        <v>3.9421936438258114E-4</v>
      </c>
      <c r="AD1065">
        <f t="shared" si="196"/>
        <v>1053</v>
      </c>
      <c r="AE1065" s="2">
        <f t="shared" si="190"/>
        <v>1.0737625100534383</v>
      </c>
      <c r="AF1065" s="3">
        <f t="shared" si="197"/>
        <v>1.261993389121713</v>
      </c>
      <c r="AG1065" s="7">
        <f t="shared" si="191"/>
        <v>0.85084638264288026</v>
      </c>
      <c r="AH1065">
        <f t="shared" si="198"/>
        <v>6.6669451329407097E-5</v>
      </c>
    </row>
    <row r="1066" spans="13:34" x14ac:dyDescent="0.45">
      <c r="M1066">
        <f t="shared" si="192"/>
        <v>1054</v>
      </c>
      <c r="N1066" s="2">
        <f t="shared" si="189"/>
        <v>1.0738351536110939</v>
      </c>
      <c r="O1066" s="3">
        <f t="shared" si="193"/>
        <v>1.2622722959381338</v>
      </c>
      <c r="P1066" s="7">
        <f t="shared" si="194"/>
        <v>0.85071593274017676</v>
      </c>
      <c r="Q1066" s="5">
        <f t="shared" si="195"/>
        <v>3.9424603461632224E-4</v>
      </c>
      <c r="AD1066">
        <f t="shared" si="196"/>
        <v>1054</v>
      </c>
      <c r="AE1066" s="2">
        <f t="shared" si="190"/>
        <v>1.0738351536110939</v>
      </c>
      <c r="AF1066" s="3">
        <f t="shared" si="197"/>
        <v>1.2622722959381338</v>
      </c>
      <c r="AG1066" s="7">
        <f t="shared" si="191"/>
        <v>0.85071593274017676</v>
      </c>
      <c r="AH1066">
        <f t="shared" si="198"/>
        <v>6.6673961736583902E-5</v>
      </c>
    </row>
    <row r="1067" spans="13:34" x14ac:dyDescent="0.45">
      <c r="M1067">
        <f t="shared" si="192"/>
        <v>1055</v>
      </c>
      <c r="N1067" s="2">
        <f t="shared" si="189"/>
        <v>1.0739078020833246</v>
      </c>
      <c r="O1067" s="3">
        <f t="shared" si="193"/>
        <v>1.2625512643943486</v>
      </c>
      <c r="P1067" s="7">
        <f t="shared" si="194"/>
        <v>0.85058550283776624</v>
      </c>
      <c r="Q1067" s="5">
        <f t="shared" si="195"/>
        <v>3.942727066543921E-4</v>
      </c>
      <c r="AD1067">
        <f t="shared" si="196"/>
        <v>1055</v>
      </c>
      <c r="AE1067" s="2">
        <f t="shared" si="190"/>
        <v>1.0739078020833246</v>
      </c>
      <c r="AF1067" s="3">
        <f t="shared" si="197"/>
        <v>1.2625512643943486</v>
      </c>
      <c r="AG1067" s="7">
        <f t="shared" si="191"/>
        <v>0.85058550283776624</v>
      </c>
      <c r="AH1067">
        <f t="shared" si="198"/>
        <v>6.667847244890453E-5</v>
      </c>
    </row>
    <row r="1068" spans="13:34" x14ac:dyDescent="0.45">
      <c r="M1068">
        <f t="shared" si="192"/>
        <v>1056</v>
      </c>
      <c r="N1068" s="2">
        <f t="shared" si="189"/>
        <v>1.0739804554704628</v>
      </c>
      <c r="O1068" s="3">
        <f t="shared" si="193"/>
        <v>1.2628302945039795</v>
      </c>
      <c r="P1068" s="7">
        <f t="shared" si="194"/>
        <v>0.85045509293258281</v>
      </c>
      <c r="Q1068" s="5">
        <f t="shared" si="195"/>
        <v>3.9429938049691287E-4</v>
      </c>
      <c r="AD1068">
        <f t="shared" si="196"/>
        <v>1056</v>
      </c>
      <c r="AE1068" s="2">
        <f t="shared" si="190"/>
        <v>1.0739804554704628</v>
      </c>
      <c r="AF1068" s="3">
        <f t="shared" si="197"/>
        <v>1.2628302945039795</v>
      </c>
      <c r="AG1068" s="7">
        <f t="shared" si="191"/>
        <v>0.85045509293258281</v>
      </c>
      <c r="AH1068">
        <f t="shared" si="198"/>
        <v>6.6682983466389661E-5</v>
      </c>
    </row>
    <row r="1069" spans="13:34" x14ac:dyDescent="0.45">
      <c r="M1069">
        <f t="shared" si="192"/>
        <v>1057</v>
      </c>
      <c r="N1069" s="2">
        <f t="shared" si="189"/>
        <v>1.0740531137728413</v>
      </c>
      <c r="O1069" s="3">
        <f t="shared" si="193"/>
        <v>1.2631093862806531</v>
      </c>
      <c r="P1069" s="7">
        <f t="shared" si="194"/>
        <v>0.85032470302156005</v>
      </c>
      <c r="Q1069" s="5">
        <f t="shared" si="195"/>
        <v>3.9432605614400667E-4</v>
      </c>
      <c r="AD1069">
        <f t="shared" si="196"/>
        <v>1057</v>
      </c>
      <c r="AE1069" s="2">
        <f t="shared" si="190"/>
        <v>1.0740531137728413</v>
      </c>
      <c r="AF1069" s="3">
        <f t="shared" si="197"/>
        <v>1.2631093862806531</v>
      </c>
      <c r="AG1069" s="7">
        <f t="shared" si="191"/>
        <v>0.85032470302156005</v>
      </c>
      <c r="AH1069">
        <f t="shared" si="198"/>
        <v>6.6687494789059951E-5</v>
      </c>
    </row>
    <row r="1070" spans="13:34" x14ac:dyDescent="0.45">
      <c r="M1070">
        <f t="shared" si="192"/>
        <v>1058</v>
      </c>
      <c r="N1070" s="2">
        <f t="shared" si="189"/>
        <v>1.0741257769907921</v>
      </c>
      <c r="O1070" s="3">
        <f t="shared" si="193"/>
        <v>1.2633885397379974</v>
      </c>
      <c r="P1070" s="7">
        <f t="shared" si="194"/>
        <v>0.85019433310163262</v>
      </c>
      <c r="Q1070" s="5">
        <f t="shared" si="195"/>
        <v>3.9435273359579549E-4</v>
      </c>
      <c r="AD1070">
        <f t="shared" si="196"/>
        <v>1058</v>
      </c>
      <c r="AE1070" s="2">
        <f t="shared" si="190"/>
        <v>1.0741257769907921</v>
      </c>
      <c r="AF1070" s="3">
        <f t="shared" si="197"/>
        <v>1.2633885397379974</v>
      </c>
      <c r="AG1070" s="7">
        <f t="shared" si="191"/>
        <v>0.85019433310163262</v>
      </c>
      <c r="AH1070">
        <f t="shared" si="198"/>
        <v>6.6692006416935998E-5</v>
      </c>
    </row>
    <row r="1071" spans="13:34" x14ac:dyDescent="0.45">
      <c r="M1071">
        <f t="shared" si="192"/>
        <v>1059</v>
      </c>
      <c r="N1071" s="2">
        <f t="shared" si="189"/>
        <v>1.0741984451246482</v>
      </c>
      <c r="O1071" s="3">
        <f t="shared" si="193"/>
        <v>1.2636677548896444</v>
      </c>
      <c r="P1071" s="7">
        <f t="shared" si="194"/>
        <v>0.85006398316973553</v>
      </c>
      <c r="Q1071" s="5">
        <f t="shared" si="195"/>
        <v>3.9437941285240145E-4</v>
      </c>
      <c r="AD1071">
        <f t="shared" si="196"/>
        <v>1059</v>
      </c>
      <c r="AE1071" s="2">
        <f t="shared" si="190"/>
        <v>1.0741984451246482</v>
      </c>
      <c r="AF1071" s="3">
        <f t="shared" si="197"/>
        <v>1.2636677548896444</v>
      </c>
      <c r="AG1071" s="7">
        <f t="shared" si="191"/>
        <v>0.85006398316973553</v>
      </c>
      <c r="AH1071">
        <f t="shared" si="198"/>
        <v>6.6696518350038483E-5</v>
      </c>
    </row>
    <row r="1072" spans="13:34" x14ac:dyDescent="0.45">
      <c r="M1072">
        <f t="shared" si="192"/>
        <v>1060</v>
      </c>
      <c r="N1072" s="2">
        <f t="shared" si="189"/>
        <v>1.074271118174742</v>
      </c>
      <c r="O1072" s="3">
        <f t="shared" si="193"/>
        <v>1.2639470317492285</v>
      </c>
      <c r="P1072" s="7">
        <f t="shared" si="194"/>
        <v>0.84993365322280456</v>
      </c>
      <c r="Q1072" s="5">
        <f t="shared" si="195"/>
        <v>3.9440609391394669E-4</v>
      </c>
      <c r="AD1072">
        <f t="shared" si="196"/>
        <v>1060</v>
      </c>
      <c r="AE1072" s="2">
        <f t="shared" si="190"/>
        <v>1.074271118174742</v>
      </c>
      <c r="AF1072" s="3">
        <f t="shared" si="197"/>
        <v>1.2639470317492285</v>
      </c>
      <c r="AG1072" s="7">
        <f t="shared" si="191"/>
        <v>0.84993365322280456</v>
      </c>
      <c r="AH1072">
        <f t="shared" si="198"/>
        <v>6.6701030588388034E-5</v>
      </c>
    </row>
    <row r="1073" spans="13:34" x14ac:dyDescent="0.45">
      <c r="M1073">
        <f t="shared" si="192"/>
        <v>1061</v>
      </c>
      <c r="N1073" s="2">
        <f t="shared" si="189"/>
        <v>1.0743437961414062</v>
      </c>
      <c r="O1073" s="3">
        <f t="shared" si="193"/>
        <v>1.2642263703303882</v>
      </c>
      <c r="P1073" s="7">
        <f t="shared" si="194"/>
        <v>0.84980334325777529</v>
      </c>
      <c r="Q1073" s="5">
        <f t="shared" si="195"/>
        <v>3.9443277678055335E-4</v>
      </c>
      <c r="AD1073">
        <f t="shared" si="196"/>
        <v>1061</v>
      </c>
      <c r="AE1073" s="2">
        <f t="shared" si="190"/>
        <v>1.0743437961414062</v>
      </c>
      <c r="AF1073" s="3">
        <f t="shared" si="197"/>
        <v>1.2642263703303882</v>
      </c>
      <c r="AG1073" s="7">
        <f t="shared" si="191"/>
        <v>0.84980334325777529</v>
      </c>
      <c r="AH1073">
        <f t="shared" si="198"/>
        <v>6.6705543132005346E-5</v>
      </c>
    </row>
    <row r="1074" spans="13:34" x14ac:dyDescent="0.45">
      <c r="M1074">
        <f t="shared" si="192"/>
        <v>1062</v>
      </c>
      <c r="N1074" s="2">
        <f t="shared" si="189"/>
        <v>1.0744164790249733</v>
      </c>
      <c r="O1074" s="3">
        <f t="shared" si="193"/>
        <v>1.2645057706467635</v>
      </c>
      <c r="P1074" s="7">
        <f t="shared" si="194"/>
        <v>0.84967305327158438</v>
      </c>
      <c r="Q1074" s="5">
        <f t="shared" si="195"/>
        <v>3.9445946145234346E-4</v>
      </c>
      <c r="AD1074">
        <f t="shared" si="196"/>
        <v>1062</v>
      </c>
      <c r="AE1074" s="2">
        <f t="shared" si="190"/>
        <v>1.0744164790249733</v>
      </c>
      <c r="AF1074" s="3">
        <f t="shared" si="197"/>
        <v>1.2645057706467635</v>
      </c>
      <c r="AG1074" s="7">
        <f t="shared" si="191"/>
        <v>0.84967305327158438</v>
      </c>
      <c r="AH1074">
        <f t="shared" si="198"/>
        <v>6.6710055980911018E-5</v>
      </c>
    </row>
    <row r="1075" spans="13:34" x14ac:dyDescent="0.45">
      <c r="M1075">
        <f t="shared" si="192"/>
        <v>1063</v>
      </c>
      <c r="N1075" s="2">
        <f t="shared" si="189"/>
        <v>1.0744891668257761</v>
      </c>
      <c r="O1075" s="3">
        <f t="shared" si="193"/>
        <v>1.2647852327119988</v>
      </c>
      <c r="P1075" s="7">
        <f t="shared" si="194"/>
        <v>0.84954278326116839</v>
      </c>
      <c r="Q1075" s="5">
        <f t="shared" si="195"/>
        <v>3.9448614792943925E-4</v>
      </c>
      <c r="AD1075">
        <f t="shared" si="196"/>
        <v>1063</v>
      </c>
      <c r="AE1075" s="2">
        <f t="shared" si="190"/>
        <v>1.0744891668257761</v>
      </c>
      <c r="AF1075" s="3">
        <f t="shared" si="197"/>
        <v>1.2647852327119988</v>
      </c>
      <c r="AG1075" s="7">
        <f t="shared" si="191"/>
        <v>0.84954278326116839</v>
      </c>
      <c r="AH1075">
        <f t="shared" si="198"/>
        <v>6.6714569135125758E-5</v>
      </c>
    </row>
    <row r="1076" spans="13:34" x14ac:dyDescent="0.45">
      <c r="M1076">
        <f t="shared" si="192"/>
        <v>1064</v>
      </c>
      <c r="N1076" s="2">
        <f t="shared" si="189"/>
        <v>1.0745618595441466</v>
      </c>
      <c r="O1076" s="3">
        <f t="shared" si="193"/>
        <v>1.2650647565397402</v>
      </c>
      <c r="P1076" s="7">
        <f t="shared" si="194"/>
        <v>0.84941253322346499</v>
      </c>
      <c r="Q1076" s="5">
        <f t="shared" si="195"/>
        <v>3.945128362119626E-4</v>
      </c>
      <c r="AD1076">
        <f t="shared" si="196"/>
        <v>1064</v>
      </c>
      <c r="AE1076" s="2">
        <f t="shared" si="190"/>
        <v>1.0745618595441466</v>
      </c>
      <c r="AF1076" s="3">
        <f t="shared" si="197"/>
        <v>1.2650647565397402</v>
      </c>
      <c r="AG1076" s="7">
        <f t="shared" si="191"/>
        <v>0.84941253322346499</v>
      </c>
      <c r="AH1076">
        <f t="shared" si="198"/>
        <v>6.671908259467014E-5</v>
      </c>
    </row>
    <row r="1077" spans="13:34" x14ac:dyDescent="0.45">
      <c r="M1077">
        <f t="shared" si="192"/>
        <v>1065</v>
      </c>
      <c r="N1077" s="2">
        <f t="shared" si="189"/>
        <v>1.0746345571804188</v>
      </c>
      <c r="O1077" s="3">
        <f t="shared" si="193"/>
        <v>1.2653443421436381</v>
      </c>
      <c r="P1077" s="7">
        <f t="shared" si="194"/>
        <v>0.84928230315541209</v>
      </c>
      <c r="Q1077" s="5">
        <f t="shared" si="195"/>
        <v>3.9453952630003606E-4</v>
      </c>
      <c r="AD1077">
        <f t="shared" si="196"/>
        <v>1065</v>
      </c>
      <c r="AE1077" s="2">
        <f t="shared" si="190"/>
        <v>1.0746345571804188</v>
      </c>
      <c r="AF1077" s="3">
        <f t="shared" si="197"/>
        <v>1.2653443421436381</v>
      </c>
      <c r="AG1077" s="7">
        <f t="shared" si="191"/>
        <v>0.84928230315541209</v>
      </c>
      <c r="AH1077">
        <f t="shared" si="198"/>
        <v>6.6723596359564925E-5</v>
      </c>
    </row>
    <row r="1078" spans="13:34" x14ac:dyDescent="0.45">
      <c r="M1078">
        <f t="shared" si="192"/>
        <v>1066</v>
      </c>
      <c r="N1078" s="2">
        <f t="shared" si="189"/>
        <v>1.0747072597349243</v>
      </c>
      <c r="O1078" s="3">
        <f t="shared" si="193"/>
        <v>1.2656239895373456</v>
      </c>
      <c r="P1078" s="7">
        <f t="shared" si="194"/>
        <v>0.84915209305394745</v>
      </c>
      <c r="Q1078" s="5">
        <f t="shared" si="195"/>
        <v>3.9456621819378151E-4</v>
      </c>
      <c r="AD1078">
        <f t="shared" si="196"/>
        <v>1066</v>
      </c>
      <c r="AE1078" s="2">
        <f t="shared" si="190"/>
        <v>1.0747072597349243</v>
      </c>
      <c r="AF1078" s="3">
        <f t="shared" si="197"/>
        <v>1.2656239895373456</v>
      </c>
      <c r="AG1078" s="7">
        <f t="shared" si="191"/>
        <v>0.84915209305394745</v>
      </c>
      <c r="AH1078">
        <f t="shared" si="198"/>
        <v>6.6728110429830687E-5</v>
      </c>
    </row>
    <row r="1079" spans="13:34" x14ac:dyDescent="0.45">
      <c r="M1079">
        <f t="shared" si="192"/>
        <v>1067</v>
      </c>
      <c r="N1079" s="2">
        <f t="shared" si="189"/>
        <v>1.0747799672079963</v>
      </c>
      <c r="O1079" s="3">
        <f t="shared" si="193"/>
        <v>1.2659036987345178</v>
      </c>
      <c r="P1079" s="7">
        <f t="shared" si="194"/>
        <v>0.84902190291601043</v>
      </c>
      <c r="Q1079" s="5">
        <f t="shared" si="195"/>
        <v>3.9459291189332114E-4</v>
      </c>
      <c r="AD1079">
        <f t="shared" si="196"/>
        <v>1067</v>
      </c>
      <c r="AE1079" s="2">
        <f t="shared" si="190"/>
        <v>1.0747799672079963</v>
      </c>
      <c r="AF1079" s="3">
        <f t="shared" si="197"/>
        <v>1.2659036987345178</v>
      </c>
      <c r="AG1079" s="7">
        <f t="shared" si="191"/>
        <v>0.84902190291601043</v>
      </c>
      <c r="AH1079">
        <f t="shared" si="198"/>
        <v>6.6732624805488134E-5</v>
      </c>
    </row>
    <row r="1080" spans="13:34" x14ac:dyDescent="0.45">
      <c r="M1080">
        <f t="shared" si="192"/>
        <v>1068</v>
      </c>
      <c r="N1080" s="2">
        <f t="shared" si="189"/>
        <v>1.0748526795999676</v>
      </c>
      <c r="O1080" s="3">
        <f t="shared" si="193"/>
        <v>1.2661834697488137</v>
      </c>
      <c r="P1080" s="7">
        <f t="shared" si="194"/>
        <v>0.84889173273854024</v>
      </c>
      <c r="Q1080" s="5">
        <f t="shared" si="195"/>
        <v>3.9461960739877719E-4</v>
      </c>
      <c r="AD1080">
        <f t="shared" si="196"/>
        <v>1068</v>
      </c>
      <c r="AE1080" s="2">
        <f t="shared" si="190"/>
        <v>1.0748526795999676</v>
      </c>
      <c r="AF1080" s="3">
        <f t="shared" si="197"/>
        <v>1.2661834697488137</v>
      </c>
      <c r="AG1080" s="7">
        <f t="shared" si="191"/>
        <v>0.84889173273854024</v>
      </c>
      <c r="AH1080">
        <f t="shared" si="198"/>
        <v>6.6737139486557905E-5</v>
      </c>
    </row>
    <row r="1081" spans="13:34" x14ac:dyDescent="0.45">
      <c r="M1081">
        <f t="shared" si="192"/>
        <v>1069</v>
      </c>
      <c r="N1081" s="2">
        <f t="shared" si="189"/>
        <v>1.0749253969111707</v>
      </c>
      <c r="O1081" s="3">
        <f t="shared" si="193"/>
        <v>1.2664633025938958</v>
      </c>
      <c r="P1081" s="7">
        <f t="shared" si="194"/>
        <v>0.84876158251847611</v>
      </c>
      <c r="Q1081" s="5">
        <f t="shared" si="195"/>
        <v>3.9464630471027179E-4</v>
      </c>
      <c r="AD1081">
        <f t="shared" si="196"/>
        <v>1069</v>
      </c>
      <c r="AE1081" s="2">
        <f t="shared" si="190"/>
        <v>1.0749253969111707</v>
      </c>
      <c r="AF1081" s="3">
        <f t="shared" si="197"/>
        <v>1.2664633025938958</v>
      </c>
      <c r="AG1081" s="7">
        <f t="shared" si="191"/>
        <v>0.84876158251847611</v>
      </c>
      <c r="AH1081">
        <f t="shared" si="198"/>
        <v>6.674165447306067E-5</v>
      </c>
    </row>
    <row r="1082" spans="13:34" x14ac:dyDescent="0.45">
      <c r="M1082">
        <f t="shared" si="192"/>
        <v>1070</v>
      </c>
      <c r="N1082" s="2">
        <f t="shared" si="189"/>
        <v>1.0749981191419387</v>
      </c>
      <c r="O1082" s="3">
        <f t="shared" si="193"/>
        <v>1.2667431972834287</v>
      </c>
      <c r="P1082" s="7">
        <f t="shared" si="194"/>
        <v>0.84863145225275849</v>
      </c>
      <c r="Q1082" s="5">
        <f t="shared" si="195"/>
        <v>3.9467300382792713E-4</v>
      </c>
      <c r="AD1082">
        <f t="shared" si="196"/>
        <v>1070</v>
      </c>
      <c r="AE1082" s="2">
        <f t="shared" si="190"/>
        <v>1.0749981191419387</v>
      </c>
      <c r="AF1082" s="3">
        <f t="shared" si="197"/>
        <v>1.2667431972834287</v>
      </c>
      <c r="AG1082" s="7">
        <f t="shared" si="191"/>
        <v>0.84863145225275849</v>
      </c>
      <c r="AH1082">
        <f t="shared" si="198"/>
        <v>6.6746169765017081E-5</v>
      </c>
    </row>
    <row r="1083" spans="13:34" x14ac:dyDescent="0.45">
      <c r="M1083">
        <f t="shared" si="192"/>
        <v>1071</v>
      </c>
      <c r="N1083" s="2">
        <f t="shared" si="189"/>
        <v>1.075070846292604</v>
      </c>
      <c r="O1083" s="3">
        <f t="shared" si="193"/>
        <v>1.2670231538310797</v>
      </c>
      <c r="P1083" s="7">
        <f t="shared" si="194"/>
        <v>0.84850134193832827</v>
      </c>
      <c r="Q1083" s="5">
        <f t="shared" si="195"/>
        <v>3.9469970475186536E-4</v>
      </c>
      <c r="AD1083">
        <f t="shared" si="196"/>
        <v>1071</v>
      </c>
      <c r="AE1083" s="2">
        <f t="shared" si="190"/>
        <v>1.075070846292604</v>
      </c>
      <c r="AF1083" s="3">
        <f t="shared" si="197"/>
        <v>1.2670231538310797</v>
      </c>
      <c r="AG1083" s="7">
        <f t="shared" si="191"/>
        <v>0.84850134193832827</v>
      </c>
      <c r="AH1083">
        <f t="shared" si="198"/>
        <v>6.6750685362447807E-5</v>
      </c>
    </row>
    <row r="1084" spans="13:34" x14ac:dyDescent="0.45">
      <c r="M1084">
        <f t="shared" si="192"/>
        <v>1072</v>
      </c>
      <c r="N1084" s="2">
        <f t="shared" si="189"/>
        <v>1.0751435783634997</v>
      </c>
      <c r="O1084" s="3">
        <f t="shared" si="193"/>
        <v>1.2673031722505204</v>
      </c>
      <c r="P1084" s="7">
        <f t="shared" si="194"/>
        <v>0.84837125157212612</v>
      </c>
      <c r="Q1084" s="5">
        <f t="shared" si="195"/>
        <v>3.947264074822087E-4</v>
      </c>
      <c r="AD1084">
        <f t="shared" si="196"/>
        <v>1072</v>
      </c>
      <c r="AE1084" s="2">
        <f t="shared" si="190"/>
        <v>1.0751435783634997</v>
      </c>
      <c r="AF1084" s="3">
        <f t="shared" si="197"/>
        <v>1.2673031722505204</v>
      </c>
      <c r="AG1084" s="7">
        <f t="shared" si="191"/>
        <v>0.84837125157212612</v>
      </c>
      <c r="AH1084">
        <f t="shared" si="198"/>
        <v>6.6755201265373529E-5</v>
      </c>
    </row>
    <row r="1085" spans="13:34" x14ac:dyDescent="0.45">
      <c r="M1085">
        <f t="shared" si="192"/>
        <v>1073</v>
      </c>
      <c r="N1085" s="2">
        <f t="shared" si="189"/>
        <v>1.0752163153549588</v>
      </c>
      <c r="O1085" s="3">
        <f t="shared" si="193"/>
        <v>1.2675832525554247</v>
      </c>
      <c r="P1085" s="7">
        <f t="shared" si="194"/>
        <v>0.84824118115109381</v>
      </c>
      <c r="Q1085" s="5">
        <f t="shared" si="195"/>
        <v>3.9475311201907942E-4</v>
      </c>
      <c r="AD1085">
        <f t="shared" si="196"/>
        <v>1073</v>
      </c>
      <c r="AE1085" s="2">
        <f t="shared" si="190"/>
        <v>1.0752163153549588</v>
      </c>
      <c r="AF1085" s="3">
        <f t="shared" si="197"/>
        <v>1.2675832525554247</v>
      </c>
      <c r="AG1085" s="7">
        <f t="shared" si="191"/>
        <v>0.84824118115109381</v>
      </c>
      <c r="AH1085">
        <f t="shared" si="198"/>
        <v>6.6759717473814886E-5</v>
      </c>
    </row>
    <row r="1086" spans="13:34" x14ac:dyDescent="0.45">
      <c r="M1086">
        <f t="shared" si="192"/>
        <v>1074</v>
      </c>
      <c r="N1086" s="2">
        <f t="shared" si="189"/>
        <v>1.0752890572673142</v>
      </c>
      <c r="O1086" s="3">
        <f t="shared" si="193"/>
        <v>1.26786339475947</v>
      </c>
      <c r="P1086" s="7">
        <f t="shared" si="194"/>
        <v>0.84811113067217336</v>
      </c>
      <c r="Q1086" s="5">
        <f t="shared" si="195"/>
        <v>3.9477981836259969E-4</v>
      </c>
      <c r="AD1086">
        <f t="shared" si="196"/>
        <v>1074</v>
      </c>
      <c r="AE1086" s="2">
        <f t="shared" si="190"/>
        <v>1.0752890572673142</v>
      </c>
      <c r="AF1086" s="3">
        <f t="shared" si="197"/>
        <v>1.26786339475947</v>
      </c>
      <c r="AG1086" s="7">
        <f t="shared" si="191"/>
        <v>0.84811113067217336</v>
      </c>
      <c r="AH1086">
        <f t="shared" si="198"/>
        <v>6.6764233987792588E-5</v>
      </c>
    </row>
    <row r="1087" spans="13:34" x14ac:dyDescent="0.45">
      <c r="M1087">
        <f t="shared" si="192"/>
        <v>1075</v>
      </c>
      <c r="N1087" s="2">
        <f t="shared" si="189"/>
        <v>1.0753618041008985</v>
      </c>
      <c r="O1087" s="3">
        <f t="shared" si="193"/>
        <v>1.2681435988763357</v>
      </c>
      <c r="P1087" s="7">
        <f t="shared" si="194"/>
        <v>0.84798110013230732</v>
      </c>
      <c r="Q1087" s="5">
        <f t="shared" si="195"/>
        <v>3.9480652651289176E-4</v>
      </c>
      <c r="AD1087">
        <f t="shared" si="196"/>
        <v>1075</v>
      </c>
      <c r="AE1087" s="2">
        <f t="shared" si="190"/>
        <v>1.0753618041008985</v>
      </c>
      <c r="AF1087" s="3">
        <f t="shared" si="197"/>
        <v>1.2681435988763357</v>
      </c>
      <c r="AG1087" s="7">
        <f t="shared" si="191"/>
        <v>0.84798110013230732</v>
      </c>
      <c r="AH1087">
        <f t="shared" si="198"/>
        <v>6.6768750807327275E-5</v>
      </c>
    </row>
    <row r="1088" spans="13:34" x14ac:dyDescent="0.45">
      <c r="M1088">
        <f t="shared" si="192"/>
        <v>1076</v>
      </c>
      <c r="N1088" s="2">
        <f t="shared" si="189"/>
        <v>1.075434555856045</v>
      </c>
      <c r="O1088" s="3">
        <f t="shared" si="193"/>
        <v>1.268423864919705</v>
      </c>
      <c r="P1088" s="7">
        <f t="shared" si="194"/>
        <v>0.84785108952843857</v>
      </c>
      <c r="Q1088" s="5">
        <f t="shared" si="195"/>
        <v>3.9483323647007782E-4</v>
      </c>
      <c r="AD1088">
        <f t="shared" si="196"/>
        <v>1076</v>
      </c>
      <c r="AE1088" s="2">
        <f t="shared" si="190"/>
        <v>1.075434555856045</v>
      </c>
      <c r="AF1088" s="3">
        <f t="shared" si="197"/>
        <v>1.268423864919705</v>
      </c>
      <c r="AG1088" s="7">
        <f t="shared" si="191"/>
        <v>0.84785108952843857</v>
      </c>
      <c r="AH1088">
        <f t="shared" si="198"/>
        <v>6.6773267932439628E-5</v>
      </c>
    </row>
    <row r="1089" spans="13:34" x14ac:dyDescent="0.45">
      <c r="M1089">
        <f t="shared" si="192"/>
        <v>1077</v>
      </c>
      <c r="N1089" s="2">
        <f t="shared" si="189"/>
        <v>1.0755073125330865</v>
      </c>
      <c r="O1089" s="3">
        <f t="shared" si="193"/>
        <v>1.2687041929032636</v>
      </c>
      <c r="P1089" s="7">
        <f t="shared" si="194"/>
        <v>0.84772109885751123</v>
      </c>
      <c r="Q1089" s="5">
        <f t="shared" si="195"/>
        <v>3.9485994823428022E-4</v>
      </c>
      <c r="AD1089">
        <f t="shared" si="196"/>
        <v>1077</v>
      </c>
      <c r="AE1089" s="2">
        <f t="shared" si="190"/>
        <v>1.0755073125330865</v>
      </c>
      <c r="AF1089" s="3">
        <f t="shared" si="197"/>
        <v>1.2687041929032636</v>
      </c>
      <c r="AG1089" s="7">
        <f t="shared" si="191"/>
        <v>0.84772109885751123</v>
      </c>
      <c r="AH1089">
        <f t="shared" si="198"/>
        <v>6.6777785363150328E-5</v>
      </c>
    </row>
    <row r="1090" spans="13:34" x14ac:dyDescent="0.45">
      <c r="M1090">
        <f t="shared" si="192"/>
        <v>1078</v>
      </c>
      <c r="N1090" s="2">
        <f t="shared" si="189"/>
        <v>1.0755800741323558</v>
      </c>
      <c r="O1090" s="3">
        <f t="shared" si="193"/>
        <v>1.2689845828407014</v>
      </c>
      <c r="P1090" s="7">
        <f t="shared" si="194"/>
        <v>0.84759112811646808</v>
      </c>
      <c r="Q1090" s="5">
        <f t="shared" si="195"/>
        <v>3.9488666180562105E-4</v>
      </c>
      <c r="AD1090">
        <f t="shared" si="196"/>
        <v>1078</v>
      </c>
      <c r="AE1090" s="2">
        <f t="shared" si="190"/>
        <v>1.0755800741323558</v>
      </c>
      <c r="AF1090" s="3">
        <f t="shared" si="197"/>
        <v>1.2689845828407014</v>
      </c>
      <c r="AG1090" s="7">
        <f t="shared" si="191"/>
        <v>0.84759112811646808</v>
      </c>
      <c r="AH1090">
        <f t="shared" si="198"/>
        <v>6.6782303099480016E-5</v>
      </c>
    </row>
    <row r="1091" spans="13:34" x14ac:dyDescent="0.45">
      <c r="M1091">
        <f t="shared" si="192"/>
        <v>1079</v>
      </c>
      <c r="N1091" s="2">
        <f t="shared" si="189"/>
        <v>1.0756528406541863</v>
      </c>
      <c r="O1091" s="3">
        <f t="shared" si="193"/>
        <v>1.26926503474571</v>
      </c>
      <c r="P1091" s="7">
        <f t="shared" si="194"/>
        <v>0.84746117730225445</v>
      </c>
      <c r="Q1091" s="5">
        <f t="shared" si="195"/>
        <v>3.949133771842227E-4</v>
      </c>
      <c r="AD1091">
        <f t="shared" si="196"/>
        <v>1079</v>
      </c>
      <c r="AE1091" s="2">
        <f t="shared" si="190"/>
        <v>1.0756528406541863</v>
      </c>
      <c r="AF1091" s="3">
        <f t="shared" si="197"/>
        <v>1.26926503474571</v>
      </c>
      <c r="AG1091" s="7">
        <f t="shared" si="191"/>
        <v>0.84746117730225445</v>
      </c>
      <c r="AH1091">
        <f t="shared" si="198"/>
        <v>6.6786821141449427E-5</v>
      </c>
    </row>
    <row r="1092" spans="13:34" x14ac:dyDescent="0.45">
      <c r="M1092">
        <f t="shared" si="192"/>
        <v>1080</v>
      </c>
      <c r="N1092" s="2">
        <f t="shared" si="189"/>
        <v>1.0757256120989105</v>
      </c>
      <c r="O1092" s="3">
        <f t="shared" si="193"/>
        <v>1.2695455486319842</v>
      </c>
      <c r="P1092" s="7">
        <f t="shared" si="194"/>
        <v>0.8473312464118149</v>
      </c>
      <c r="Q1092" s="5">
        <f t="shared" si="195"/>
        <v>3.9494009437020727E-4</v>
      </c>
      <c r="AD1092">
        <f t="shared" si="196"/>
        <v>1080</v>
      </c>
      <c r="AE1092" s="2">
        <f t="shared" si="190"/>
        <v>1.0757256120989105</v>
      </c>
      <c r="AF1092" s="3">
        <f t="shared" si="197"/>
        <v>1.2695455486319842</v>
      </c>
      <c r="AG1092" s="7">
        <f t="shared" si="191"/>
        <v>0.8473312464118149</v>
      </c>
      <c r="AH1092">
        <f t="shared" si="198"/>
        <v>6.679133948907916E-5</v>
      </c>
    </row>
    <row r="1093" spans="13:34" x14ac:dyDescent="0.45">
      <c r="M1093">
        <f t="shared" si="192"/>
        <v>1081</v>
      </c>
      <c r="N1093" s="2">
        <f t="shared" si="189"/>
        <v>1.0757983884668618</v>
      </c>
      <c r="O1093" s="3">
        <f t="shared" si="193"/>
        <v>1.2698261245132232</v>
      </c>
      <c r="P1093" s="7">
        <f t="shared" si="194"/>
        <v>0.84720133544209431</v>
      </c>
      <c r="Q1093" s="5">
        <f t="shared" si="195"/>
        <v>3.9496681336369721E-4</v>
      </c>
      <c r="AD1093">
        <f t="shared" si="196"/>
        <v>1081</v>
      </c>
      <c r="AE1093" s="2">
        <f t="shared" si="190"/>
        <v>1.0757983884668618</v>
      </c>
      <c r="AF1093" s="3">
        <f t="shared" si="197"/>
        <v>1.2698261245132232</v>
      </c>
      <c r="AG1093" s="7">
        <f t="shared" si="191"/>
        <v>0.84720133544209431</v>
      </c>
      <c r="AH1093">
        <f t="shared" si="198"/>
        <v>6.6795858142389966E-5</v>
      </c>
    </row>
    <row r="1094" spans="13:34" x14ac:dyDescent="0.45">
      <c r="M1094">
        <f t="shared" si="192"/>
        <v>1082</v>
      </c>
      <c r="N1094" s="2">
        <f t="shared" si="189"/>
        <v>1.0758711697583736</v>
      </c>
      <c r="O1094" s="3">
        <f t="shared" si="193"/>
        <v>1.2701067624031273</v>
      </c>
      <c r="P1094" s="7">
        <f t="shared" si="194"/>
        <v>0.84707144439003945</v>
      </c>
      <c r="Q1094" s="5">
        <f t="shared" si="195"/>
        <v>3.9499353416481487E-4</v>
      </c>
      <c r="AD1094">
        <f t="shared" si="196"/>
        <v>1082</v>
      </c>
      <c r="AE1094" s="2">
        <f t="shared" si="190"/>
        <v>1.0758711697583736</v>
      </c>
      <c r="AF1094" s="3">
        <f t="shared" si="197"/>
        <v>1.2701067624031273</v>
      </c>
      <c r="AG1094" s="7">
        <f t="shared" si="191"/>
        <v>0.84707144439003945</v>
      </c>
      <c r="AH1094">
        <f t="shared" si="198"/>
        <v>6.6800377101402511E-5</v>
      </c>
    </row>
    <row r="1095" spans="13:34" x14ac:dyDescent="0.45">
      <c r="M1095">
        <f t="shared" si="192"/>
        <v>1083</v>
      </c>
      <c r="N1095" s="2">
        <f t="shared" si="189"/>
        <v>1.0759439559737785</v>
      </c>
      <c r="O1095" s="3">
        <f t="shared" si="193"/>
        <v>1.2703874623154012</v>
      </c>
      <c r="P1095" s="7">
        <f t="shared" si="194"/>
        <v>0.84694157325259567</v>
      </c>
      <c r="Q1095" s="5">
        <f t="shared" si="195"/>
        <v>3.9502025677368234E-4</v>
      </c>
      <c r="AD1095">
        <f t="shared" si="196"/>
        <v>1083</v>
      </c>
      <c r="AE1095" s="2">
        <f t="shared" si="190"/>
        <v>1.0759439559737785</v>
      </c>
      <c r="AF1095" s="3">
        <f t="shared" si="197"/>
        <v>1.2703874623154012</v>
      </c>
      <c r="AG1095" s="7">
        <f t="shared" si="191"/>
        <v>0.84694157325259567</v>
      </c>
      <c r="AH1095">
        <f t="shared" si="198"/>
        <v>6.6804896366137449E-5</v>
      </c>
    </row>
    <row r="1096" spans="13:34" x14ac:dyDescent="0.45">
      <c r="M1096">
        <f t="shared" si="192"/>
        <v>1084</v>
      </c>
      <c r="N1096" s="2">
        <f t="shared" si="189"/>
        <v>1.0760167471134097</v>
      </c>
      <c r="O1096" s="3">
        <f t="shared" si="193"/>
        <v>1.2706682242637519</v>
      </c>
      <c r="P1096" s="7">
        <f t="shared" si="194"/>
        <v>0.84681172202671018</v>
      </c>
      <c r="Q1096" s="5">
        <f t="shared" si="195"/>
        <v>3.9504698119042201E-4</v>
      </c>
      <c r="AD1096">
        <f t="shared" si="196"/>
        <v>1084</v>
      </c>
      <c r="AE1096" s="2">
        <f t="shared" si="190"/>
        <v>1.0760167471134097</v>
      </c>
      <c r="AF1096" s="3">
        <f t="shared" si="197"/>
        <v>1.2706682242637519</v>
      </c>
      <c r="AG1096" s="7">
        <f t="shared" si="191"/>
        <v>0.84681172202671018</v>
      </c>
      <c r="AH1096">
        <f t="shared" si="198"/>
        <v>6.6809415936615476E-5</v>
      </c>
    </row>
    <row r="1097" spans="13:34" x14ac:dyDescent="0.45">
      <c r="M1097">
        <f t="shared" si="192"/>
        <v>1085</v>
      </c>
      <c r="N1097" s="2">
        <f t="shared" si="189"/>
        <v>1.0760895431776001</v>
      </c>
      <c r="O1097" s="3">
        <f t="shared" si="193"/>
        <v>1.2709490482618899</v>
      </c>
      <c r="P1097" s="7">
        <f t="shared" si="194"/>
        <v>0.84668189070932975</v>
      </c>
      <c r="Q1097" s="5">
        <f t="shared" si="195"/>
        <v>3.9507370741515604E-4</v>
      </c>
      <c r="AD1097">
        <f t="shared" si="196"/>
        <v>1085</v>
      </c>
      <c r="AE1097" s="2">
        <f t="shared" si="190"/>
        <v>1.0760895431776001</v>
      </c>
      <c r="AF1097" s="3">
        <f t="shared" si="197"/>
        <v>1.2709490482618899</v>
      </c>
      <c r="AG1097" s="7">
        <f t="shared" si="191"/>
        <v>0.84668189070932975</v>
      </c>
      <c r="AH1097">
        <f t="shared" si="198"/>
        <v>6.6813935812857272E-5</v>
      </c>
    </row>
    <row r="1098" spans="13:34" x14ac:dyDescent="0.45">
      <c r="M1098">
        <f t="shared" si="192"/>
        <v>1086</v>
      </c>
      <c r="N1098" s="2">
        <f t="shared" si="189"/>
        <v>1.0761623441666832</v>
      </c>
      <c r="O1098" s="3">
        <f t="shared" si="193"/>
        <v>1.2712299343235283</v>
      </c>
      <c r="P1098" s="7">
        <f t="shared" si="194"/>
        <v>0.8465520792974025</v>
      </c>
      <c r="Q1098" s="5">
        <f t="shared" si="195"/>
        <v>3.9510043544800698E-4</v>
      </c>
      <c r="AD1098">
        <f t="shared" si="196"/>
        <v>1086</v>
      </c>
      <c r="AE1098" s="2">
        <f t="shared" si="190"/>
        <v>1.0761623441666832</v>
      </c>
      <c r="AF1098" s="3">
        <f t="shared" si="197"/>
        <v>1.2712299343235283</v>
      </c>
      <c r="AG1098" s="7">
        <f t="shared" si="191"/>
        <v>0.8465520792974025</v>
      </c>
      <c r="AH1098">
        <f t="shared" si="198"/>
        <v>6.6818455994883518E-5</v>
      </c>
    </row>
    <row r="1099" spans="13:34" x14ac:dyDescent="0.45">
      <c r="M1099">
        <f t="shared" si="192"/>
        <v>1087</v>
      </c>
      <c r="N1099" s="2">
        <f t="shared" si="189"/>
        <v>1.0762351500809924</v>
      </c>
      <c r="O1099" s="3">
        <f t="shared" si="193"/>
        <v>1.2715108824623833</v>
      </c>
      <c r="P1099" s="7">
        <f t="shared" si="194"/>
        <v>0.84642228778787665</v>
      </c>
      <c r="Q1099" s="5">
        <f t="shared" si="195"/>
        <v>3.9512716528909708E-4</v>
      </c>
      <c r="AD1099">
        <f t="shared" si="196"/>
        <v>1087</v>
      </c>
      <c r="AE1099" s="2">
        <f t="shared" si="190"/>
        <v>1.0762351500809924</v>
      </c>
      <c r="AF1099" s="3">
        <f t="shared" si="197"/>
        <v>1.2715108824623833</v>
      </c>
      <c r="AG1099" s="7">
        <f t="shared" si="191"/>
        <v>0.84642228778787665</v>
      </c>
      <c r="AH1099">
        <f t="shared" si="198"/>
        <v>6.6822976482714937E-5</v>
      </c>
    </row>
    <row r="1100" spans="13:34" x14ac:dyDescent="0.45">
      <c r="M1100">
        <f t="shared" si="192"/>
        <v>1088</v>
      </c>
      <c r="N1100" s="2">
        <f t="shared" si="189"/>
        <v>1.0763079609208606</v>
      </c>
      <c r="O1100" s="3">
        <f t="shared" si="193"/>
        <v>1.2717918926921743</v>
      </c>
      <c r="P1100" s="7">
        <f t="shared" si="194"/>
        <v>0.84629251617770074</v>
      </c>
      <c r="Q1100" s="5">
        <f t="shared" si="195"/>
        <v>3.9515389693854864E-4</v>
      </c>
      <c r="AD1100">
        <f t="shared" si="196"/>
        <v>1088</v>
      </c>
      <c r="AE1100" s="2">
        <f t="shared" si="190"/>
        <v>1.0763079609208606</v>
      </c>
      <c r="AF1100" s="3">
        <f t="shared" si="197"/>
        <v>1.2717918926921743</v>
      </c>
      <c r="AG1100" s="7">
        <f t="shared" si="191"/>
        <v>0.84629251617770074</v>
      </c>
      <c r="AH1100">
        <f t="shared" si="198"/>
        <v>6.6827497276372196E-5</v>
      </c>
    </row>
    <row r="1101" spans="13:34" x14ac:dyDescent="0.45">
      <c r="M1101">
        <f t="shared" si="192"/>
        <v>1089</v>
      </c>
      <c r="N1101" s="2">
        <f t="shared" si="189"/>
        <v>1.0763807766866209</v>
      </c>
      <c r="O1101" s="3">
        <f t="shared" si="193"/>
        <v>1.2720729650266243</v>
      </c>
      <c r="P1101" s="7">
        <f t="shared" si="194"/>
        <v>0.84616276446382344</v>
      </c>
      <c r="Q1101" s="5">
        <f t="shared" si="195"/>
        <v>3.95180630396484E-4</v>
      </c>
      <c r="AD1101">
        <f t="shared" si="196"/>
        <v>1089</v>
      </c>
      <c r="AE1101" s="2">
        <f t="shared" si="190"/>
        <v>1.0763807766866209</v>
      </c>
      <c r="AF1101" s="3">
        <f t="shared" si="197"/>
        <v>1.2720729650266243</v>
      </c>
      <c r="AG1101" s="7">
        <f t="shared" si="191"/>
        <v>0.84616276446382344</v>
      </c>
      <c r="AH1101">
        <f t="shared" si="198"/>
        <v>6.6832018375875962E-5</v>
      </c>
    </row>
    <row r="1102" spans="13:34" x14ac:dyDescent="0.45">
      <c r="M1102">
        <f t="shared" si="192"/>
        <v>1090</v>
      </c>
      <c r="N1102" s="2">
        <f t="shared" ref="N1102:N1165" si="199">$N$13*(1+$N$5)^M1101</f>
        <v>1.0764535973786067</v>
      </c>
      <c r="O1102" s="3">
        <f t="shared" si="193"/>
        <v>1.2723540994794584</v>
      </c>
      <c r="P1102" s="7">
        <f t="shared" si="194"/>
        <v>0.84603303264319429</v>
      </c>
      <c r="Q1102" s="5">
        <f t="shared" si="195"/>
        <v>3.9520736566302548E-4</v>
      </c>
      <c r="AD1102">
        <f t="shared" si="196"/>
        <v>1090</v>
      </c>
      <c r="AE1102" s="2">
        <f t="shared" ref="AE1102:AE1165" si="200">$N$13*(1+$N$5)^AD1101</f>
        <v>1.0764535973786067</v>
      </c>
      <c r="AF1102" s="3">
        <f t="shared" si="197"/>
        <v>1.2723540994794584</v>
      </c>
      <c r="AG1102" s="7">
        <f t="shared" ref="AG1102:AG1165" si="201">AE1102/AF1102</f>
        <v>0.84603303264319429</v>
      </c>
      <c r="AH1102">
        <f t="shared" si="198"/>
        <v>6.6836539781246957E-5</v>
      </c>
    </row>
    <row r="1103" spans="13:34" x14ac:dyDescent="0.45">
      <c r="M1103">
        <f t="shared" ref="M1103:M1166" si="202">M1102+1</f>
        <v>1091</v>
      </c>
      <c r="N1103" s="2">
        <f t="shared" si="199"/>
        <v>1.0765264229971516</v>
      </c>
      <c r="O1103" s="3">
        <f t="shared" ref="O1103:O1166" si="203">(1+$N$6)^M1103</f>
        <v>1.272635296064405</v>
      </c>
      <c r="P1103" s="7">
        <f t="shared" ref="P1103:P1166" si="204">N1103/O1103</f>
        <v>0.84590332071276397</v>
      </c>
      <c r="Q1103" s="5">
        <f t="shared" ref="Q1103:Q1166" si="205">$Q$13*N1103</f>
        <v>3.9523410273829563E-4</v>
      </c>
      <c r="AD1103">
        <f t="shared" ref="AD1103:AD1166" si="206">AD1102+1</f>
        <v>1091</v>
      </c>
      <c r="AE1103" s="2">
        <f t="shared" si="200"/>
        <v>1.0765264229971516</v>
      </c>
      <c r="AF1103" s="3">
        <f t="shared" ref="AF1103:AF1166" si="207">(1+$N$6)^AD1103</f>
        <v>1.272635296064405</v>
      </c>
      <c r="AG1103" s="7">
        <f t="shared" si="201"/>
        <v>0.84590332071276397</v>
      </c>
      <c r="AH1103">
        <f t="shared" ref="AH1103:AH1166" si="208">$AH$13*AE1103</f>
        <v>6.6841061492505877E-5</v>
      </c>
    </row>
    <row r="1104" spans="13:34" x14ac:dyDescent="0.45">
      <c r="M1104">
        <f t="shared" si="202"/>
        <v>1092</v>
      </c>
      <c r="N1104" s="2">
        <f t="shared" si="199"/>
        <v>1.0765992535425883</v>
      </c>
      <c r="O1104" s="3">
        <f t="shared" si="203"/>
        <v>1.2729165547951951</v>
      </c>
      <c r="P1104" s="7">
        <f t="shared" si="204"/>
        <v>0.84577362866948258</v>
      </c>
      <c r="Q1104" s="5">
        <f t="shared" si="205"/>
        <v>3.9526084162241654E-4</v>
      </c>
      <c r="AD1104">
        <f t="shared" si="206"/>
        <v>1092</v>
      </c>
      <c r="AE1104" s="2">
        <f t="shared" si="200"/>
        <v>1.0765992535425883</v>
      </c>
      <c r="AF1104" s="3">
        <f t="shared" si="207"/>
        <v>1.2729165547951951</v>
      </c>
      <c r="AG1104" s="7">
        <f t="shared" si="201"/>
        <v>0.84577362866948258</v>
      </c>
      <c r="AH1104">
        <f t="shared" si="208"/>
        <v>6.6845583509673374E-5</v>
      </c>
    </row>
    <row r="1105" spans="13:34" x14ac:dyDescent="0.45">
      <c r="M1105">
        <f t="shared" si="202"/>
        <v>1093</v>
      </c>
      <c r="N1105" s="2">
        <f t="shared" si="199"/>
        <v>1.0766720890152504</v>
      </c>
      <c r="O1105" s="3">
        <f t="shared" si="203"/>
        <v>1.2731978756855644</v>
      </c>
      <c r="P1105" s="7">
        <f t="shared" si="204"/>
        <v>0.84564395651030044</v>
      </c>
      <c r="Q1105" s="5">
        <f t="shared" si="205"/>
        <v>3.9528758231551067E-4</v>
      </c>
      <c r="AD1105">
        <f t="shared" si="206"/>
        <v>1093</v>
      </c>
      <c r="AE1105" s="2">
        <f t="shared" si="200"/>
        <v>1.0766720890152504</v>
      </c>
      <c r="AF1105" s="3">
        <f t="shared" si="207"/>
        <v>1.2731978756855644</v>
      </c>
      <c r="AG1105" s="7">
        <f t="shared" si="201"/>
        <v>0.84564395651030044</v>
      </c>
      <c r="AH1105">
        <f t="shared" si="208"/>
        <v>6.6850105832770186E-5</v>
      </c>
    </row>
    <row r="1106" spans="13:34" x14ac:dyDescent="0.45">
      <c r="M1106">
        <f t="shared" si="202"/>
        <v>1094</v>
      </c>
      <c r="N1106" s="2">
        <f t="shared" si="199"/>
        <v>1.0767449294154714</v>
      </c>
      <c r="O1106" s="3">
        <f t="shared" si="203"/>
        <v>1.2734792587492494</v>
      </c>
      <c r="P1106" s="7">
        <f t="shared" si="204"/>
        <v>0.84551430423217011</v>
      </c>
      <c r="Q1106" s="5">
        <f t="shared" si="205"/>
        <v>3.9531432481770053E-4</v>
      </c>
      <c r="AD1106">
        <f t="shared" si="206"/>
        <v>1094</v>
      </c>
      <c r="AE1106" s="2">
        <f t="shared" si="200"/>
        <v>1.0767449294154714</v>
      </c>
      <c r="AF1106" s="3">
        <f t="shared" si="207"/>
        <v>1.2734792587492494</v>
      </c>
      <c r="AG1106" s="7">
        <f t="shared" si="201"/>
        <v>0.84551430423217011</v>
      </c>
      <c r="AH1106">
        <f t="shared" si="208"/>
        <v>6.6854628461817005E-5</v>
      </c>
    </row>
    <row r="1107" spans="13:34" x14ac:dyDescent="0.45">
      <c r="M1107">
        <f t="shared" si="202"/>
        <v>1095</v>
      </c>
      <c r="N1107" s="2">
        <f t="shared" si="199"/>
        <v>1.0768177747435843</v>
      </c>
      <c r="O1107" s="3">
        <f t="shared" si="203"/>
        <v>1.273760703999991</v>
      </c>
      <c r="P1107" s="7">
        <f t="shared" si="204"/>
        <v>0.84538467183204291</v>
      </c>
      <c r="Q1107" s="5">
        <f t="shared" si="205"/>
        <v>3.9534106912910837E-4</v>
      </c>
      <c r="AD1107">
        <f t="shared" si="206"/>
        <v>1095</v>
      </c>
      <c r="AE1107" s="2">
        <f t="shared" si="200"/>
        <v>1.0768177747435843</v>
      </c>
      <c r="AF1107" s="3">
        <f t="shared" si="207"/>
        <v>1.273760703999991</v>
      </c>
      <c r="AG1107" s="7">
        <f t="shared" si="201"/>
        <v>0.84538467183204291</v>
      </c>
      <c r="AH1107">
        <f t="shared" si="208"/>
        <v>6.68591513968345E-5</v>
      </c>
    </row>
    <row r="1108" spans="13:34" x14ac:dyDescent="0.45">
      <c r="M1108">
        <f t="shared" si="202"/>
        <v>1096</v>
      </c>
      <c r="N1108" s="2">
        <f t="shared" si="199"/>
        <v>1.0768906249999228</v>
      </c>
      <c r="O1108" s="3">
        <f t="shared" si="203"/>
        <v>1.2740422114515333</v>
      </c>
      <c r="P1108" s="7">
        <f t="shared" si="204"/>
        <v>0.84525505930687095</v>
      </c>
      <c r="Q1108" s="5">
        <f t="shared" si="205"/>
        <v>3.9536781524985665E-4</v>
      </c>
      <c r="AD1108">
        <f t="shared" si="206"/>
        <v>1096</v>
      </c>
      <c r="AE1108" s="2">
        <f t="shared" si="200"/>
        <v>1.0768906249999228</v>
      </c>
      <c r="AF1108" s="3">
        <f t="shared" si="207"/>
        <v>1.2740422114515333</v>
      </c>
      <c r="AG1108" s="7">
        <f t="shared" si="201"/>
        <v>0.84525505930687095</v>
      </c>
      <c r="AH1108">
        <f t="shared" si="208"/>
        <v>6.6863674637843406E-5</v>
      </c>
    </row>
    <row r="1109" spans="13:34" x14ac:dyDescent="0.45">
      <c r="M1109">
        <f t="shared" si="202"/>
        <v>1097</v>
      </c>
      <c r="N1109" s="2">
        <f t="shared" si="199"/>
        <v>1.0769634801848205</v>
      </c>
      <c r="O1109" s="3">
        <f t="shared" si="203"/>
        <v>1.2743237811176222</v>
      </c>
      <c r="P1109" s="7">
        <f t="shared" si="204"/>
        <v>0.84512546665360777</v>
      </c>
      <c r="Q1109" s="5">
        <f t="shared" si="205"/>
        <v>3.9539456318006788E-4</v>
      </c>
      <c r="AD1109">
        <f t="shared" si="206"/>
        <v>1097</v>
      </c>
      <c r="AE1109" s="2">
        <f t="shared" si="200"/>
        <v>1.0769634801848205</v>
      </c>
      <c r="AF1109" s="3">
        <f t="shared" si="207"/>
        <v>1.2743237811176222</v>
      </c>
      <c r="AG1109" s="7">
        <f t="shared" si="201"/>
        <v>0.84512546665360777</v>
      </c>
      <c r="AH1109">
        <f t="shared" si="208"/>
        <v>6.6868198184864418E-5</v>
      </c>
    </row>
    <row r="1110" spans="13:34" x14ac:dyDescent="0.45">
      <c r="M1110">
        <f t="shared" si="202"/>
        <v>1098</v>
      </c>
      <c r="N1110" s="2">
        <f t="shared" si="199"/>
        <v>1.0770363402986103</v>
      </c>
      <c r="O1110" s="3">
        <f t="shared" si="203"/>
        <v>1.2746054130120088</v>
      </c>
      <c r="P1110" s="7">
        <f t="shared" si="204"/>
        <v>0.84499589386920559</v>
      </c>
      <c r="Q1110" s="5">
        <f t="shared" si="205"/>
        <v>3.954213129198643E-4</v>
      </c>
      <c r="AD1110">
        <f t="shared" si="206"/>
        <v>1098</v>
      </c>
      <c r="AE1110" s="2">
        <f t="shared" si="200"/>
        <v>1.0770363402986103</v>
      </c>
      <c r="AF1110" s="3">
        <f t="shared" si="207"/>
        <v>1.2746054130120088</v>
      </c>
      <c r="AG1110" s="7">
        <f t="shared" si="201"/>
        <v>0.84499589386920559</v>
      </c>
      <c r="AH1110">
        <f t="shared" si="208"/>
        <v>6.6872722037918217E-5</v>
      </c>
    </row>
    <row r="1111" spans="13:34" x14ac:dyDescent="0.45">
      <c r="M1111">
        <f t="shared" si="202"/>
        <v>1099</v>
      </c>
      <c r="N1111" s="2">
        <f t="shared" si="199"/>
        <v>1.077109205341626</v>
      </c>
      <c r="O1111" s="3">
        <f t="shared" si="203"/>
        <v>1.2748871071484442</v>
      </c>
      <c r="P1111" s="7">
        <f t="shared" si="204"/>
        <v>0.84486634095061919</v>
      </c>
      <c r="Q1111" s="5">
        <f t="shared" si="205"/>
        <v>3.9544806446936839E-4</v>
      </c>
      <c r="AD1111">
        <f t="shared" si="206"/>
        <v>1099</v>
      </c>
      <c r="AE1111" s="2">
        <f t="shared" si="200"/>
        <v>1.077109205341626</v>
      </c>
      <c r="AF1111" s="3">
        <f t="shared" si="207"/>
        <v>1.2748871071484442</v>
      </c>
      <c r="AG1111" s="7">
        <f t="shared" si="201"/>
        <v>0.84486634095061919</v>
      </c>
      <c r="AH1111">
        <f t="shared" si="208"/>
        <v>6.6877246197025538E-5</v>
      </c>
    </row>
    <row r="1112" spans="13:34" x14ac:dyDescent="0.45">
      <c r="M1112">
        <f t="shared" si="202"/>
        <v>1100</v>
      </c>
      <c r="N1112" s="2">
        <f t="shared" si="199"/>
        <v>1.077182075314201</v>
      </c>
      <c r="O1112" s="3">
        <f t="shared" si="203"/>
        <v>1.275168863540685</v>
      </c>
      <c r="P1112" s="7">
        <f t="shared" si="204"/>
        <v>0.84473680789480221</v>
      </c>
      <c r="Q1112" s="5">
        <f t="shared" si="205"/>
        <v>3.9547481782870264E-4</v>
      </c>
      <c r="AD1112">
        <f t="shared" si="206"/>
        <v>1100</v>
      </c>
      <c r="AE1112" s="2">
        <f t="shared" si="200"/>
        <v>1.077182075314201</v>
      </c>
      <c r="AF1112" s="3">
        <f t="shared" si="207"/>
        <v>1.275168863540685</v>
      </c>
      <c r="AG1112" s="7">
        <f t="shared" si="201"/>
        <v>0.84473680789480221</v>
      </c>
      <c r="AH1112">
        <f t="shared" si="208"/>
        <v>6.688177066220705E-5</v>
      </c>
    </row>
    <row r="1113" spans="13:34" x14ac:dyDescent="0.45">
      <c r="M1113">
        <f t="shared" si="202"/>
        <v>1101</v>
      </c>
      <c r="N1113" s="2">
        <f t="shared" si="199"/>
        <v>1.0772549502166688</v>
      </c>
      <c r="O1113" s="3">
        <f t="shared" si="203"/>
        <v>1.2754506822024905</v>
      </c>
      <c r="P1113" s="7">
        <f t="shared" si="204"/>
        <v>0.84460729469870943</v>
      </c>
      <c r="Q1113" s="5">
        <f t="shared" si="205"/>
        <v>3.9550157299798948E-4</v>
      </c>
      <c r="AD1113">
        <f t="shared" si="206"/>
        <v>1101</v>
      </c>
      <c r="AE1113" s="2">
        <f t="shared" si="200"/>
        <v>1.0772549502166688</v>
      </c>
      <c r="AF1113" s="3">
        <f t="shared" si="207"/>
        <v>1.2754506822024905</v>
      </c>
      <c r="AG1113" s="7">
        <f t="shared" si="201"/>
        <v>0.84460729469870943</v>
      </c>
      <c r="AH1113">
        <f t="shared" si="208"/>
        <v>6.68862954334835E-5</v>
      </c>
    </row>
    <row r="1114" spans="13:34" x14ac:dyDescent="0.45">
      <c r="M1114">
        <f t="shared" si="202"/>
        <v>1102</v>
      </c>
      <c r="N1114" s="2">
        <f t="shared" si="199"/>
        <v>1.0773278300493627</v>
      </c>
      <c r="O1114" s="3">
        <f t="shared" si="203"/>
        <v>1.2757325631476217</v>
      </c>
      <c r="P1114" s="7">
        <f t="shared" si="204"/>
        <v>0.84447780135929595</v>
      </c>
      <c r="Q1114" s="5">
        <f t="shared" si="205"/>
        <v>3.9552832997735119E-4</v>
      </c>
      <c r="AD1114">
        <f t="shared" si="206"/>
        <v>1102</v>
      </c>
      <c r="AE1114" s="2">
        <f t="shared" si="200"/>
        <v>1.0773278300493627</v>
      </c>
      <c r="AF1114" s="3">
        <f t="shared" si="207"/>
        <v>1.2757325631476217</v>
      </c>
      <c r="AG1114" s="7">
        <f t="shared" si="201"/>
        <v>0.84447780135929595</v>
      </c>
      <c r="AH1114">
        <f t="shared" si="208"/>
        <v>6.6890820510875557E-5</v>
      </c>
    </row>
    <row r="1115" spans="13:34" x14ac:dyDescent="0.45">
      <c r="M1115">
        <f t="shared" si="202"/>
        <v>1103</v>
      </c>
      <c r="N1115" s="2">
        <f t="shared" si="199"/>
        <v>1.0774007148126166</v>
      </c>
      <c r="O1115" s="3">
        <f t="shared" si="203"/>
        <v>1.276014506389844</v>
      </c>
      <c r="P1115" s="7">
        <f t="shared" si="204"/>
        <v>0.84434832787351743</v>
      </c>
      <c r="Q1115" s="5">
        <f t="shared" si="205"/>
        <v>3.955550887669104E-4</v>
      </c>
      <c r="AD1115">
        <f t="shared" si="206"/>
        <v>1103</v>
      </c>
      <c r="AE1115" s="2">
        <f t="shared" si="200"/>
        <v>1.0774007148126166</v>
      </c>
      <c r="AF1115" s="3">
        <f t="shared" si="207"/>
        <v>1.276014506389844</v>
      </c>
      <c r="AG1115" s="7">
        <f t="shared" si="201"/>
        <v>0.84434832787351743</v>
      </c>
      <c r="AH1115">
        <f t="shared" si="208"/>
        <v>6.6895345894403955E-5</v>
      </c>
    </row>
    <row r="1116" spans="13:34" x14ac:dyDescent="0.45">
      <c r="M1116">
        <f t="shared" si="202"/>
        <v>1104</v>
      </c>
      <c r="N1116" s="2">
        <f t="shared" si="199"/>
        <v>1.0774736045067641</v>
      </c>
      <c r="O1116" s="3">
        <f t="shared" si="203"/>
        <v>1.2762965119429253</v>
      </c>
      <c r="P1116" s="7">
        <f t="shared" si="204"/>
        <v>0.84421887423833031</v>
      </c>
      <c r="Q1116" s="5">
        <f t="shared" si="205"/>
        <v>3.9558184936678968E-4</v>
      </c>
      <c r="AD1116">
        <f t="shared" si="206"/>
        <v>1104</v>
      </c>
      <c r="AE1116" s="2">
        <f t="shared" si="200"/>
        <v>1.0774736045067641</v>
      </c>
      <c r="AF1116" s="3">
        <f t="shared" si="207"/>
        <v>1.2762965119429253</v>
      </c>
      <c r="AG1116" s="7">
        <f t="shared" si="201"/>
        <v>0.84421887423833031</v>
      </c>
      <c r="AH1116">
        <f t="shared" si="208"/>
        <v>6.6899871584089418E-5</v>
      </c>
    </row>
    <row r="1117" spans="13:34" x14ac:dyDescent="0.45">
      <c r="M1117">
        <f t="shared" si="202"/>
        <v>1105</v>
      </c>
      <c r="N1117" s="2">
        <f t="shared" si="199"/>
        <v>1.0775464991321382</v>
      </c>
      <c r="O1117" s="3">
        <f t="shared" si="203"/>
        <v>1.2765785798206364</v>
      </c>
      <c r="P1117" s="7">
        <f t="shared" si="204"/>
        <v>0.84408944045069056</v>
      </c>
      <c r="Q1117" s="5">
        <f t="shared" si="205"/>
        <v>3.9560861177711116E-4</v>
      </c>
      <c r="AD1117">
        <f t="shared" si="206"/>
        <v>1105</v>
      </c>
      <c r="AE1117" s="2">
        <f t="shared" si="200"/>
        <v>1.0775464991321382</v>
      </c>
      <c r="AF1117" s="3">
        <f t="shared" si="207"/>
        <v>1.2765785798206364</v>
      </c>
      <c r="AG1117" s="7">
        <f t="shared" si="201"/>
        <v>0.84408944045069056</v>
      </c>
      <c r="AH1117">
        <f t="shared" si="208"/>
        <v>6.6904397579952611E-5</v>
      </c>
    </row>
    <row r="1118" spans="13:34" x14ac:dyDescent="0.45">
      <c r="M1118">
        <f t="shared" si="202"/>
        <v>1106</v>
      </c>
      <c r="N1118" s="2">
        <f t="shared" si="199"/>
        <v>1.0776193986890732</v>
      </c>
      <c r="O1118" s="3">
        <f t="shared" si="203"/>
        <v>1.2768607100367519</v>
      </c>
      <c r="P1118" s="7">
        <f t="shared" si="204"/>
        <v>0.84396002650755542</v>
      </c>
      <c r="Q1118" s="5">
        <f t="shared" si="205"/>
        <v>3.9563537599799763E-4</v>
      </c>
      <c r="AD1118">
        <f t="shared" si="206"/>
        <v>1106</v>
      </c>
      <c r="AE1118" s="2">
        <f t="shared" si="200"/>
        <v>1.0776193986890732</v>
      </c>
      <c r="AF1118" s="3">
        <f t="shared" si="207"/>
        <v>1.2768607100367519</v>
      </c>
      <c r="AG1118" s="7">
        <f t="shared" si="201"/>
        <v>0.84396002650755542</v>
      </c>
      <c r="AH1118">
        <f t="shared" si="208"/>
        <v>6.6908923882014299E-5</v>
      </c>
    </row>
    <row r="1119" spans="13:34" x14ac:dyDescent="0.45">
      <c r="M1119">
        <f t="shared" si="202"/>
        <v>1107</v>
      </c>
      <c r="N1119" s="2">
        <f t="shared" si="199"/>
        <v>1.0776923031779027</v>
      </c>
      <c r="O1119" s="3">
        <f t="shared" si="203"/>
        <v>1.2771429026050483</v>
      </c>
      <c r="P1119" s="7">
        <f t="shared" si="204"/>
        <v>0.84383063240588285</v>
      </c>
      <c r="Q1119" s="5">
        <f t="shared" si="205"/>
        <v>3.9566214202957156E-4</v>
      </c>
      <c r="AD1119">
        <f t="shared" si="206"/>
        <v>1107</v>
      </c>
      <c r="AE1119" s="2">
        <f t="shared" si="200"/>
        <v>1.0776923031779027</v>
      </c>
      <c r="AF1119" s="3">
        <f t="shared" si="207"/>
        <v>1.2771429026050483</v>
      </c>
      <c r="AG1119" s="7">
        <f t="shared" si="201"/>
        <v>0.84383063240588285</v>
      </c>
      <c r="AH1119">
        <f t="shared" si="208"/>
        <v>6.6913450490295188E-5</v>
      </c>
    </row>
    <row r="1120" spans="13:34" x14ac:dyDescent="0.45">
      <c r="M1120">
        <f t="shared" si="202"/>
        <v>1108</v>
      </c>
      <c r="N1120" s="2">
        <f t="shared" si="199"/>
        <v>1.0777652125989596</v>
      </c>
      <c r="O1120" s="3">
        <f t="shared" si="203"/>
        <v>1.2774251575393059</v>
      </c>
      <c r="P1120" s="7">
        <f t="shared" si="204"/>
        <v>0.84370125814262997</v>
      </c>
      <c r="Q1120" s="5">
        <f t="shared" si="205"/>
        <v>3.9568890987195517E-4</v>
      </c>
      <c r="AD1120">
        <f t="shared" si="206"/>
        <v>1108</v>
      </c>
      <c r="AE1120" s="2">
        <f t="shared" si="200"/>
        <v>1.0777652125989596</v>
      </c>
      <c r="AF1120" s="3">
        <f t="shared" si="207"/>
        <v>1.2774251575393059</v>
      </c>
      <c r="AG1120" s="7">
        <f t="shared" si="201"/>
        <v>0.84370125814262997</v>
      </c>
      <c r="AH1120">
        <f t="shared" si="208"/>
        <v>6.6917977404815947E-5</v>
      </c>
    </row>
    <row r="1121" spans="13:34" x14ac:dyDescent="0.45">
      <c r="M1121">
        <f t="shared" si="202"/>
        <v>1109</v>
      </c>
      <c r="N1121" s="2">
        <f t="shared" si="199"/>
        <v>1.0778381269525785</v>
      </c>
      <c r="O1121" s="3">
        <f t="shared" si="203"/>
        <v>1.2777074748533082</v>
      </c>
      <c r="P1121" s="7">
        <f t="shared" si="204"/>
        <v>0.84357190371475577</v>
      </c>
      <c r="Q1121" s="5">
        <f t="shared" si="205"/>
        <v>3.9571567952527133E-4</v>
      </c>
      <c r="AD1121">
        <f t="shared" si="206"/>
        <v>1109</v>
      </c>
      <c r="AE1121" s="2">
        <f t="shared" si="200"/>
        <v>1.0778381269525785</v>
      </c>
      <c r="AF1121" s="3">
        <f t="shared" si="207"/>
        <v>1.2777074748533082</v>
      </c>
      <c r="AG1121" s="7">
        <f t="shared" si="201"/>
        <v>0.84357190371475577</v>
      </c>
      <c r="AH1121">
        <f t="shared" si="208"/>
        <v>6.6922504625597352E-5</v>
      </c>
    </row>
    <row r="1122" spans="13:34" x14ac:dyDescent="0.45">
      <c r="M1122">
        <f t="shared" si="202"/>
        <v>1110</v>
      </c>
      <c r="N1122" s="2">
        <f t="shared" si="199"/>
        <v>1.0779110462390924</v>
      </c>
      <c r="O1122" s="3">
        <f t="shared" si="203"/>
        <v>1.277989854560841</v>
      </c>
      <c r="P1122" s="7">
        <f t="shared" si="204"/>
        <v>0.84344256911921867</v>
      </c>
      <c r="Q1122" s="5">
        <f t="shared" si="205"/>
        <v>3.9574245098964226E-4</v>
      </c>
      <c r="AD1122">
        <f t="shared" si="206"/>
        <v>1110</v>
      </c>
      <c r="AE1122" s="2">
        <f t="shared" si="200"/>
        <v>1.0779110462390924</v>
      </c>
      <c r="AF1122" s="3">
        <f t="shared" si="207"/>
        <v>1.277989854560841</v>
      </c>
      <c r="AG1122" s="7">
        <f t="shared" si="201"/>
        <v>0.84344256911921867</v>
      </c>
      <c r="AH1122">
        <f t="shared" si="208"/>
        <v>6.6927032152660083E-5</v>
      </c>
    </row>
    <row r="1123" spans="13:34" x14ac:dyDescent="0.45">
      <c r="M1123">
        <f t="shared" si="202"/>
        <v>1111</v>
      </c>
      <c r="N1123" s="2">
        <f t="shared" si="199"/>
        <v>1.0779839704588359</v>
      </c>
      <c r="O1123" s="3">
        <f t="shared" si="203"/>
        <v>1.2782722966756941</v>
      </c>
      <c r="P1123" s="7">
        <f t="shared" si="204"/>
        <v>0.84331325435297866</v>
      </c>
      <c r="Q1123" s="5">
        <f t="shared" si="205"/>
        <v>3.9576922426519081E-4</v>
      </c>
      <c r="AD1123">
        <f t="shared" si="206"/>
        <v>1111</v>
      </c>
      <c r="AE1123" s="2">
        <f t="shared" si="200"/>
        <v>1.0779839704588359</v>
      </c>
      <c r="AF1123" s="3">
        <f t="shared" si="207"/>
        <v>1.2782722966756941</v>
      </c>
      <c r="AG1123" s="7">
        <f t="shared" si="201"/>
        <v>0.84331325435297866</v>
      </c>
      <c r="AH1123">
        <f t="shared" si="208"/>
        <v>6.6931559986024917E-5</v>
      </c>
    </row>
    <row r="1124" spans="13:34" x14ac:dyDescent="0.45">
      <c r="M1124">
        <f t="shared" si="202"/>
        <v>1112</v>
      </c>
      <c r="N1124" s="2">
        <f t="shared" si="199"/>
        <v>1.0780568996121416</v>
      </c>
      <c r="O1124" s="3">
        <f t="shared" si="203"/>
        <v>1.278554801211659</v>
      </c>
      <c r="P1124" s="7">
        <f t="shared" si="204"/>
        <v>0.84318395941299518</v>
      </c>
      <c r="Q1124" s="5">
        <f t="shared" si="205"/>
        <v>3.9579599935203911E-4</v>
      </c>
      <c r="AD1124">
        <f t="shared" si="206"/>
        <v>1112</v>
      </c>
      <c r="AE1124" s="2">
        <f t="shared" si="200"/>
        <v>1.0780568996121416</v>
      </c>
      <c r="AF1124" s="3">
        <f t="shared" si="207"/>
        <v>1.278554801211659</v>
      </c>
      <c r="AG1124" s="7">
        <f t="shared" si="201"/>
        <v>0.84318395941299518</v>
      </c>
      <c r="AH1124">
        <f t="shared" si="208"/>
        <v>6.6936088125712495E-5</v>
      </c>
    </row>
    <row r="1125" spans="13:34" x14ac:dyDescent="0.45">
      <c r="M1125">
        <f t="shared" si="202"/>
        <v>1113</v>
      </c>
      <c r="N1125" s="2">
        <f t="shared" si="199"/>
        <v>1.0781298336993439</v>
      </c>
      <c r="O1125" s="3">
        <f t="shared" si="203"/>
        <v>1.2788373681825318</v>
      </c>
      <c r="P1125" s="7">
        <f t="shared" si="204"/>
        <v>0.84305468429622832</v>
      </c>
      <c r="Q1125" s="5">
        <f t="shared" si="205"/>
        <v>3.9582277625030995E-4</v>
      </c>
      <c r="AD1125">
        <f t="shared" si="206"/>
        <v>1113</v>
      </c>
      <c r="AE1125" s="2">
        <f t="shared" si="200"/>
        <v>1.0781298336993439</v>
      </c>
      <c r="AF1125" s="3">
        <f t="shared" si="207"/>
        <v>1.2788373681825318</v>
      </c>
      <c r="AG1125" s="7">
        <f t="shared" si="201"/>
        <v>0.84305468429622832</v>
      </c>
      <c r="AH1125">
        <f t="shared" si="208"/>
        <v>6.6940616571743592E-5</v>
      </c>
    </row>
    <row r="1126" spans="13:34" x14ac:dyDescent="0.45">
      <c r="M1126">
        <f t="shared" si="202"/>
        <v>1114</v>
      </c>
      <c r="N1126" s="2">
        <f t="shared" si="199"/>
        <v>1.0782027727207768</v>
      </c>
      <c r="O1126" s="3">
        <f t="shared" si="203"/>
        <v>1.279119997602111</v>
      </c>
      <c r="P1126" s="7">
        <f t="shared" si="204"/>
        <v>0.84292542899963907</v>
      </c>
      <c r="Q1126" s="5">
        <f t="shared" si="205"/>
        <v>3.9584955496012591E-4</v>
      </c>
      <c r="AD1126">
        <f t="shared" si="206"/>
        <v>1114</v>
      </c>
      <c r="AE1126" s="2">
        <f t="shared" si="200"/>
        <v>1.0782027727207768</v>
      </c>
      <c r="AF1126" s="3">
        <f t="shared" si="207"/>
        <v>1.279119997602111</v>
      </c>
      <c r="AG1126" s="7">
        <f t="shared" si="201"/>
        <v>0.84292542899963907</v>
      </c>
      <c r="AH1126">
        <f t="shared" si="208"/>
        <v>6.694514532413893E-5</v>
      </c>
    </row>
    <row r="1127" spans="13:34" x14ac:dyDescent="0.45">
      <c r="M1127">
        <f t="shared" si="202"/>
        <v>1115</v>
      </c>
      <c r="N1127" s="2">
        <f t="shared" si="199"/>
        <v>1.0782757166767738</v>
      </c>
      <c r="O1127" s="3">
        <f t="shared" si="203"/>
        <v>1.2794026894841974</v>
      </c>
      <c r="P1127" s="7">
        <f t="shared" si="204"/>
        <v>0.84279619352018886</v>
      </c>
      <c r="Q1127" s="5">
        <f t="shared" si="205"/>
        <v>3.9587633548160943E-4</v>
      </c>
      <c r="AD1127">
        <f t="shared" si="206"/>
        <v>1115</v>
      </c>
      <c r="AE1127" s="2">
        <f t="shared" si="200"/>
        <v>1.0782757166767738</v>
      </c>
      <c r="AF1127" s="3">
        <f t="shared" si="207"/>
        <v>1.2794026894841974</v>
      </c>
      <c r="AG1127" s="7">
        <f t="shared" si="201"/>
        <v>0.84279619352018886</v>
      </c>
      <c r="AH1127">
        <f t="shared" si="208"/>
        <v>6.6949674382919231E-5</v>
      </c>
    </row>
    <row r="1128" spans="13:34" x14ac:dyDescent="0.45">
      <c r="M1128">
        <f t="shared" si="202"/>
        <v>1116</v>
      </c>
      <c r="N1128" s="2">
        <f t="shared" si="199"/>
        <v>1.0783486655676688</v>
      </c>
      <c r="O1128" s="3">
        <f t="shared" si="203"/>
        <v>1.279685443842596</v>
      </c>
      <c r="P1128" s="7">
        <f t="shared" si="204"/>
        <v>0.84266697785483913</v>
      </c>
      <c r="Q1128" s="5">
        <f t="shared" si="205"/>
        <v>3.9590311781488314E-4</v>
      </c>
      <c r="AD1128">
        <f t="shared" si="206"/>
        <v>1116</v>
      </c>
      <c r="AE1128" s="2">
        <f t="shared" si="200"/>
        <v>1.0783486655676688</v>
      </c>
      <c r="AF1128" s="3">
        <f t="shared" si="207"/>
        <v>1.279685443842596</v>
      </c>
      <c r="AG1128" s="7">
        <f t="shared" si="201"/>
        <v>0.84266697785483913</v>
      </c>
      <c r="AH1128">
        <f t="shared" si="208"/>
        <v>6.695420374810523E-5</v>
      </c>
    </row>
    <row r="1129" spans="13:34" x14ac:dyDescent="0.45">
      <c r="M1129">
        <f t="shared" si="202"/>
        <v>1117</v>
      </c>
      <c r="N1129" s="2">
        <f t="shared" si="199"/>
        <v>1.0784216193937957</v>
      </c>
      <c r="O1129" s="3">
        <f t="shared" si="203"/>
        <v>1.2799682606911145</v>
      </c>
      <c r="P1129" s="7">
        <f t="shared" si="204"/>
        <v>0.84253778200055185</v>
      </c>
      <c r="Q1129" s="5">
        <f t="shared" si="205"/>
        <v>3.9592990196006951E-4</v>
      </c>
      <c r="AD1129">
        <f t="shared" si="206"/>
        <v>1117</v>
      </c>
      <c r="AE1129" s="2">
        <f t="shared" si="200"/>
        <v>1.0784216193937957</v>
      </c>
      <c r="AF1129" s="3">
        <f t="shared" si="207"/>
        <v>1.2799682606911145</v>
      </c>
      <c r="AG1129" s="7">
        <f t="shared" si="201"/>
        <v>0.84253778200055185</v>
      </c>
      <c r="AH1129">
        <f t="shared" si="208"/>
        <v>6.6958733419717636E-5</v>
      </c>
    </row>
    <row r="1130" spans="13:34" x14ac:dyDescent="0.45">
      <c r="M1130">
        <f t="shared" si="202"/>
        <v>1118</v>
      </c>
      <c r="N1130" s="2">
        <f t="shared" si="199"/>
        <v>1.0784945781554882</v>
      </c>
      <c r="O1130" s="3">
        <f t="shared" si="203"/>
        <v>1.2802511400435632</v>
      </c>
      <c r="P1130" s="7">
        <f t="shared" si="204"/>
        <v>0.84240860595428968</v>
      </c>
      <c r="Q1130" s="5">
        <f t="shared" si="205"/>
        <v>3.9595668791729126E-4</v>
      </c>
      <c r="AD1130">
        <f t="shared" si="206"/>
        <v>1118</v>
      </c>
      <c r="AE1130" s="2">
        <f t="shared" si="200"/>
        <v>1.0784945781554882</v>
      </c>
      <c r="AF1130" s="3">
        <f t="shared" si="207"/>
        <v>1.2802511400435632</v>
      </c>
      <c r="AG1130" s="7">
        <f t="shared" si="201"/>
        <v>0.84240860595428968</v>
      </c>
      <c r="AH1130">
        <f t="shared" si="208"/>
        <v>6.6963263397777184E-5</v>
      </c>
    </row>
    <row r="1131" spans="13:34" x14ac:dyDescent="0.45">
      <c r="M1131">
        <f t="shared" si="202"/>
        <v>1119</v>
      </c>
      <c r="N1131" s="2">
        <f t="shared" si="199"/>
        <v>1.0785675418530807</v>
      </c>
      <c r="O1131" s="3">
        <f t="shared" si="203"/>
        <v>1.2805340819137558</v>
      </c>
      <c r="P1131" s="7">
        <f t="shared" si="204"/>
        <v>0.84227944971301616</v>
      </c>
      <c r="Q1131" s="5">
        <f t="shared" si="205"/>
        <v>3.9598347568667097E-4</v>
      </c>
      <c r="AD1131">
        <f t="shared" si="206"/>
        <v>1119</v>
      </c>
      <c r="AE1131" s="2">
        <f t="shared" si="200"/>
        <v>1.0785675418530807</v>
      </c>
      <c r="AF1131" s="3">
        <f t="shared" si="207"/>
        <v>1.2805340819137558</v>
      </c>
      <c r="AG1131" s="7">
        <f t="shared" si="201"/>
        <v>0.84227944971301616</v>
      </c>
      <c r="AH1131">
        <f t="shared" si="208"/>
        <v>6.696779368230465E-5</v>
      </c>
    </row>
    <row r="1132" spans="13:34" x14ac:dyDescent="0.45">
      <c r="M1132">
        <f t="shared" si="202"/>
        <v>1120</v>
      </c>
      <c r="N1132" s="2">
        <f t="shared" si="199"/>
        <v>1.0786405104869066</v>
      </c>
      <c r="O1132" s="3">
        <f t="shared" si="203"/>
        <v>1.2808170863155088</v>
      </c>
      <c r="P1132" s="7">
        <f t="shared" si="204"/>
        <v>0.84215031327369461</v>
      </c>
      <c r="Q1132" s="5">
        <f t="shared" si="205"/>
        <v>3.9601026526833114E-4</v>
      </c>
      <c r="AD1132">
        <f t="shared" si="206"/>
        <v>1120</v>
      </c>
      <c r="AE1132" s="2">
        <f t="shared" si="200"/>
        <v>1.0786405104869066</v>
      </c>
      <c r="AF1132" s="3">
        <f t="shared" si="207"/>
        <v>1.2808170863155088</v>
      </c>
      <c r="AG1132" s="7">
        <f t="shared" si="201"/>
        <v>0.84215031327369461</v>
      </c>
      <c r="AH1132">
        <f t="shared" si="208"/>
        <v>6.6972324273320701E-5</v>
      </c>
    </row>
    <row r="1133" spans="13:34" x14ac:dyDescent="0.45">
      <c r="M1133">
        <f t="shared" si="202"/>
        <v>1121</v>
      </c>
      <c r="N1133" s="2">
        <f t="shared" si="199"/>
        <v>1.0787134840572998</v>
      </c>
      <c r="O1133" s="3">
        <f t="shared" si="203"/>
        <v>1.2811001532626429</v>
      </c>
      <c r="P1133" s="7">
        <f t="shared" si="204"/>
        <v>0.84202119663328845</v>
      </c>
      <c r="Q1133" s="5">
        <f t="shared" si="205"/>
        <v>3.9603705666239436E-4</v>
      </c>
      <c r="AD1133">
        <f t="shared" si="206"/>
        <v>1121</v>
      </c>
      <c r="AE1133" s="2">
        <f t="shared" si="200"/>
        <v>1.0787134840572998</v>
      </c>
      <c r="AF1133" s="3">
        <f t="shared" si="207"/>
        <v>1.2811001532626429</v>
      </c>
      <c r="AG1133" s="7">
        <f t="shared" si="201"/>
        <v>0.84202119663328845</v>
      </c>
      <c r="AH1133">
        <f t="shared" si="208"/>
        <v>6.6976855170846101E-5</v>
      </c>
    </row>
    <row r="1134" spans="13:34" x14ac:dyDescent="0.45">
      <c r="M1134">
        <f t="shared" si="202"/>
        <v>1122</v>
      </c>
      <c r="N1134" s="2">
        <f t="shared" si="199"/>
        <v>1.0787864625645949</v>
      </c>
      <c r="O1134" s="3">
        <f t="shared" si="203"/>
        <v>1.2813832827689802</v>
      </c>
      <c r="P1134" s="7">
        <f t="shared" si="204"/>
        <v>0.84189209978876289</v>
      </c>
      <c r="Q1134" s="5">
        <f t="shared" si="205"/>
        <v>3.9606384986898345E-4</v>
      </c>
      <c r="AD1134">
        <f t="shared" si="206"/>
        <v>1122</v>
      </c>
      <c r="AE1134" s="2">
        <f t="shared" si="200"/>
        <v>1.0787864625645949</v>
      </c>
      <c r="AF1134" s="3">
        <f t="shared" si="207"/>
        <v>1.2813832827689802</v>
      </c>
      <c r="AG1134" s="7">
        <f t="shared" si="201"/>
        <v>0.84189209978876289</v>
      </c>
      <c r="AH1134">
        <f t="shared" si="208"/>
        <v>6.6981386374901597E-5</v>
      </c>
    </row>
    <row r="1135" spans="13:34" x14ac:dyDescent="0.45">
      <c r="M1135">
        <f t="shared" si="202"/>
        <v>1123</v>
      </c>
      <c r="N1135" s="2">
        <f t="shared" si="199"/>
        <v>1.0788594460091254</v>
      </c>
      <c r="O1135" s="3">
        <f t="shared" si="203"/>
        <v>1.2816664748483468</v>
      </c>
      <c r="P1135" s="7">
        <f t="shared" si="204"/>
        <v>0.84176302273708259</v>
      </c>
      <c r="Q1135" s="5">
        <f t="shared" si="205"/>
        <v>3.9609064488822082E-4</v>
      </c>
      <c r="AD1135">
        <f t="shared" si="206"/>
        <v>1123</v>
      </c>
      <c r="AE1135" s="2">
        <f t="shared" si="200"/>
        <v>1.0788594460091254</v>
      </c>
      <c r="AF1135" s="3">
        <f t="shared" si="207"/>
        <v>1.2816664748483468</v>
      </c>
      <c r="AG1135" s="7">
        <f t="shared" si="201"/>
        <v>0.84176302273708259</v>
      </c>
      <c r="AH1135">
        <f t="shared" si="208"/>
        <v>6.6985917885507926E-5</v>
      </c>
    </row>
    <row r="1136" spans="13:34" x14ac:dyDescent="0.45">
      <c r="M1136">
        <f t="shared" si="202"/>
        <v>1124</v>
      </c>
      <c r="N1136" s="2">
        <f t="shared" si="199"/>
        <v>1.0789324343912254</v>
      </c>
      <c r="O1136" s="3">
        <f t="shared" si="203"/>
        <v>1.2819497295145714</v>
      </c>
      <c r="P1136" s="7">
        <f t="shared" si="204"/>
        <v>0.84163396547521296</v>
      </c>
      <c r="Q1136" s="5">
        <f t="shared" si="205"/>
        <v>3.9611744172022916E-4</v>
      </c>
      <c r="AD1136">
        <f t="shared" si="206"/>
        <v>1124</v>
      </c>
      <c r="AE1136" s="2">
        <f t="shared" si="200"/>
        <v>1.0789324343912254</v>
      </c>
      <c r="AF1136" s="3">
        <f t="shared" si="207"/>
        <v>1.2819497295145714</v>
      </c>
      <c r="AG1136" s="7">
        <f t="shared" si="201"/>
        <v>0.84163396547521296</v>
      </c>
      <c r="AH1136">
        <f t="shared" si="208"/>
        <v>6.6990449702685809E-5</v>
      </c>
    </row>
    <row r="1137" spans="13:34" x14ac:dyDescent="0.45">
      <c r="M1137">
        <f t="shared" si="202"/>
        <v>1125</v>
      </c>
      <c r="N1137" s="2">
        <f t="shared" si="199"/>
        <v>1.0790054277112291</v>
      </c>
      <c r="O1137" s="3">
        <f t="shared" si="203"/>
        <v>1.2822330467814864</v>
      </c>
      <c r="P1137" s="7">
        <f t="shared" si="204"/>
        <v>0.84150492800011989</v>
      </c>
      <c r="Q1137" s="5">
        <f t="shared" si="205"/>
        <v>3.9614424036513119E-4</v>
      </c>
      <c r="AD1137">
        <f t="shared" si="206"/>
        <v>1125</v>
      </c>
      <c r="AE1137" s="2">
        <f t="shared" si="200"/>
        <v>1.0790054277112291</v>
      </c>
      <c r="AF1137" s="3">
        <f t="shared" si="207"/>
        <v>1.2822330467814864</v>
      </c>
      <c r="AG1137" s="7">
        <f t="shared" si="201"/>
        <v>0.84150492800011989</v>
      </c>
      <c r="AH1137">
        <f t="shared" si="208"/>
        <v>6.6994981826456009E-5</v>
      </c>
    </row>
    <row r="1138" spans="13:34" x14ac:dyDescent="0.45">
      <c r="M1138">
        <f t="shared" si="202"/>
        <v>1126</v>
      </c>
      <c r="N1138" s="2">
        <f t="shared" si="199"/>
        <v>1.0790784259694701</v>
      </c>
      <c r="O1138" s="3">
        <f t="shared" si="203"/>
        <v>1.2825164266629263</v>
      </c>
      <c r="P1138" s="7">
        <f t="shared" si="204"/>
        <v>0.84137591030876968</v>
      </c>
      <c r="Q1138" s="5">
        <f t="shared" si="205"/>
        <v>3.9617104082304938E-4</v>
      </c>
      <c r="AD1138">
        <f t="shared" si="206"/>
        <v>1126</v>
      </c>
      <c r="AE1138" s="2">
        <f t="shared" si="200"/>
        <v>1.0790784259694701</v>
      </c>
      <c r="AF1138" s="3">
        <f t="shared" si="207"/>
        <v>1.2825164266629263</v>
      </c>
      <c r="AG1138" s="7">
        <f t="shared" si="201"/>
        <v>0.84137591030876968</v>
      </c>
      <c r="AH1138">
        <f t="shared" si="208"/>
        <v>6.6999514256839234E-5</v>
      </c>
    </row>
    <row r="1139" spans="13:34" x14ac:dyDescent="0.45">
      <c r="M1139">
        <f t="shared" si="202"/>
        <v>1127</v>
      </c>
      <c r="N1139" s="2">
        <f t="shared" si="199"/>
        <v>1.0791514291662834</v>
      </c>
      <c r="O1139" s="3">
        <f t="shared" si="203"/>
        <v>1.2827998691727303</v>
      </c>
      <c r="P1139" s="7">
        <f t="shared" si="204"/>
        <v>0.84124691239812921</v>
      </c>
      <c r="Q1139" s="5">
        <f t="shared" si="205"/>
        <v>3.9619784309410667E-4</v>
      </c>
      <c r="AD1139">
        <f t="shared" si="206"/>
        <v>1127</v>
      </c>
      <c r="AE1139" s="2">
        <f t="shared" si="200"/>
        <v>1.0791514291662834</v>
      </c>
      <c r="AF1139" s="3">
        <f t="shared" si="207"/>
        <v>1.2827998691727303</v>
      </c>
      <c r="AG1139" s="7">
        <f t="shared" si="201"/>
        <v>0.84124691239812921</v>
      </c>
      <c r="AH1139">
        <f t="shared" si="208"/>
        <v>6.7004046993856273E-5</v>
      </c>
    </row>
    <row r="1140" spans="13:34" x14ac:dyDescent="0.45">
      <c r="M1140">
        <f t="shared" si="202"/>
        <v>1128</v>
      </c>
      <c r="N1140" s="2">
        <f t="shared" si="199"/>
        <v>1.0792244373020017</v>
      </c>
      <c r="O1140" s="3">
        <f t="shared" si="203"/>
        <v>1.2830833743247381</v>
      </c>
      <c r="P1140" s="7">
        <f t="shared" si="204"/>
        <v>0.84111793426516546</v>
      </c>
      <c r="Q1140" s="5">
        <f t="shared" si="205"/>
        <v>3.962246471784253E-4</v>
      </c>
      <c r="AD1140">
        <f t="shared" si="206"/>
        <v>1128</v>
      </c>
      <c r="AE1140" s="2">
        <f t="shared" si="200"/>
        <v>1.0792244373020017</v>
      </c>
      <c r="AF1140" s="3">
        <f t="shared" si="207"/>
        <v>1.2830833743247381</v>
      </c>
      <c r="AG1140" s="7">
        <f t="shared" si="201"/>
        <v>0.84111793426516546</v>
      </c>
      <c r="AH1140">
        <f t="shared" si="208"/>
        <v>6.7008580037527794E-5</v>
      </c>
    </row>
    <row r="1141" spans="13:34" x14ac:dyDescent="0.45">
      <c r="M1141">
        <f t="shared" si="202"/>
        <v>1129</v>
      </c>
      <c r="N1141" s="2">
        <f t="shared" si="199"/>
        <v>1.0792974503769608</v>
      </c>
      <c r="O1141" s="3">
        <f t="shared" si="203"/>
        <v>1.2833669421327949</v>
      </c>
      <c r="P1141" s="7">
        <f t="shared" si="204"/>
        <v>0.84098897590684685</v>
      </c>
      <c r="Q1141" s="5">
        <f t="shared" si="205"/>
        <v>3.9625145307612845E-4</v>
      </c>
      <c r="AD1141">
        <f t="shared" si="206"/>
        <v>1129</v>
      </c>
      <c r="AE1141" s="2">
        <f t="shared" si="200"/>
        <v>1.0792974503769608</v>
      </c>
      <c r="AF1141" s="3">
        <f t="shared" si="207"/>
        <v>1.2833669421327949</v>
      </c>
      <c r="AG1141" s="7">
        <f t="shared" si="201"/>
        <v>0.84098897590684685</v>
      </c>
      <c r="AH1141">
        <f t="shared" si="208"/>
        <v>6.7013113387874655E-5</v>
      </c>
    </row>
    <row r="1142" spans="13:34" x14ac:dyDescent="0.45">
      <c r="M1142">
        <f t="shared" si="202"/>
        <v>1130</v>
      </c>
      <c r="N1142" s="2">
        <f t="shared" si="199"/>
        <v>1.0793704683914938</v>
      </c>
      <c r="O1142" s="3">
        <f t="shared" si="203"/>
        <v>1.2836505726107481</v>
      </c>
      <c r="P1142" s="7">
        <f t="shared" si="204"/>
        <v>0.84086003732014081</v>
      </c>
      <c r="Q1142" s="5">
        <f t="shared" si="205"/>
        <v>3.9627826078733846E-4</v>
      </c>
      <c r="AD1142">
        <f t="shared" si="206"/>
        <v>1130</v>
      </c>
      <c r="AE1142" s="2">
        <f t="shared" si="200"/>
        <v>1.0793704683914938</v>
      </c>
      <c r="AF1142" s="3">
        <f t="shared" si="207"/>
        <v>1.2836505726107481</v>
      </c>
      <c r="AG1142" s="7">
        <f t="shared" si="201"/>
        <v>0.84086003732014081</v>
      </c>
      <c r="AH1142">
        <f t="shared" si="208"/>
        <v>6.7017647044917536E-5</v>
      </c>
    </row>
    <row r="1143" spans="13:34" x14ac:dyDescent="0.45">
      <c r="M1143">
        <f t="shared" si="202"/>
        <v>1131</v>
      </c>
      <c r="N1143" s="2">
        <f t="shared" si="199"/>
        <v>1.079443491345935</v>
      </c>
      <c r="O1143" s="3">
        <f t="shared" si="203"/>
        <v>1.2839342657724477</v>
      </c>
      <c r="P1143" s="7">
        <f t="shared" si="204"/>
        <v>0.84073111850201621</v>
      </c>
      <c r="Q1143" s="5">
        <f t="shared" si="205"/>
        <v>3.9630507031217813E-4</v>
      </c>
      <c r="AD1143">
        <f t="shared" si="206"/>
        <v>1131</v>
      </c>
      <c r="AE1143" s="2">
        <f t="shared" si="200"/>
        <v>1.079443491345935</v>
      </c>
      <c r="AF1143" s="3">
        <f t="shared" si="207"/>
        <v>1.2839342657724477</v>
      </c>
      <c r="AG1143" s="7">
        <f t="shared" si="201"/>
        <v>0.84073111850201621</v>
      </c>
      <c r="AH1143">
        <f t="shared" si="208"/>
        <v>6.7022181008677173E-5</v>
      </c>
    </row>
    <row r="1144" spans="13:34" x14ac:dyDescent="0.45">
      <c r="M1144">
        <f t="shared" si="202"/>
        <v>1132</v>
      </c>
      <c r="N1144" s="2">
        <f t="shared" si="199"/>
        <v>1.0795165192406189</v>
      </c>
      <c r="O1144" s="3">
        <f t="shared" si="203"/>
        <v>1.2842180216317467</v>
      </c>
      <c r="P1144" s="7">
        <f t="shared" si="204"/>
        <v>0.8406022194494428</v>
      </c>
      <c r="Q1144" s="5">
        <f t="shared" si="205"/>
        <v>3.9633188165077017E-4</v>
      </c>
      <c r="AD1144">
        <f t="shared" si="206"/>
        <v>1132</v>
      </c>
      <c r="AE1144" s="2">
        <f t="shared" si="200"/>
        <v>1.0795165192406189</v>
      </c>
      <c r="AF1144" s="3">
        <f t="shared" si="207"/>
        <v>1.2842180216317467</v>
      </c>
      <c r="AG1144" s="7">
        <f t="shared" si="201"/>
        <v>0.8406022194494428</v>
      </c>
      <c r="AH1144">
        <f t="shared" si="208"/>
        <v>6.7026715279174356E-5</v>
      </c>
    </row>
    <row r="1145" spans="13:34" x14ac:dyDescent="0.45">
      <c r="M1145">
        <f t="shared" si="202"/>
        <v>1133</v>
      </c>
      <c r="N1145" s="2">
        <f t="shared" si="199"/>
        <v>1.0795895520758791</v>
      </c>
      <c r="O1145" s="3">
        <f t="shared" si="203"/>
        <v>1.2845018402025028</v>
      </c>
      <c r="P1145" s="7">
        <f t="shared" si="204"/>
        <v>0.8404733401593889</v>
      </c>
      <c r="Q1145" s="5">
        <f t="shared" si="205"/>
        <v>3.9635869480323711E-4</v>
      </c>
      <c r="AD1145">
        <f t="shared" si="206"/>
        <v>1133</v>
      </c>
      <c r="AE1145" s="2">
        <f t="shared" si="200"/>
        <v>1.0795895520758791</v>
      </c>
      <c r="AF1145" s="3">
        <f t="shared" si="207"/>
        <v>1.2845018402025028</v>
      </c>
      <c r="AG1145" s="7">
        <f t="shared" si="201"/>
        <v>0.8404733401593889</v>
      </c>
      <c r="AH1145">
        <f t="shared" si="208"/>
        <v>6.7031249856429806E-5</v>
      </c>
    </row>
    <row r="1146" spans="13:34" x14ac:dyDescent="0.45">
      <c r="M1146">
        <f t="shared" si="202"/>
        <v>1134</v>
      </c>
      <c r="N1146" s="2">
        <f t="shared" si="199"/>
        <v>1.0796625898520507</v>
      </c>
      <c r="O1146" s="3">
        <f t="shared" si="203"/>
        <v>1.2847857214985747</v>
      </c>
      <c r="P1146" s="7">
        <f t="shared" si="204"/>
        <v>0.8403444806288255</v>
      </c>
      <c r="Q1146" s="5">
        <f t="shared" si="205"/>
        <v>3.9638550976970195E-4</v>
      </c>
      <c r="AD1146">
        <f t="shared" si="206"/>
        <v>1134</v>
      </c>
      <c r="AE1146" s="2">
        <f t="shared" si="200"/>
        <v>1.0796625898520507</v>
      </c>
      <c r="AF1146" s="3">
        <f t="shared" si="207"/>
        <v>1.2847857214985747</v>
      </c>
      <c r="AG1146" s="7">
        <f t="shared" si="201"/>
        <v>0.8403444806288255</v>
      </c>
      <c r="AH1146">
        <f t="shared" si="208"/>
        <v>6.7035784740464299E-5</v>
      </c>
    </row>
    <row r="1147" spans="13:34" x14ac:dyDescent="0.45">
      <c r="M1147">
        <f t="shared" si="202"/>
        <v>1135</v>
      </c>
      <c r="N1147" s="2">
        <f t="shared" si="199"/>
        <v>1.0797356325694674</v>
      </c>
      <c r="O1147" s="3">
        <f t="shared" si="203"/>
        <v>1.2850696655338247</v>
      </c>
      <c r="P1147" s="7">
        <f t="shared" si="204"/>
        <v>0.84021564085472322</v>
      </c>
      <c r="Q1147" s="5">
        <f t="shared" si="205"/>
        <v>3.964123265502872E-4</v>
      </c>
      <c r="AD1147">
        <f t="shared" si="206"/>
        <v>1135</v>
      </c>
      <c r="AE1147" s="2">
        <f t="shared" si="200"/>
        <v>1.0797356325694674</v>
      </c>
      <c r="AF1147" s="3">
        <f t="shared" si="207"/>
        <v>1.2850696655338247</v>
      </c>
      <c r="AG1147" s="7">
        <f t="shared" si="201"/>
        <v>0.84021564085472322</v>
      </c>
      <c r="AH1147">
        <f t="shared" si="208"/>
        <v>6.7040319931298571E-5</v>
      </c>
    </row>
    <row r="1148" spans="13:34" x14ac:dyDescent="0.45">
      <c r="M1148">
        <f t="shared" si="202"/>
        <v>1136</v>
      </c>
      <c r="N1148" s="2">
        <f t="shared" si="199"/>
        <v>1.0798086802284634</v>
      </c>
      <c r="O1148" s="3">
        <f t="shared" si="203"/>
        <v>1.2853536723221191</v>
      </c>
      <c r="P1148" s="7">
        <f t="shared" si="204"/>
        <v>0.84008682083405251</v>
      </c>
      <c r="Q1148" s="5">
        <f t="shared" si="205"/>
        <v>3.964391451451156E-4</v>
      </c>
      <c r="AD1148">
        <f t="shared" si="206"/>
        <v>1136</v>
      </c>
      <c r="AE1148" s="2">
        <f t="shared" si="200"/>
        <v>1.0798086802284634</v>
      </c>
      <c r="AF1148" s="3">
        <f t="shared" si="207"/>
        <v>1.2853536723221191</v>
      </c>
      <c r="AG1148" s="7">
        <f t="shared" si="201"/>
        <v>0.84008682083405251</v>
      </c>
      <c r="AH1148">
        <f t="shared" si="208"/>
        <v>6.7044855428953371E-5</v>
      </c>
    </row>
    <row r="1149" spans="13:34" x14ac:dyDescent="0.45">
      <c r="M1149">
        <f t="shared" si="202"/>
        <v>1137</v>
      </c>
      <c r="N1149" s="2">
        <f t="shared" si="199"/>
        <v>1.0798817328293737</v>
      </c>
      <c r="O1149" s="3">
        <f t="shared" si="203"/>
        <v>1.2856377418773262</v>
      </c>
      <c r="P1149" s="7">
        <f t="shared" si="204"/>
        <v>0.83995802056378532</v>
      </c>
      <c r="Q1149" s="5">
        <f t="shared" si="205"/>
        <v>3.9646596555431015E-4</v>
      </c>
      <c r="AD1149">
        <f t="shared" si="206"/>
        <v>1137</v>
      </c>
      <c r="AE1149" s="2">
        <f t="shared" si="200"/>
        <v>1.0798817328293737</v>
      </c>
      <c r="AF1149" s="3">
        <f t="shared" si="207"/>
        <v>1.2856377418773262</v>
      </c>
      <c r="AG1149" s="7">
        <f t="shared" si="201"/>
        <v>0.83995802056378532</v>
      </c>
      <c r="AH1149">
        <f t="shared" si="208"/>
        <v>6.7049391233449501E-5</v>
      </c>
    </row>
    <row r="1150" spans="13:34" x14ac:dyDescent="0.45">
      <c r="M1150">
        <f t="shared" si="202"/>
        <v>1138</v>
      </c>
      <c r="N1150" s="2">
        <f t="shared" si="199"/>
        <v>1.0799547903725319</v>
      </c>
      <c r="O1150" s="3">
        <f t="shared" si="203"/>
        <v>1.2859218742133185</v>
      </c>
      <c r="P1150" s="7">
        <f t="shared" si="204"/>
        <v>0.83982924004089288</v>
      </c>
      <c r="Q1150" s="5">
        <f t="shared" si="205"/>
        <v>3.9649278777799325E-4</v>
      </c>
      <c r="AD1150">
        <f t="shared" si="206"/>
        <v>1138</v>
      </c>
      <c r="AE1150" s="2">
        <f t="shared" si="200"/>
        <v>1.0799547903725319</v>
      </c>
      <c r="AF1150" s="3">
        <f t="shared" si="207"/>
        <v>1.2859218742133185</v>
      </c>
      <c r="AG1150" s="7">
        <f t="shared" si="201"/>
        <v>0.83982924004089288</v>
      </c>
      <c r="AH1150">
        <f t="shared" si="208"/>
        <v>6.7053927344807671E-5</v>
      </c>
    </row>
    <row r="1151" spans="13:34" x14ac:dyDescent="0.45">
      <c r="M1151">
        <f t="shared" si="202"/>
        <v>1139</v>
      </c>
      <c r="N1151" s="2">
        <f t="shared" si="199"/>
        <v>1.080027852858273</v>
      </c>
      <c r="O1151" s="3">
        <f t="shared" si="203"/>
        <v>1.2862060693439701</v>
      </c>
      <c r="P1151" s="7">
        <f t="shared" si="204"/>
        <v>0.83970047926234836</v>
      </c>
      <c r="Q1151" s="5">
        <f t="shared" si="205"/>
        <v>3.9651961181628786E-4</v>
      </c>
      <c r="AD1151">
        <f t="shared" si="206"/>
        <v>1139</v>
      </c>
      <c r="AE1151" s="2">
        <f t="shared" si="200"/>
        <v>1.080027852858273</v>
      </c>
      <c r="AF1151" s="3">
        <f t="shared" si="207"/>
        <v>1.2862060693439701</v>
      </c>
      <c r="AG1151" s="7">
        <f t="shared" si="201"/>
        <v>0.83970047926234836</v>
      </c>
      <c r="AH1151">
        <f t="shared" si="208"/>
        <v>6.7058463763048682E-5</v>
      </c>
    </row>
    <row r="1152" spans="13:34" x14ac:dyDescent="0.45">
      <c r="M1152">
        <f t="shared" si="202"/>
        <v>1140</v>
      </c>
      <c r="N1152" s="2">
        <f t="shared" si="199"/>
        <v>1.0801009202869307</v>
      </c>
      <c r="O1152" s="3">
        <f t="shared" si="203"/>
        <v>1.2864903272831594</v>
      </c>
      <c r="P1152" s="7">
        <f t="shared" si="204"/>
        <v>0.83957173822512399</v>
      </c>
      <c r="Q1152" s="5">
        <f t="shared" si="205"/>
        <v>3.965464376693167E-4</v>
      </c>
      <c r="AD1152">
        <f t="shared" si="206"/>
        <v>1140</v>
      </c>
      <c r="AE1152" s="2">
        <f t="shared" si="200"/>
        <v>1.0801009202869307</v>
      </c>
      <c r="AF1152" s="3">
        <f t="shared" si="207"/>
        <v>1.2864903272831594</v>
      </c>
      <c r="AG1152" s="7">
        <f t="shared" si="201"/>
        <v>0.83957173822512399</v>
      </c>
      <c r="AH1152">
        <f t="shared" si="208"/>
        <v>6.7063000488193258E-5</v>
      </c>
    </row>
    <row r="1153" spans="13:34" x14ac:dyDescent="0.45">
      <c r="M1153">
        <f t="shared" si="202"/>
        <v>1141</v>
      </c>
      <c r="N1153" s="2">
        <f t="shared" si="199"/>
        <v>1.0801739926588398</v>
      </c>
      <c r="O1153" s="3">
        <f t="shared" si="203"/>
        <v>1.286774648044767</v>
      </c>
      <c r="P1153" s="7">
        <f t="shared" si="204"/>
        <v>0.83944301692619328</v>
      </c>
      <c r="Q1153" s="5">
        <f t="shared" si="205"/>
        <v>3.9657326533720251E-4</v>
      </c>
      <c r="AD1153">
        <f t="shared" si="206"/>
        <v>1141</v>
      </c>
      <c r="AE1153" s="2">
        <f t="shared" si="200"/>
        <v>1.0801739926588398</v>
      </c>
      <c r="AF1153" s="3">
        <f t="shared" si="207"/>
        <v>1.286774648044767</v>
      </c>
      <c r="AG1153" s="7">
        <f t="shared" si="201"/>
        <v>0.83944301692619328</v>
      </c>
      <c r="AH1153">
        <f t="shared" si="208"/>
        <v>6.7067537520262174E-5</v>
      </c>
    </row>
    <row r="1154" spans="13:34" x14ac:dyDescent="0.45">
      <c r="M1154">
        <f t="shared" si="202"/>
        <v>1142</v>
      </c>
      <c r="N1154" s="2">
        <f t="shared" si="199"/>
        <v>1.0802470699743347</v>
      </c>
      <c r="O1154" s="3">
        <f t="shared" si="203"/>
        <v>1.2870590316426769</v>
      </c>
      <c r="P1154" s="7">
        <f t="shared" si="204"/>
        <v>0.83931431536253043</v>
      </c>
      <c r="Q1154" s="5">
        <f t="shared" si="205"/>
        <v>3.9660009482006807E-4</v>
      </c>
      <c r="AD1154">
        <f t="shared" si="206"/>
        <v>1142</v>
      </c>
      <c r="AE1154" s="2">
        <f t="shared" si="200"/>
        <v>1.0802470699743347</v>
      </c>
      <c r="AF1154" s="3">
        <f t="shared" si="207"/>
        <v>1.2870590316426769</v>
      </c>
      <c r="AG1154" s="7">
        <f t="shared" si="201"/>
        <v>0.83931431536253043</v>
      </c>
      <c r="AH1154">
        <f t="shared" si="208"/>
        <v>6.7072074859276205E-5</v>
      </c>
    </row>
    <row r="1155" spans="13:34" x14ac:dyDescent="0.45">
      <c r="M1155">
        <f t="shared" si="202"/>
        <v>1143</v>
      </c>
      <c r="N1155" s="2">
        <f t="shared" si="199"/>
        <v>1.08032015223375</v>
      </c>
      <c r="O1155" s="3">
        <f t="shared" si="203"/>
        <v>1.2873434780907773</v>
      </c>
      <c r="P1155" s="7">
        <f t="shared" si="204"/>
        <v>0.83918563353110875</v>
      </c>
      <c r="Q1155" s="5">
        <f t="shared" si="205"/>
        <v>3.9662692611803628E-4</v>
      </c>
      <c r="AD1155">
        <f t="shared" si="206"/>
        <v>1143</v>
      </c>
      <c r="AE1155" s="2">
        <f t="shared" si="200"/>
        <v>1.08032015223375</v>
      </c>
      <c r="AF1155" s="3">
        <f t="shared" si="207"/>
        <v>1.2873434780907773</v>
      </c>
      <c r="AG1155" s="7">
        <f t="shared" si="201"/>
        <v>0.83918563353110875</v>
      </c>
      <c r="AH1155">
        <f t="shared" si="208"/>
        <v>6.7076612505256129E-5</v>
      </c>
    </row>
    <row r="1156" spans="13:34" x14ac:dyDescent="0.45">
      <c r="M1156">
        <f t="shared" si="202"/>
        <v>1144</v>
      </c>
      <c r="N1156" s="2">
        <f t="shared" si="199"/>
        <v>1.0803932394374196</v>
      </c>
      <c r="O1156" s="3">
        <f t="shared" si="203"/>
        <v>1.2876279874029568</v>
      </c>
      <c r="P1156" s="7">
        <f t="shared" si="204"/>
        <v>0.83905697142890379</v>
      </c>
      <c r="Q1156" s="5">
        <f t="shared" si="205"/>
        <v>3.9665375923122971E-4</v>
      </c>
      <c r="AD1156">
        <f t="shared" si="206"/>
        <v>1144</v>
      </c>
      <c r="AE1156" s="2">
        <f t="shared" si="200"/>
        <v>1.0803932394374196</v>
      </c>
      <c r="AF1156" s="3">
        <f t="shared" si="207"/>
        <v>1.2876279874029568</v>
      </c>
      <c r="AG1156" s="7">
        <f t="shared" si="201"/>
        <v>0.83905697142890379</v>
      </c>
      <c r="AH1156">
        <f t="shared" si="208"/>
        <v>6.7081150458222667E-5</v>
      </c>
    </row>
    <row r="1157" spans="13:34" x14ac:dyDescent="0.45">
      <c r="M1157">
        <f t="shared" si="202"/>
        <v>1145</v>
      </c>
      <c r="N1157" s="2">
        <f t="shared" si="199"/>
        <v>1.0804663315856786</v>
      </c>
      <c r="O1157" s="3">
        <f t="shared" si="203"/>
        <v>1.28791255959311</v>
      </c>
      <c r="P1157" s="7">
        <f t="shared" si="204"/>
        <v>0.83892832905289016</v>
      </c>
      <c r="Q1157" s="5">
        <f t="shared" si="205"/>
        <v>3.9668059415977141E-4</v>
      </c>
      <c r="AD1157">
        <f t="shared" si="206"/>
        <v>1145</v>
      </c>
      <c r="AE1157" s="2">
        <f t="shared" si="200"/>
        <v>1.0804663315856786</v>
      </c>
      <c r="AF1157" s="3">
        <f t="shared" si="207"/>
        <v>1.28791255959311</v>
      </c>
      <c r="AG1157" s="7">
        <f t="shared" si="201"/>
        <v>0.83892832905289016</v>
      </c>
      <c r="AH1157">
        <f t="shared" si="208"/>
        <v>6.7085688718196621E-5</v>
      </c>
    </row>
    <row r="1158" spans="13:34" x14ac:dyDescent="0.45">
      <c r="M1158">
        <f t="shared" si="202"/>
        <v>1146</v>
      </c>
      <c r="N1158" s="2">
        <f t="shared" si="199"/>
        <v>1.0805394286788614</v>
      </c>
      <c r="O1158" s="3">
        <f t="shared" si="203"/>
        <v>1.2881971946751327</v>
      </c>
      <c r="P1158" s="7">
        <f t="shared" si="204"/>
        <v>0.83879970640004387</v>
      </c>
      <c r="Q1158" s="5">
        <f t="shared" si="205"/>
        <v>3.9670743090378411E-4</v>
      </c>
      <c r="AD1158">
        <f t="shared" si="206"/>
        <v>1146</v>
      </c>
      <c r="AE1158" s="2">
        <f t="shared" si="200"/>
        <v>1.0805394286788614</v>
      </c>
      <c r="AF1158" s="3">
        <f t="shared" si="207"/>
        <v>1.2881971946751327</v>
      </c>
      <c r="AG1158" s="7">
        <f t="shared" si="201"/>
        <v>0.83879970640004387</v>
      </c>
      <c r="AH1158">
        <f t="shared" si="208"/>
        <v>6.7090227285198782E-5</v>
      </c>
    </row>
    <row r="1159" spans="13:34" x14ac:dyDescent="0.45">
      <c r="M1159">
        <f t="shared" si="202"/>
        <v>1147</v>
      </c>
      <c r="N1159" s="2">
        <f t="shared" si="199"/>
        <v>1.0806125307173025</v>
      </c>
      <c r="O1159" s="3">
        <f t="shared" si="203"/>
        <v>1.2884818926629245</v>
      </c>
      <c r="P1159" s="7">
        <f t="shared" si="204"/>
        <v>0.83867110346734064</v>
      </c>
      <c r="Q1159" s="5">
        <f t="shared" si="205"/>
        <v>3.9673426946339061E-4</v>
      </c>
      <c r="AD1159">
        <f t="shared" si="206"/>
        <v>1147</v>
      </c>
      <c r="AE1159" s="2">
        <f t="shared" si="200"/>
        <v>1.0806125307173025</v>
      </c>
      <c r="AF1159" s="3">
        <f t="shared" si="207"/>
        <v>1.2884818926629245</v>
      </c>
      <c r="AG1159" s="7">
        <f t="shared" si="201"/>
        <v>0.83867110346734064</v>
      </c>
      <c r="AH1159">
        <f t="shared" si="208"/>
        <v>6.7094766159249872E-5</v>
      </c>
    </row>
    <row r="1160" spans="13:34" x14ac:dyDescent="0.45">
      <c r="M1160">
        <f t="shared" si="202"/>
        <v>1148</v>
      </c>
      <c r="N1160" s="2">
        <f t="shared" si="199"/>
        <v>1.0806856377013363</v>
      </c>
      <c r="O1160" s="3">
        <f t="shared" si="203"/>
        <v>1.2887666535703874</v>
      </c>
      <c r="P1160" s="7">
        <f t="shared" si="204"/>
        <v>0.83854252025175746</v>
      </c>
      <c r="Q1160" s="5">
        <f t="shared" si="205"/>
        <v>3.9676110983871373E-4</v>
      </c>
      <c r="AD1160">
        <f t="shared" si="206"/>
        <v>1148</v>
      </c>
      <c r="AE1160" s="2">
        <f t="shared" si="200"/>
        <v>1.0806856377013363</v>
      </c>
      <c r="AF1160" s="3">
        <f t="shared" si="207"/>
        <v>1.2887666535703874</v>
      </c>
      <c r="AG1160" s="7">
        <f t="shared" si="201"/>
        <v>0.83854252025175746</v>
      </c>
      <c r="AH1160">
        <f t="shared" si="208"/>
        <v>6.7099305340370693E-5</v>
      </c>
    </row>
    <row r="1161" spans="13:34" x14ac:dyDescent="0.45">
      <c r="M1161">
        <f t="shared" si="202"/>
        <v>1149</v>
      </c>
      <c r="N1161" s="2">
        <f t="shared" si="199"/>
        <v>1.0807587496312971</v>
      </c>
      <c r="O1161" s="3">
        <f t="shared" si="203"/>
        <v>1.2890514774114277</v>
      </c>
      <c r="P1161" s="7">
        <f t="shared" si="204"/>
        <v>0.83841395675027064</v>
      </c>
      <c r="Q1161" s="5">
        <f t="shared" si="205"/>
        <v>3.9678795202987622E-4</v>
      </c>
      <c r="AD1161">
        <f t="shared" si="206"/>
        <v>1149</v>
      </c>
      <c r="AE1161" s="2">
        <f t="shared" si="200"/>
        <v>1.0807587496312971</v>
      </c>
      <c r="AF1161" s="3">
        <f t="shared" si="207"/>
        <v>1.2890514774114277</v>
      </c>
      <c r="AG1161" s="7">
        <f t="shared" si="201"/>
        <v>0.83841395675027064</v>
      </c>
      <c r="AH1161">
        <f t="shared" si="208"/>
        <v>6.7103844828581995E-5</v>
      </c>
    </row>
    <row r="1162" spans="13:34" x14ac:dyDescent="0.45">
      <c r="M1162">
        <f t="shared" si="202"/>
        <v>1150</v>
      </c>
      <c r="N1162" s="2">
        <f t="shared" si="199"/>
        <v>1.0808318665075203</v>
      </c>
      <c r="O1162" s="3">
        <f t="shared" si="203"/>
        <v>1.2893363641999533</v>
      </c>
      <c r="P1162" s="7">
        <f t="shared" si="204"/>
        <v>0.83828541295985837</v>
      </c>
      <c r="Q1162" s="5">
        <f t="shared" si="205"/>
        <v>3.9681479603700113E-4</v>
      </c>
      <c r="AD1162">
        <f t="shared" si="206"/>
        <v>1150</v>
      </c>
      <c r="AE1162" s="2">
        <f t="shared" si="200"/>
        <v>1.0808318665075203</v>
      </c>
      <c r="AF1162" s="3">
        <f t="shared" si="207"/>
        <v>1.2893363641999533</v>
      </c>
      <c r="AG1162" s="7">
        <f t="shared" si="201"/>
        <v>0.83828541295985837</v>
      </c>
      <c r="AH1162">
        <f t="shared" si="208"/>
        <v>6.7108384623904593E-5</v>
      </c>
    </row>
    <row r="1163" spans="13:34" x14ac:dyDescent="0.45">
      <c r="M1163">
        <f t="shared" si="202"/>
        <v>1151</v>
      </c>
      <c r="N1163" s="2">
        <f t="shared" si="199"/>
        <v>1.0809049883303401</v>
      </c>
      <c r="O1163" s="3">
        <f t="shared" si="203"/>
        <v>1.2896213139498764</v>
      </c>
      <c r="P1163" s="7">
        <f t="shared" si="204"/>
        <v>0.8381568888774984</v>
      </c>
      <c r="Q1163" s="5">
        <f t="shared" si="205"/>
        <v>3.9684164186021119E-4</v>
      </c>
      <c r="AD1163">
        <f t="shared" si="206"/>
        <v>1151</v>
      </c>
      <c r="AE1163" s="2">
        <f t="shared" si="200"/>
        <v>1.0809049883303401</v>
      </c>
      <c r="AF1163" s="3">
        <f t="shared" si="207"/>
        <v>1.2896213139498764</v>
      </c>
      <c r="AG1163" s="7">
        <f t="shared" si="201"/>
        <v>0.8381568888774984</v>
      </c>
      <c r="AH1163">
        <f t="shared" si="208"/>
        <v>6.7112924726359238E-5</v>
      </c>
    </row>
    <row r="1164" spans="13:34" x14ac:dyDescent="0.45">
      <c r="M1164">
        <f t="shared" si="202"/>
        <v>1152</v>
      </c>
      <c r="N1164" s="2">
        <f t="shared" si="199"/>
        <v>1.0809781151000912</v>
      </c>
      <c r="O1164" s="3">
        <f t="shared" si="203"/>
        <v>1.2899063266751112</v>
      </c>
      <c r="P1164" s="7">
        <f t="shared" si="204"/>
        <v>0.83802838450016948</v>
      </c>
      <c r="Q1164" s="5">
        <f t="shared" si="205"/>
        <v>3.9686848949962934E-4</v>
      </c>
      <c r="AD1164">
        <f t="shared" si="206"/>
        <v>1152</v>
      </c>
      <c r="AE1164" s="2">
        <f t="shared" si="200"/>
        <v>1.0809781151000912</v>
      </c>
      <c r="AF1164" s="3">
        <f t="shared" si="207"/>
        <v>1.2899063266751112</v>
      </c>
      <c r="AG1164" s="7">
        <f t="shared" si="201"/>
        <v>0.83802838450016948</v>
      </c>
      <c r="AH1164">
        <f t="shared" si="208"/>
        <v>6.7117465135966718E-5</v>
      </c>
    </row>
    <row r="1165" spans="13:34" x14ac:dyDescent="0.45">
      <c r="M1165">
        <f t="shared" si="202"/>
        <v>1153</v>
      </c>
      <c r="N1165" s="2">
        <f t="shared" si="199"/>
        <v>1.0810512468171081</v>
      </c>
      <c r="O1165" s="3">
        <f t="shared" si="203"/>
        <v>1.2901914023895766</v>
      </c>
      <c r="P1165" s="7">
        <f t="shared" si="204"/>
        <v>0.83789989982484925</v>
      </c>
      <c r="Q1165" s="5">
        <f t="shared" si="205"/>
        <v>3.9689533895537833E-4</v>
      </c>
      <c r="AD1165">
        <f t="shared" si="206"/>
        <v>1153</v>
      </c>
      <c r="AE1165" s="2">
        <f t="shared" si="200"/>
        <v>1.0810512468171081</v>
      </c>
      <c r="AF1165" s="3">
        <f t="shared" si="207"/>
        <v>1.2901914023895766</v>
      </c>
      <c r="AG1165" s="7">
        <f t="shared" si="201"/>
        <v>0.83789989982484925</v>
      </c>
      <c r="AH1165">
        <f t="shared" si="208"/>
        <v>6.7122005852747796E-5</v>
      </c>
    </row>
    <row r="1166" spans="13:34" x14ac:dyDescent="0.45">
      <c r="M1166">
        <f t="shared" si="202"/>
        <v>1154</v>
      </c>
      <c r="N1166" s="2">
        <f t="shared" ref="N1166:N1229" si="209">$N$13*(1+$N$5)^M1165</f>
        <v>1.0811243834817257</v>
      </c>
      <c r="O1166" s="3">
        <f t="shared" si="203"/>
        <v>1.2904765411071926</v>
      </c>
      <c r="P1166" s="7">
        <f t="shared" si="204"/>
        <v>0.83777143484851835</v>
      </c>
      <c r="Q1166" s="5">
        <f t="shared" si="205"/>
        <v>3.9692219022758116E-4</v>
      </c>
      <c r="AD1166">
        <f t="shared" si="206"/>
        <v>1154</v>
      </c>
      <c r="AE1166" s="2">
        <f t="shared" ref="AE1166:AE1229" si="210">$N$13*(1+$N$5)^AD1165</f>
        <v>1.0811243834817257</v>
      </c>
      <c r="AF1166" s="3">
        <f t="shared" si="207"/>
        <v>1.2904765411071926</v>
      </c>
      <c r="AG1166" s="7">
        <f t="shared" ref="AG1166:AG1229" si="211">AE1166/AF1166</f>
        <v>0.83777143484851835</v>
      </c>
      <c r="AH1166">
        <f t="shared" si="208"/>
        <v>6.7126546876723276E-5</v>
      </c>
    </row>
    <row r="1167" spans="13:34" x14ac:dyDescent="0.45">
      <c r="M1167">
        <f t="shared" ref="M1167:M1230" si="212">M1166+1</f>
        <v>1155</v>
      </c>
      <c r="N1167" s="2">
        <f t="shared" si="209"/>
        <v>1.0811975250942787</v>
      </c>
      <c r="O1167" s="3">
        <f t="shared" ref="O1167:O1230" si="213">(1+$N$6)^M1167</f>
        <v>1.2907617428418838</v>
      </c>
      <c r="P1167" s="7">
        <f t="shared" ref="P1167:P1230" si="214">N1167/O1167</f>
        <v>0.83764298956815575</v>
      </c>
      <c r="Q1167" s="5">
        <f t="shared" ref="Q1167:Q1230" si="215">$Q$13*N1167</f>
        <v>3.9694904331636065E-4</v>
      </c>
      <c r="AD1167">
        <f t="shared" ref="AD1167:AD1230" si="216">AD1166+1</f>
        <v>1155</v>
      </c>
      <c r="AE1167" s="2">
        <f t="shared" si="210"/>
        <v>1.0811975250942787</v>
      </c>
      <c r="AF1167" s="3">
        <f t="shared" ref="AF1167:AF1230" si="217">(1+$N$6)^AD1167</f>
        <v>1.2907617428418838</v>
      </c>
      <c r="AG1167" s="7">
        <f t="shared" si="211"/>
        <v>0.83764298956815575</v>
      </c>
      <c r="AH1167">
        <f t="shared" ref="AH1167:AH1230" si="218">$AH$13*AE1167</f>
        <v>6.7131088207913919E-5</v>
      </c>
    </row>
    <row r="1168" spans="13:34" x14ac:dyDescent="0.45">
      <c r="M1168">
        <f t="shared" si="212"/>
        <v>1156</v>
      </c>
      <c r="N1168" s="2">
        <f t="shared" si="209"/>
        <v>1.0812706716551019</v>
      </c>
      <c r="O1168" s="3">
        <f t="shared" si="213"/>
        <v>1.2910470076075768</v>
      </c>
      <c r="P1168" s="7">
        <f t="shared" si="214"/>
        <v>0.83751456398074242</v>
      </c>
      <c r="Q1168" s="5">
        <f t="shared" si="215"/>
        <v>3.9697589822183978E-4</v>
      </c>
      <c r="AD1168">
        <f t="shared" si="216"/>
        <v>1156</v>
      </c>
      <c r="AE1168" s="2">
        <f t="shared" si="210"/>
        <v>1.0812706716551019</v>
      </c>
      <c r="AF1168" s="3">
        <f t="shared" si="217"/>
        <v>1.2910470076075768</v>
      </c>
      <c r="AG1168" s="7">
        <f t="shared" si="211"/>
        <v>0.83751456398074242</v>
      </c>
      <c r="AH1168">
        <f t="shared" si="218"/>
        <v>6.7135629846340543E-5</v>
      </c>
    </row>
    <row r="1169" spans="13:34" x14ac:dyDescent="0.45">
      <c r="M1169">
        <f t="shared" si="212"/>
        <v>1157</v>
      </c>
      <c r="N1169" s="2">
        <f t="shared" si="209"/>
        <v>1.08134382316453</v>
      </c>
      <c r="O1169" s="3">
        <f t="shared" si="213"/>
        <v>1.2913323354182022</v>
      </c>
      <c r="P1169" s="7">
        <f t="shared" si="214"/>
        <v>0.83738615808325845</v>
      </c>
      <c r="Q1169" s="5">
        <f t="shared" si="215"/>
        <v>3.9700275494414136E-4</v>
      </c>
      <c r="AD1169">
        <f t="shared" si="216"/>
        <v>1157</v>
      </c>
      <c r="AE1169" s="2">
        <f t="shared" si="210"/>
        <v>1.08134382316453</v>
      </c>
      <c r="AF1169" s="3">
        <f t="shared" si="217"/>
        <v>1.2913323354182022</v>
      </c>
      <c r="AG1169" s="7">
        <f t="shared" si="211"/>
        <v>0.83738615808325845</v>
      </c>
      <c r="AH1169">
        <f t="shared" si="218"/>
        <v>6.7140171792023895E-5</v>
      </c>
    </row>
    <row r="1170" spans="13:34" x14ac:dyDescent="0.45">
      <c r="M1170">
        <f t="shared" si="212"/>
        <v>1158</v>
      </c>
      <c r="N1170" s="2">
        <f t="shared" si="209"/>
        <v>1.0814169796228978</v>
      </c>
      <c r="O1170" s="3">
        <f t="shared" si="213"/>
        <v>1.2916177262876929</v>
      </c>
      <c r="P1170" s="7">
        <f t="shared" si="214"/>
        <v>0.83725777187268546</v>
      </c>
      <c r="Q1170" s="5">
        <f t="shared" si="215"/>
        <v>3.9702961348338835E-4</v>
      </c>
      <c r="AD1170">
        <f t="shared" si="216"/>
        <v>1158</v>
      </c>
      <c r="AE1170" s="2">
        <f t="shared" si="210"/>
        <v>1.0814169796228978</v>
      </c>
      <c r="AF1170" s="3">
        <f t="shared" si="217"/>
        <v>1.2916177262876929</v>
      </c>
      <c r="AG1170" s="7">
        <f t="shared" si="211"/>
        <v>0.83725777187268546</v>
      </c>
      <c r="AH1170">
        <f t="shared" si="218"/>
        <v>6.7144714044984794E-5</v>
      </c>
    </row>
    <row r="1171" spans="13:34" x14ac:dyDescent="0.45">
      <c r="M1171">
        <f t="shared" si="212"/>
        <v>1159</v>
      </c>
      <c r="N1171" s="2">
        <f t="shared" si="209"/>
        <v>1.08149014103054</v>
      </c>
      <c r="O1171" s="3">
        <f t="shared" si="213"/>
        <v>1.2919031802299852</v>
      </c>
      <c r="P1171" s="7">
        <f t="shared" si="214"/>
        <v>0.83712940534600477</v>
      </c>
      <c r="Q1171" s="5">
        <f t="shared" si="215"/>
        <v>3.9705647383970365E-4</v>
      </c>
      <c r="AD1171">
        <f t="shared" si="216"/>
        <v>1159</v>
      </c>
      <c r="AE1171" s="2">
        <f t="shared" si="210"/>
        <v>1.08149014103054</v>
      </c>
      <c r="AF1171" s="3">
        <f t="shared" si="217"/>
        <v>1.2919031802299852</v>
      </c>
      <c r="AG1171" s="7">
        <f t="shared" si="211"/>
        <v>0.83712940534600477</v>
      </c>
      <c r="AH1171">
        <f t="shared" si="218"/>
        <v>6.7149256605243988E-5</v>
      </c>
    </row>
    <row r="1172" spans="13:34" x14ac:dyDescent="0.45">
      <c r="M1172">
        <f t="shared" si="212"/>
        <v>1160</v>
      </c>
      <c r="N1172" s="2">
        <f t="shared" si="209"/>
        <v>1.0815633073877915</v>
      </c>
      <c r="O1172" s="3">
        <f t="shared" si="213"/>
        <v>1.2921886972590186</v>
      </c>
      <c r="P1172" s="7">
        <f t="shared" si="214"/>
        <v>0.83700105850019879</v>
      </c>
      <c r="Q1172" s="5">
        <f t="shared" si="215"/>
        <v>3.9708333601321021E-4</v>
      </c>
      <c r="AD1172">
        <f t="shared" si="216"/>
        <v>1160</v>
      </c>
      <c r="AE1172" s="2">
        <f t="shared" si="210"/>
        <v>1.0815633073877915</v>
      </c>
      <c r="AF1172" s="3">
        <f t="shared" si="217"/>
        <v>1.2921886972590186</v>
      </c>
      <c r="AG1172" s="7">
        <f t="shared" si="211"/>
        <v>0.83700105850019879</v>
      </c>
      <c r="AH1172">
        <f t="shared" si="218"/>
        <v>6.7153799472822307E-5</v>
      </c>
    </row>
    <row r="1173" spans="13:34" x14ac:dyDescent="0.45">
      <c r="M1173">
        <f t="shared" si="212"/>
        <v>1161</v>
      </c>
      <c r="N1173" s="2">
        <f t="shared" si="209"/>
        <v>1.0816364786949872</v>
      </c>
      <c r="O1173" s="3">
        <f t="shared" si="213"/>
        <v>1.2924742773887359</v>
      </c>
      <c r="P1173" s="7">
        <f t="shared" si="214"/>
        <v>0.83687273133224982</v>
      </c>
      <c r="Q1173" s="5">
        <f t="shared" si="215"/>
        <v>3.9711020000403097E-4</v>
      </c>
      <c r="AD1173">
        <f t="shared" si="216"/>
        <v>1161</v>
      </c>
      <c r="AE1173" s="2">
        <f t="shared" si="210"/>
        <v>1.0816364786949872</v>
      </c>
      <c r="AF1173" s="3">
        <f t="shared" si="217"/>
        <v>1.2924742773887359</v>
      </c>
      <c r="AG1173" s="7">
        <f t="shared" si="211"/>
        <v>0.83687273133224982</v>
      </c>
      <c r="AH1173">
        <f t="shared" si="218"/>
        <v>6.7158342647740527E-5</v>
      </c>
    </row>
    <row r="1174" spans="13:34" x14ac:dyDescent="0.45">
      <c r="M1174">
        <f t="shared" si="212"/>
        <v>1162</v>
      </c>
      <c r="N1174" s="2">
        <f t="shared" si="209"/>
        <v>1.0817096549524621</v>
      </c>
      <c r="O1174" s="3">
        <f t="shared" si="213"/>
        <v>1.2927599206330826</v>
      </c>
      <c r="P1174" s="7">
        <f t="shared" si="214"/>
        <v>0.83674442383914072</v>
      </c>
      <c r="Q1174" s="5">
        <f t="shared" si="215"/>
        <v>3.9713706581228888E-4</v>
      </c>
      <c r="AD1174">
        <f t="shared" si="216"/>
        <v>1162</v>
      </c>
      <c r="AE1174" s="2">
        <f t="shared" si="210"/>
        <v>1.0817096549524621</v>
      </c>
      <c r="AF1174" s="3">
        <f t="shared" si="217"/>
        <v>1.2927599206330826</v>
      </c>
      <c r="AG1174" s="7">
        <f t="shared" si="211"/>
        <v>0.83674442383914072</v>
      </c>
      <c r="AH1174">
        <f t="shared" si="218"/>
        <v>6.7162886130019437E-5</v>
      </c>
    </row>
    <row r="1175" spans="13:34" x14ac:dyDescent="0.45">
      <c r="M1175">
        <f t="shared" si="212"/>
        <v>1163</v>
      </c>
      <c r="N1175" s="2">
        <f t="shared" si="209"/>
        <v>1.0817828361605508</v>
      </c>
      <c r="O1175" s="3">
        <f t="shared" si="213"/>
        <v>1.2930456270060069</v>
      </c>
      <c r="P1175" s="7">
        <f t="shared" si="214"/>
        <v>0.83661613601785556</v>
      </c>
      <c r="Q1175" s="5">
        <f t="shared" si="215"/>
        <v>3.9716393343810683E-4</v>
      </c>
      <c r="AD1175">
        <f t="shared" si="216"/>
        <v>1163</v>
      </c>
      <c r="AE1175" s="2">
        <f t="shared" si="210"/>
        <v>1.0817828361605508</v>
      </c>
      <c r="AF1175" s="3">
        <f t="shared" si="217"/>
        <v>1.2930456270060069</v>
      </c>
      <c r="AG1175" s="7">
        <f t="shared" si="211"/>
        <v>0.83661613601785556</v>
      </c>
      <c r="AH1175">
        <f t="shared" si="218"/>
        <v>6.7167429919679828E-5</v>
      </c>
    </row>
    <row r="1176" spans="13:34" x14ac:dyDescent="0.45">
      <c r="M1176">
        <f t="shared" si="212"/>
        <v>1164</v>
      </c>
      <c r="N1176" s="2">
        <f t="shared" si="209"/>
        <v>1.0818560223195886</v>
      </c>
      <c r="O1176" s="3">
        <f t="shared" si="213"/>
        <v>1.2933313965214603</v>
      </c>
      <c r="P1176" s="7">
        <f t="shared" si="214"/>
        <v>0.83648786786537832</v>
      </c>
      <c r="Q1176" s="5">
        <f t="shared" si="215"/>
        <v>3.9719080288160789E-4</v>
      </c>
      <c r="AD1176">
        <f t="shared" si="216"/>
        <v>1164</v>
      </c>
      <c r="AE1176" s="2">
        <f t="shared" si="210"/>
        <v>1.0818560223195886</v>
      </c>
      <c r="AF1176" s="3">
        <f t="shared" si="217"/>
        <v>1.2933313965214603</v>
      </c>
      <c r="AG1176" s="7">
        <f t="shared" si="211"/>
        <v>0.83648786786537832</v>
      </c>
      <c r="AH1176">
        <f t="shared" si="218"/>
        <v>6.7171974016742503E-5</v>
      </c>
    </row>
    <row r="1177" spans="13:34" x14ac:dyDescent="0.45">
      <c r="M1177">
        <f t="shared" si="212"/>
        <v>1165</v>
      </c>
      <c r="N1177" s="2">
        <f t="shared" si="209"/>
        <v>1.0819292134299099</v>
      </c>
      <c r="O1177" s="3">
        <f t="shared" si="213"/>
        <v>1.2936172291933989</v>
      </c>
      <c r="P1177" s="7">
        <f t="shared" si="214"/>
        <v>0.83635961937869241</v>
      </c>
      <c r="Q1177" s="5">
        <f t="shared" si="215"/>
        <v>3.9721767414291494E-4</v>
      </c>
      <c r="AD1177">
        <f t="shared" si="216"/>
        <v>1165</v>
      </c>
      <c r="AE1177" s="2">
        <f t="shared" si="210"/>
        <v>1.0819292134299099</v>
      </c>
      <c r="AF1177" s="3">
        <f t="shared" si="217"/>
        <v>1.2936172291933989</v>
      </c>
      <c r="AG1177" s="7">
        <f t="shared" si="211"/>
        <v>0.83635961937869241</v>
      </c>
      <c r="AH1177">
        <f t="shared" si="218"/>
        <v>6.717651842122825E-5</v>
      </c>
    </row>
    <row r="1178" spans="13:34" x14ac:dyDescent="0.45">
      <c r="M1178">
        <f t="shared" si="212"/>
        <v>1166</v>
      </c>
      <c r="N1178" s="2">
        <f t="shared" si="209"/>
        <v>1.0820024094918506</v>
      </c>
      <c r="O1178" s="3">
        <f t="shared" si="213"/>
        <v>1.2939031250357795</v>
      </c>
      <c r="P1178" s="7">
        <f t="shared" si="214"/>
        <v>0.83623139055478402</v>
      </c>
      <c r="Q1178" s="5">
        <f t="shared" si="215"/>
        <v>3.9724454722215116E-4</v>
      </c>
      <c r="AD1178">
        <f t="shared" si="216"/>
        <v>1166</v>
      </c>
      <c r="AE1178" s="2">
        <f t="shared" si="210"/>
        <v>1.0820024094918506</v>
      </c>
      <c r="AF1178" s="3">
        <f t="shared" si="217"/>
        <v>1.2939031250357795</v>
      </c>
      <c r="AG1178" s="7">
        <f t="shared" si="211"/>
        <v>0.83623139055478402</v>
      </c>
      <c r="AH1178">
        <f t="shared" si="218"/>
        <v>6.7181063133157914E-5</v>
      </c>
    </row>
    <row r="1179" spans="13:34" x14ac:dyDescent="0.45">
      <c r="M1179">
        <f t="shared" si="212"/>
        <v>1167</v>
      </c>
      <c r="N1179" s="2">
        <f t="shared" si="209"/>
        <v>1.0820756105057443</v>
      </c>
      <c r="O1179" s="3">
        <f t="shared" si="213"/>
        <v>1.2941890840625634</v>
      </c>
      <c r="P1179" s="7">
        <f t="shared" si="214"/>
        <v>0.83610318139063744</v>
      </c>
      <c r="Q1179" s="5">
        <f t="shared" si="215"/>
        <v>3.9727142211943911E-4</v>
      </c>
      <c r="AD1179">
        <f t="shared" si="216"/>
        <v>1167</v>
      </c>
      <c r="AE1179" s="2">
        <f t="shared" si="210"/>
        <v>1.0820756105057443</v>
      </c>
      <c r="AF1179" s="3">
        <f t="shared" si="217"/>
        <v>1.2941890840625634</v>
      </c>
      <c r="AG1179" s="7">
        <f t="shared" si="211"/>
        <v>0.83610318139063744</v>
      </c>
      <c r="AH1179">
        <f t="shared" si="218"/>
        <v>6.7185608152552204E-5</v>
      </c>
    </row>
    <row r="1180" spans="13:34" x14ac:dyDescent="0.45">
      <c r="M1180">
        <f t="shared" si="212"/>
        <v>1168</v>
      </c>
      <c r="N1180" s="2">
        <f t="shared" si="209"/>
        <v>1.0821488164719273</v>
      </c>
      <c r="O1180" s="3">
        <f t="shared" si="213"/>
        <v>1.2944751062877144</v>
      </c>
      <c r="P1180" s="7">
        <f t="shared" si="214"/>
        <v>0.8359749918832392</v>
      </c>
      <c r="Q1180" s="5">
        <f t="shared" si="215"/>
        <v>3.9729829883490228E-4</v>
      </c>
      <c r="AD1180">
        <f t="shared" si="216"/>
        <v>1168</v>
      </c>
      <c r="AE1180" s="2">
        <f t="shared" si="210"/>
        <v>1.0821488164719273</v>
      </c>
      <c r="AF1180" s="3">
        <f t="shared" si="217"/>
        <v>1.2944751062877144</v>
      </c>
      <c r="AG1180" s="7">
        <f t="shared" si="211"/>
        <v>0.8359749918832392</v>
      </c>
      <c r="AH1180">
        <f t="shared" si="218"/>
        <v>6.7190153479431989E-5</v>
      </c>
    </row>
    <row r="1181" spans="13:34" x14ac:dyDescent="0.45">
      <c r="M1181">
        <f t="shared" si="212"/>
        <v>1169</v>
      </c>
      <c r="N1181" s="2">
        <f t="shared" si="209"/>
        <v>1.0822220273907341</v>
      </c>
      <c r="O1181" s="3">
        <f t="shared" si="213"/>
        <v>1.2947611917252</v>
      </c>
      <c r="P1181" s="7">
        <f t="shared" si="214"/>
        <v>0.83584682202957539</v>
      </c>
      <c r="Q1181" s="5">
        <f t="shared" si="215"/>
        <v>3.973251773686634E-4</v>
      </c>
      <c r="AD1181">
        <f t="shared" si="216"/>
        <v>1169</v>
      </c>
      <c r="AE1181" s="2">
        <f t="shared" si="210"/>
        <v>1.0822220273907341</v>
      </c>
      <c r="AF1181" s="3">
        <f t="shared" si="217"/>
        <v>1.2947611917252</v>
      </c>
      <c r="AG1181" s="7">
        <f t="shared" si="211"/>
        <v>0.83584682202957539</v>
      </c>
      <c r="AH1181">
        <f t="shared" si="218"/>
        <v>6.719469911381806E-5</v>
      </c>
    </row>
    <row r="1182" spans="13:34" x14ac:dyDescent="0.45">
      <c r="M1182">
        <f t="shared" si="212"/>
        <v>1170</v>
      </c>
      <c r="N1182" s="2">
        <f t="shared" si="209"/>
        <v>1.0822952432624997</v>
      </c>
      <c r="O1182" s="3">
        <f t="shared" si="213"/>
        <v>1.2950473403889906</v>
      </c>
      <c r="P1182" s="7">
        <f t="shared" si="214"/>
        <v>0.83571867182663218</v>
      </c>
      <c r="Q1182" s="5">
        <f t="shared" si="215"/>
        <v>3.9735205772084542E-4</v>
      </c>
      <c r="AD1182">
        <f t="shared" si="216"/>
        <v>1170</v>
      </c>
      <c r="AE1182" s="2">
        <f t="shared" si="210"/>
        <v>1.0822952432624997</v>
      </c>
      <c r="AF1182" s="3">
        <f t="shared" si="217"/>
        <v>1.2950473403889906</v>
      </c>
      <c r="AG1182" s="7">
        <f t="shared" si="211"/>
        <v>0.83571867182663218</v>
      </c>
      <c r="AH1182">
        <f t="shared" si="218"/>
        <v>6.7199245055731205E-5</v>
      </c>
    </row>
    <row r="1183" spans="13:34" x14ac:dyDescent="0.45">
      <c r="M1183">
        <f t="shared" si="212"/>
        <v>1171</v>
      </c>
      <c r="N1183" s="2">
        <f t="shared" si="209"/>
        <v>1.0823684640875597</v>
      </c>
      <c r="O1183" s="3">
        <f t="shared" si="213"/>
        <v>1.2953335522930591</v>
      </c>
      <c r="P1183" s="7">
        <f t="shared" si="214"/>
        <v>0.83559054127139776</v>
      </c>
      <c r="Q1183" s="5">
        <f t="shared" si="215"/>
        <v>3.9737893989157173E-4</v>
      </c>
      <c r="AD1183">
        <f t="shared" si="216"/>
        <v>1171</v>
      </c>
      <c r="AE1183" s="2">
        <f t="shared" si="210"/>
        <v>1.0823684640875597</v>
      </c>
      <c r="AF1183" s="3">
        <f t="shared" si="217"/>
        <v>1.2953335522930591</v>
      </c>
      <c r="AG1183" s="7">
        <f t="shared" si="211"/>
        <v>0.83559054127139776</v>
      </c>
      <c r="AH1183">
        <f t="shared" si="218"/>
        <v>6.720379130519227E-5</v>
      </c>
    </row>
    <row r="1184" spans="13:34" x14ac:dyDescent="0.45">
      <c r="M1184">
        <f t="shared" si="212"/>
        <v>1172</v>
      </c>
      <c r="N1184" s="2">
        <f t="shared" si="209"/>
        <v>1.0824416898662486</v>
      </c>
      <c r="O1184" s="3">
        <f t="shared" si="213"/>
        <v>1.2956198274513819</v>
      </c>
      <c r="P1184" s="7">
        <f t="shared" si="214"/>
        <v>0.83546243036085921</v>
      </c>
      <c r="Q1184" s="5">
        <f t="shared" si="215"/>
        <v>3.9740582388096495E-4</v>
      </c>
      <c r="AD1184">
        <f t="shared" si="216"/>
        <v>1172</v>
      </c>
      <c r="AE1184" s="2">
        <f t="shared" si="210"/>
        <v>1.0824416898662486</v>
      </c>
      <c r="AF1184" s="3">
        <f t="shared" si="217"/>
        <v>1.2956198274513819</v>
      </c>
      <c r="AG1184" s="7">
        <f t="shared" si="211"/>
        <v>0.83546243036085921</v>
      </c>
      <c r="AH1184">
        <f t="shared" si="218"/>
        <v>6.7208337862222003E-5</v>
      </c>
    </row>
    <row r="1185" spans="13:34" x14ac:dyDescent="0.45">
      <c r="M1185">
        <f t="shared" si="212"/>
        <v>1173</v>
      </c>
      <c r="N1185" s="2">
        <f t="shared" si="209"/>
        <v>1.0825149205989015</v>
      </c>
      <c r="O1185" s="3">
        <f t="shared" si="213"/>
        <v>1.2959061658779389</v>
      </c>
      <c r="P1185" s="7">
        <f t="shared" si="214"/>
        <v>0.83533433909200439</v>
      </c>
      <c r="Q1185" s="5">
        <f t="shared" si="215"/>
        <v>3.9743270968914824E-4</v>
      </c>
      <c r="AD1185">
        <f t="shared" si="216"/>
        <v>1173</v>
      </c>
      <c r="AE1185" s="2">
        <f t="shared" si="210"/>
        <v>1.0825149205989015</v>
      </c>
      <c r="AF1185" s="3">
        <f t="shared" si="217"/>
        <v>1.2959061658779389</v>
      </c>
      <c r="AG1185" s="7">
        <f t="shared" si="211"/>
        <v>0.83533433909200439</v>
      </c>
      <c r="AH1185">
        <f t="shared" si="218"/>
        <v>6.7212884726841247E-5</v>
      </c>
    </row>
    <row r="1186" spans="13:34" x14ac:dyDescent="0.45">
      <c r="M1186">
        <f t="shared" si="212"/>
        <v>1174</v>
      </c>
      <c r="N1186" s="2">
        <f t="shared" si="209"/>
        <v>1.0825881562858541</v>
      </c>
      <c r="O1186" s="3">
        <f t="shared" si="213"/>
        <v>1.2961925675867125</v>
      </c>
      <c r="P1186" s="7">
        <f t="shared" si="214"/>
        <v>0.83520626746182236</v>
      </c>
      <c r="Q1186" s="5">
        <f t="shared" si="215"/>
        <v>3.9745959731624482E-4</v>
      </c>
      <c r="AD1186">
        <f t="shared" si="216"/>
        <v>1174</v>
      </c>
      <c r="AE1186" s="2">
        <f t="shared" si="210"/>
        <v>1.0825881562858541</v>
      </c>
      <c r="AF1186" s="3">
        <f t="shared" si="217"/>
        <v>1.2961925675867125</v>
      </c>
      <c r="AG1186" s="7">
        <f t="shared" si="211"/>
        <v>0.83520626746182236</v>
      </c>
      <c r="AH1186">
        <f t="shared" si="218"/>
        <v>6.7217431899070805E-5</v>
      </c>
    </row>
    <row r="1187" spans="13:34" x14ac:dyDescent="0.45">
      <c r="M1187">
        <f t="shared" si="212"/>
        <v>1175</v>
      </c>
      <c r="N1187" s="2">
        <f t="shared" si="209"/>
        <v>1.0826613969274412</v>
      </c>
      <c r="O1187" s="3">
        <f t="shared" si="213"/>
        <v>1.2964790325916882</v>
      </c>
      <c r="P1187" s="7">
        <f t="shared" si="214"/>
        <v>0.83507821546730221</v>
      </c>
      <c r="Q1187" s="5">
        <f t="shared" si="215"/>
        <v>3.9748648676237754E-4</v>
      </c>
      <c r="AD1187">
        <f t="shared" si="216"/>
        <v>1175</v>
      </c>
      <c r="AE1187" s="2">
        <f t="shared" si="210"/>
        <v>1.0826613969274412</v>
      </c>
      <c r="AF1187" s="3">
        <f t="shared" si="217"/>
        <v>1.2964790325916882</v>
      </c>
      <c r="AG1187" s="7">
        <f t="shared" si="211"/>
        <v>0.83507821546730221</v>
      </c>
      <c r="AH1187">
        <f t="shared" si="218"/>
        <v>6.7221979378931496E-5</v>
      </c>
    </row>
    <row r="1188" spans="13:34" x14ac:dyDescent="0.45">
      <c r="M1188">
        <f t="shared" si="212"/>
        <v>1176</v>
      </c>
      <c r="N1188" s="2">
        <f t="shared" si="209"/>
        <v>1.0827346425239979</v>
      </c>
      <c r="O1188" s="3">
        <f t="shared" si="213"/>
        <v>1.2967655609068547</v>
      </c>
      <c r="P1188" s="7">
        <f t="shared" si="214"/>
        <v>0.83495018310543301</v>
      </c>
      <c r="Q1188" s="5">
        <f t="shared" si="215"/>
        <v>3.975133780276695E-4</v>
      </c>
      <c r="AD1188">
        <f t="shared" si="216"/>
        <v>1176</v>
      </c>
      <c r="AE1188" s="2">
        <f t="shared" si="210"/>
        <v>1.0827346425239979</v>
      </c>
      <c r="AF1188" s="3">
        <f t="shared" si="217"/>
        <v>1.2967655609068547</v>
      </c>
      <c r="AG1188" s="7">
        <f t="shared" si="211"/>
        <v>0.83495018310543301</v>
      </c>
      <c r="AH1188">
        <f t="shared" si="218"/>
        <v>6.7226527166444093E-5</v>
      </c>
    </row>
    <row r="1189" spans="13:34" x14ac:dyDescent="0.45">
      <c r="M1189">
        <f t="shared" si="212"/>
        <v>1177</v>
      </c>
      <c r="N1189" s="2">
        <f t="shared" si="209"/>
        <v>1.0828078930758596</v>
      </c>
      <c r="O1189" s="3">
        <f t="shared" si="213"/>
        <v>1.2970521525462047</v>
      </c>
      <c r="P1189" s="7">
        <f t="shared" si="214"/>
        <v>0.83482217037320472</v>
      </c>
      <c r="Q1189" s="5">
        <f t="shared" si="215"/>
        <v>3.9754027111224381E-4</v>
      </c>
      <c r="AD1189">
        <f t="shared" si="216"/>
        <v>1177</v>
      </c>
      <c r="AE1189" s="2">
        <f t="shared" si="210"/>
        <v>1.0828078930758596</v>
      </c>
      <c r="AF1189" s="3">
        <f t="shared" si="217"/>
        <v>1.2970521525462047</v>
      </c>
      <c r="AG1189" s="7">
        <f t="shared" si="211"/>
        <v>0.83482217037320472</v>
      </c>
      <c r="AH1189">
        <f t="shared" si="218"/>
        <v>6.7231075261629455E-5</v>
      </c>
    </row>
    <row r="1190" spans="13:34" x14ac:dyDescent="0.45">
      <c r="M1190">
        <f t="shared" si="212"/>
        <v>1178</v>
      </c>
      <c r="N1190" s="2">
        <f t="shared" si="209"/>
        <v>1.0828811485833616</v>
      </c>
      <c r="O1190" s="3">
        <f t="shared" si="213"/>
        <v>1.2973388075237322</v>
      </c>
      <c r="P1190" s="7">
        <f t="shared" si="214"/>
        <v>0.83469417726760819</v>
      </c>
      <c r="Q1190" s="5">
        <f t="shared" si="215"/>
        <v>3.9756716601622359E-4</v>
      </c>
      <c r="AD1190">
        <f t="shared" si="216"/>
        <v>1178</v>
      </c>
      <c r="AE1190" s="2">
        <f t="shared" si="210"/>
        <v>1.0828811485833616</v>
      </c>
      <c r="AF1190" s="3">
        <f t="shared" si="217"/>
        <v>1.2973388075237322</v>
      </c>
      <c r="AG1190" s="7">
        <f t="shared" si="211"/>
        <v>0.83469417726760819</v>
      </c>
      <c r="AH1190">
        <f t="shared" si="218"/>
        <v>6.7235623664508399E-5</v>
      </c>
    </row>
    <row r="1191" spans="13:34" x14ac:dyDescent="0.45">
      <c r="M1191">
        <f t="shared" si="212"/>
        <v>1179</v>
      </c>
      <c r="N1191" s="2">
        <f t="shared" si="209"/>
        <v>1.082954409046839</v>
      </c>
      <c r="O1191" s="3">
        <f t="shared" si="213"/>
        <v>1.2976255258534359</v>
      </c>
      <c r="P1191" s="7">
        <f t="shared" si="214"/>
        <v>0.83456620378563395</v>
      </c>
      <c r="Q1191" s="5">
        <f t="shared" si="215"/>
        <v>3.9759406273973184E-4</v>
      </c>
      <c r="AD1191">
        <f t="shared" si="216"/>
        <v>1179</v>
      </c>
      <c r="AE1191" s="2">
        <f t="shared" si="210"/>
        <v>1.082954409046839</v>
      </c>
      <c r="AF1191" s="3">
        <f t="shared" si="217"/>
        <v>1.2976255258534359</v>
      </c>
      <c r="AG1191" s="7">
        <f t="shared" si="211"/>
        <v>0.83456620378563395</v>
      </c>
      <c r="AH1191">
        <f t="shared" si="218"/>
        <v>6.7240172375101701E-5</v>
      </c>
    </row>
    <row r="1192" spans="13:34" x14ac:dyDescent="0.45">
      <c r="M1192">
        <f t="shared" si="212"/>
        <v>1180</v>
      </c>
      <c r="N1192" s="2">
        <f t="shared" si="209"/>
        <v>1.0830276744666274</v>
      </c>
      <c r="O1192" s="3">
        <f t="shared" si="213"/>
        <v>1.2979123075493162</v>
      </c>
      <c r="P1192" s="7">
        <f t="shared" si="214"/>
        <v>0.83443824992427396</v>
      </c>
      <c r="Q1192" s="5">
        <f t="shared" si="215"/>
        <v>3.9762096128289178E-4</v>
      </c>
      <c r="AD1192">
        <f t="shared" si="216"/>
        <v>1180</v>
      </c>
      <c r="AE1192" s="2">
        <f t="shared" si="210"/>
        <v>1.0830276744666274</v>
      </c>
      <c r="AF1192" s="3">
        <f t="shared" si="217"/>
        <v>1.2979123075493162</v>
      </c>
      <c r="AG1192" s="7">
        <f t="shared" si="211"/>
        <v>0.83443824992427396</v>
      </c>
      <c r="AH1192">
        <f t="shared" si="218"/>
        <v>6.7244721393430217E-5</v>
      </c>
    </row>
    <row r="1193" spans="13:34" x14ac:dyDescent="0.45">
      <c r="M1193">
        <f t="shared" si="212"/>
        <v>1181</v>
      </c>
      <c r="N1193" s="2">
        <f t="shared" si="209"/>
        <v>1.0831009448430615</v>
      </c>
      <c r="O1193" s="3">
        <f t="shared" si="213"/>
        <v>1.2981991526253784</v>
      </c>
      <c r="P1193" s="7">
        <f t="shared" si="214"/>
        <v>0.83431031568051883</v>
      </c>
      <c r="Q1193" s="5">
        <f t="shared" si="215"/>
        <v>3.976478616458263E-4</v>
      </c>
      <c r="AD1193">
        <f t="shared" si="216"/>
        <v>1181</v>
      </c>
      <c r="AE1193" s="2">
        <f t="shared" si="210"/>
        <v>1.0831009448430615</v>
      </c>
      <c r="AF1193" s="3">
        <f t="shared" si="217"/>
        <v>1.2981991526253784</v>
      </c>
      <c r="AG1193" s="7">
        <f t="shared" si="211"/>
        <v>0.83431031568051883</v>
      </c>
      <c r="AH1193">
        <f t="shared" si="218"/>
        <v>6.7249270719514737E-5</v>
      </c>
    </row>
    <row r="1194" spans="13:34" x14ac:dyDescent="0.45">
      <c r="M1194">
        <f t="shared" si="212"/>
        <v>1182</v>
      </c>
      <c r="N1194" s="2">
        <f t="shared" si="209"/>
        <v>1.0831742201764776</v>
      </c>
      <c r="O1194" s="3">
        <f t="shared" si="213"/>
        <v>1.2984860610956288</v>
      </c>
      <c r="P1194" s="7">
        <f t="shared" si="214"/>
        <v>0.83418240105136232</v>
      </c>
      <c r="Q1194" s="5">
        <f t="shared" si="215"/>
        <v>3.9767476382865889E-4</v>
      </c>
      <c r="AD1194">
        <f t="shared" si="216"/>
        <v>1182</v>
      </c>
      <c r="AE1194" s="2">
        <f t="shared" si="210"/>
        <v>1.0831742201764776</v>
      </c>
      <c r="AF1194" s="3">
        <f t="shared" si="217"/>
        <v>1.2984860610956288</v>
      </c>
      <c r="AG1194" s="7">
        <f t="shared" si="211"/>
        <v>0.83418240105136232</v>
      </c>
      <c r="AH1194">
        <f t="shared" si="218"/>
        <v>6.7253820353376133E-5</v>
      </c>
    </row>
    <row r="1195" spans="13:34" x14ac:dyDescent="0.45">
      <c r="M1195">
        <f t="shared" si="212"/>
        <v>1183</v>
      </c>
      <c r="N1195" s="2">
        <f t="shared" si="209"/>
        <v>1.08324750046721</v>
      </c>
      <c r="O1195" s="3">
        <f t="shared" si="213"/>
        <v>1.2987730329740783</v>
      </c>
      <c r="P1195" s="7">
        <f t="shared" si="214"/>
        <v>0.83405450603379605</v>
      </c>
      <c r="Q1195" s="5">
        <f t="shared" si="215"/>
        <v>3.9770166783151224E-4</v>
      </c>
      <c r="AD1195">
        <f t="shared" si="216"/>
        <v>1183</v>
      </c>
      <c r="AE1195" s="2">
        <f t="shared" si="210"/>
        <v>1.08324750046721</v>
      </c>
      <c r="AF1195" s="3">
        <f t="shared" si="217"/>
        <v>1.2987730329740783</v>
      </c>
      <c r="AG1195" s="7">
        <f t="shared" si="211"/>
        <v>0.83405450603379605</v>
      </c>
      <c r="AH1195">
        <f t="shared" si="218"/>
        <v>6.7258370295035153E-5</v>
      </c>
    </row>
    <row r="1196" spans="13:34" x14ac:dyDescent="0.45">
      <c r="M1196">
        <f t="shared" si="212"/>
        <v>1184</v>
      </c>
      <c r="N1196" s="2">
        <f t="shared" si="209"/>
        <v>1.0833207857155946</v>
      </c>
      <c r="O1196" s="3">
        <f t="shared" si="213"/>
        <v>1.2990600682747402</v>
      </c>
      <c r="P1196" s="7">
        <f t="shared" si="214"/>
        <v>0.83392663062481376</v>
      </c>
      <c r="Q1196" s="5">
        <f t="shared" si="215"/>
        <v>3.9772857365450972E-4</v>
      </c>
      <c r="AD1196">
        <f t="shared" si="216"/>
        <v>1184</v>
      </c>
      <c r="AE1196" s="2">
        <f t="shared" si="210"/>
        <v>1.0833207857155946</v>
      </c>
      <c r="AF1196" s="3">
        <f t="shared" si="217"/>
        <v>1.2990600682747402</v>
      </c>
      <c r="AG1196" s="7">
        <f t="shared" si="211"/>
        <v>0.83392663062481376</v>
      </c>
      <c r="AH1196">
        <f t="shared" si="218"/>
        <v>6.7262920544512668E-5</v>
      </c>
    </row>
    <row r="1197" spans="13:34" x14ac:dyDescent="0.45">
      <c r="M1197">
        <f t="shared" si="212"/>
        <v>1185</v>
      </c>
      <c r="N1197" s="2">
        <f t="shared" si="209"/>
        <v>1.0833940759219669</v>
      </c>
      <c r="O1197" s="3">
        <f t="shared" si="213"/>
        <v>1.2993471670116317</v>
      </c>
      <c r="P1197" s="7">
        <f t="shared" si="214"/>
        <v>0.83379877482140874</v>
      </c>
      <c r="Q1197" s="5">
        <f t="shared" si="215"/>
        <v>3.9775548129777438E-4</v>
      </c>
      <c r="AD1197">
        <f t="shared" si="216"/>
        <v>1185</v>
      </c>
      <c r="AE1197" s="2">
        <f t="shared" si="210"/>
        <v>1.0833940759219669</v>
      </c>
      <c r="AF1197" s="3">
        <f t="shared" si="217"/>
        <v>1.2993471670116317</v>
      </c>
      <c r="AG1197" s="7">
        <f t="shared" si="211"/>
        <v>0.83379877482140874</v>
      </c>
      <c r="AH1197">
        <f t="shared" si="218"/>
        <v>6.7267471101829495E-5</v>
      </c>
    </row>
    <row r="1198" spans="13:34" x14ac:dyDescent="0.45">
      <c r="M1198">
        <f t="shared" si="212"/>
        <v>1186</v>
      </c>
      <c r="N1198" s="2">
        <f t="shared" si="209"/>
        <v>1.0834673710866622</v>
      </c>
      <c r="O1198" s="3">
        <f t="shared" si="213"/>
        <v>1.2996343291987722</v>
      </c>
      <c r="P1198" s="7">
        <f t="shared" si="214"/>
        <v>0.8336709386205754</v>
      </c>
      <c r="Q1198" s="5">
        <f t="shared" si="215"/>
        <v>3.9778239076142951E-4</v>
      </c>
      <c r="AD1198">
        <f t="shared" si="216"/>
        <v>1186</v>
      </c>
      <c r="AE1198" s="2">
        <f t="shared" si="210"/>
        <v>1.0834673710866622</v>
      </c>
      <c r="AF1198" s="3">
        <f t="shared" si="217"/>
        <v>1.2996343291987722</v>
      </c>
      <c r="AG1198" s="7">
        <f t="shared" si="211"/>
        <v>0.8336709386205754</v>
      </c>
      <c r="AH1198">
        <f t="shared" si="218"/>
        <v>6.7272021967006463E-5</v>
      </c>
    </row>
    <row r="1199" spans="13:34" x14ac:dyDescent="0.45">
      <c r="M1199">
        <f t="shared" si="212"/>
        <v>1187</v>
      </c>
      <c r="N1199" s="2">
        <f t="shared" si="209"/>
        <v>1.083540671210016</v>
      </c>
      <c r="O1199" s="3">
        <f t="shared" si="213"/>
        <v>1.2999215548501841</v>
      </c>
      <c r="P1199" s="7">
        <f t="shared" si="214"/>
        <v>0.83354312201930825</v>
      </c>
      <c r="Q1199" s="5">
        <f t="shared" si="215"/>
        <v>3.9780930204559817E-4</v>
      </c>
      <c r="AD1199">
        <f t="shared" si="216"/>
        <v>1187</v>
      </c>
      <c r="AE1199" s="2">
        <f t="shared" si="210"/>
        <v>1.083540671210016</v>
      </c>
      <c r="AF1199" s="3">
        <f t="shared" si="217"/>
        <v>1.2999215548501841</v>
      </c>
      <c r="AG1199" s="7">
        <f t="shared" si="211"/>
        <v>0.83354312201930825</v>
      </c>
      <c r="AH1199">
        <f t="shared" si="218"/>
        <v>6.7276573140064391E-5</v>
      </c>
    </row>
    <row r="1200" spans="13:34" x14ac:dyDescent="0.45">
      <c r="M1200">
        <f t="shared" si="212"/>
        <v>1188</v>
      </c>
      <c r="N1200" s="2">
        <f t="shared" si="209"/>
        <v>1.0836139762923633</v>
      </c>
      <c r="O1200" s="3">
        <f t="shared" si="213"/>
        <v>1.3002088439798936</v>
      </c>
      <c r="P1200" s="7">
        <f t="shared" si="214"/>
        <v>0.83341532501460236</v>
      </c>
      <c r="Q1200" s="5">
        <f t="shared" si="215"/>
        <v>3.978362151504034E-4</v>
      </c>
      <c r="AD1200">
        <f t="shared" si="216"/>
        <v>1188</v>
      </c>
      <c r="AE1200" s="2">
        <f t="shared" si="210"/>
        <v>1.0836139762923633</v>
      </c>
      <c r="AF1200" s="3">
        <f t="shared" si="217"/>
        <v>1.3002088439798936</v>
      </c>
      <c r="AG1200" s="7">
        <f t="shared" si="211"/>
        <v>0.83341532501460236</v>
      </c>
      <c r="AH1200">
        <f t="shared" si="218"/>
        <v>6.7281124621024094E-5</v>
      </c>
    </row>
    <row r="1201" spans="13:34" x14ac:dyDescent="0.45">
      <c r="M1201">
        <f t="shared" si="212"/>
        <v>1189</v>
      </c>
      <c r="N1201" s="2">
        <f t="shared" si="209"/>
        <v>1.0836872863340405</v>
      </c>
      <c r="O1201" s="3">
        <f t="shared" si="213"/>
        <v>1.3004961966019304</v>
      </c>
      <c r="P1201" s="7">
        <f t="shared" si="214"/>
        <v>0.83328754760345292</v>
      </c>
      <c r="Q1201" s="5">
        <f t="shared" si="215"/>
        <v>3.9786313007596864E-4</v>
      </c>
      <c r="AD1201">
        <f t="shared" si="216"/>
        <v>1189</v>
      </c>
      <c r="AE1201" s="2">
        <f t="shared" si="210"/>
        <v>1.0836872863340405</v>
      </c>
      <c r="AF1201" s="3">
        <f t="shared" si="217"/>
        <v>1.3004961966019304</v>
      </c>
      <c r="AG1201" s="7">
        <f t="shared" si="211"/>
        <v>0.83328754760345292</v>
      </c>
      <c r="AH1201">
        <f t="shared" si="218"/>
        <v>6.7285676409906456E-5</v>
      </c>
    </row>
    <row r="1202" spans="13:34" x14ac:dyDescent="0.45">
      <c r="M1202">
        <f t="shared" si="212"/>
        <v>1190</v>
      </c>
      <c r="N1202" s="2">
        <f t="shared" si="209"/>
        <v>1.0837606013353824</v>
      </c>
      <c r="O1202" s="3">
        <f t="shared" si="213"/>
        <v>1.3007836127303256</v>
      </c>
      <c r="P1202" s="7">
        <f t="shared" si="214"/>
        <v>0.83315978978285632</v>
      </c>
      <c r="Q1202" s="5">
        <f t="shared" si="215"/>
        <v>3.9789004682241685E-4</v>
      </c>
      <c r="AD1202">
        <f t="shared" si="216"/>
        <v>1190</v>
      </c>
      <c r="AE1202" s="2">
        <f t="shared" si="210"/>
        <v>1.0837606013353824</v>
      </c>
      <c r="AF1202" s="3">
        <f t="shared" si="217"/>
        <v>1.3007836127303256</v>
      </c>
      <c r="AG1202" s="7">
        <f t="shared" si="211"/>
        <v>0.83315978978285632</v>
      </c>
      <c r="AH1202">
        <f t="shared" si="218"/>
        <v>6.7290228506732255E-5</v>
      </c>
    </row>
    <row r="1203" spans="13:34" x14ac:dyDescent="0.45">
      <c r="M1203">
        <f t="shared" si="212"/>
        <v>1191</v>
      </c>
      <c r="N1203" s="2">
        <f t="shared" si="209"/>
        <v>1.083833921296725</v>
      </c>
      <c r="O1203" s="3">
        <f t="shared" si="213"/>
        <v>1.3010710923791153</v>
      </c>
      <c r="P1203" s="7">
        <f t="shared" si="214"/>
        <v>0.83303205154980853</v>
      </c>
      <c r="Q1203" s="5">
        <f t="shared" si="215"/>
        <v>3.9791696538987135E-4</v>
      </c>
      <c r="AD1203">
        <f t="shared" si="216"/>
        <v>1191</v>
      </c>
      <c r="AE1203" s="2">
        <f t="shared" si="210"/>
        <v>1.083833921296725</v>
      </c>
      <c r="AF1203" s="3">
        <f t="shared" si="217"/>
        <v>1.3010710923791153</v>
      </c>
      <c r="AG1203" s="7">
        <f t="shared" si="211"/>
        <v>0.83303205154980853</v>
      </c>
      <c r="AH1203">
        <f t="shared" si="218"/>
        <v>6.729478091152236E-5</v>
      </c>
    </row>
    <row r="1204" spans="13:34" x14ac:dyDescent="0.45">
      <c r="M1204">
        <f t="shared" si="212"/>
        <v>1192</v>
      </c>
      <c r="N1204" s="2">
        <f t="shared" si="209"/>
        <v>1.083907246218403</v>
      </c>
      <c r="O1204" s="3">
        <f t="shared" si="213"/>
        <v>1.3013586355623366</v>
      </c>
      <c r="P1204" s="7">
        <f t="shared" si="214"/>
        <v>0.83290433290130694</v>
      </c>
      <c r="Q1204" s="5">
        <f t="shared" si="215"/>
        <v>3.9794388577845514E-4</v>
      </c>
      <c r="AD1204">
        <f t="shared" si="216"/>
        <v>1192</v>
      </c>
      <c r="AE1204" s="2">
        <f t="shared" si="210"/>
        <v>1.083907246218403</v>
      </c>
      <c r="AF1204" s="3">
        <f t="shared" si="217"/>
        <v>1.3013586355623366</v>
      </c>
      <c r="AG1204" s="7">
        <f t="shared" si="211"/>
        <v>0.83290433290130694</v>
      </c>
      <c r="AH1204">
        <f t="shared" si="218"/>
        <v>6.7299333624297548E-5</v>
      </c>
    </row>
    <row r="1205" spans="13:34" x14ac:dyDescent="0.45">
      <c r="M1205">
        <f t="shared" si="212"/>
        <v>1193</v>
      </c>
      <c r="N1205" s="2">
        <f t="shared" si="209"/>
        <v>1.083980576100753</v>
      </c>
      <c r="O1205" s="3">
        <f t="shared" si="213"/>
        <v>1.301646242294032</v>
      </c>
      <c r="P1205" s="7">
        <f t="shared" si="214"/>
        <v>0.83277663383434875</v>
      </c>
      <c r="Q1205" s="5">
        <f t="shared" si="215"/>
        <v>3.9797080798829171E-4</v>
      </c>
      <c r="AD1205">
        <f t="shared" si="216"/>
        <v>1193</v>
      </c>
      <c r="AE1205" s="2">
        <f t="shared" si="210"/>
        <v>1.083980576100753</v>
      </c>
      <c r="AF1205" s="3">
        <f t="shared" si="217"/>
        <v>1.301646242294032</v>
      </c>
      <c r="AG1205" s="7">
        <f t="shared" si="211"/>
        <v>0.83277663383434875</v>
      </c>
      <c r="AH1205">
        <f t="shared" si="218"/>
        <v>6.730388664507873E-5</v>
      </c>
    </row>
    <row r="1206" spans="13:34" x14ac:dyDescent="0.45">
      <c r="M1206">
        <f t="shared" si="212"/>
        <v>1194</v>
      </c>
      <c r="N1206" s="2">
        <f t="shared" si="209"/>
        <v>1.0840539109441103</v>
      </c>
      <c r="O1206" s="3">
        <f t="shared" si="213"/>
        <v>1.3019339125882463</v>
      </c>
      <c r="P1206" s="7">
        <f t="shared" si="214"/>
        <v>0.83264895434593122</v>
      </c>
      <c r="Q1206" s="5">
        <f t="shared" si="215"/>
        <v>3.9799773201950413E-4</v>
      </c>
      <c r="AD1206">
        <f t="shared" si="216"/>
        <v>1194</v>
      </c>
      <c r="AE1206" s="2">
        <f t="shared" si="210"/>
        <v>1.0840539109441103</v>
      </c>
      <c r="AF1206" s="3">
        <f t="shared" si="217"/>
        <v>1.3019339125882463</v>
      </c>
      <c r="AG1206" s="7">
        <f t="shared" si="211"/>
        <v>0.83264895434593122</v>
      </c>
      <c r="AH1206">
        <f t="shared" si="218"/>
        <v>6.7308439973886723E-5</v>
      </c>
    </row>
    <row r="1207" spans="13:34" x14ac:dyDescent="0.45">
      <c r="M1207">
        <f t="shared" si="212"/>
        <v>1195</v>
      </c>
      <c r="N1207" s="2">
        <f t="shared" si="209"/>
        <v>1.0841272507488102</v>
      </c>
      <c r="O1207" s="3">
        <f t="shared" si="213"/>
        <v>1.3022216464590257</v>
      </c>
      <c r="P1207" s="7">
        <f t="shared" si="214"/>
        <v>0.83252129443305345</v>
      </c>
      <c r="Q1207" s="5">
        <f t="shared" si="215"/>
        <v>3.9802465787221555E-4</v>
      </c>
      <c r="AD1207">
        <f t="shared" si="216"/>
        <v>1195</v>
      </c>
      <c r="AE1207" s="2">
        <f t="shared" si="210"/>
        <v>1.0841272507488102</v>
      </c>
      <c r="AF1207" s="3">
        <f t="shared" si="217"/>
        <v>1.3022216464590257</v>
      </c>
      <c r="AG1207" s="7">
        <f t="shared" si="211"/>
        <v>0.83252129443305345</v>
      </c>
      <c r="AH1207">
        <f t="shared" si="218"/>
        <v>6.7312993610742331E-5</v>
      </c>
    </row>
    <row r="1208" spans="13:34" x14ac:dyDescent="0.45">
      <c r="M1208">
        <f t="shared" si="212"/>
        <v>1196</v>
      </c>
      <c r="N1208" s="2">
        <f t="shared" si="209"/>
        <v>1.0842005955151885</v>
      </c>
      <c r="O1208" s="3">
        <f t="shared" si="213"/>
        <v>1.3025094439204221</v>
      </c>
      <c r="P1208" s="7">
        <f t="shared" si="214"/>
        <v>0.8323936540927136</v>
      </c>
      <c r="Q1208" s="5">
        <f t="shared" si="215"/>
        <v>3.9805158554654925E-4</v>
      </c>
      <c r="AD1208">
        <f t="shared" si="216"/>
        <v>1196</v>
      </c>
      <c r="AE1208" s="2">
        <f t="shared" si="210"/>
        <v>1.0842005955151885</v>
      </c>
      <c r="AF1208" s="3">
        <f t="shared" si="217"/>
        <v>1.3025094439204221</v>
      </c>
      <c r="AG1208" s="7">
        <f t="shared" si="211"/>
        <v>0.8323936540927136</v>
      </c>
      <c r="AH1208">
        <f t="shared" si="218"/>
        <v>6.7317547555666409E-5</v>
      </c>
    </row>
    <row r="1209" spans="13:34" x14ac:dyDescent="0.45">
      <c r="M1209">
        <f t="shared" si="212"/>
        <v>1197</v>
      </c>
      <c r="N1209" s="2">
        <f t="shared" si="209"/>
        <v>1.084273945243581</v>
      </c>
      <c r="O1209" s="3">
        <f t="shared" si="213"/>
        <v>1.3027973049864892</v>
      </c>
      <c r="P1209" s="7">
        <f t="shared" si="214"/>
        <v>0.83226603332191085</v>
      </c>
      <c r="Q1209" s="5">
        <f t="shared" si="215"/>
        <v>3.9807851504262845E-4</v>
      </c>
      <c r="AD1209">
        <f t="shared" si="216"/>
        <v>1197</v>
      </c>
      <c r="AE1209" s="2">
        <f t="shared" si="210"/>
        <v>1.084273945243581</v>
      </c>
      <c r="AF1209" s="3">
        <f t="shared" si="217"/>
        <v>1.3027973049864892</v>
      </c>
      <c r="AG1209" s="7">
        <f t="shared" si="211"/>
        <v>0.83226603332191085</v>
      </c>
      <c r="AH1209">
        <f t="shared" si="218"/>
        <v>6.7322101808679803E-5</v>
      </c>
    </row>
    <row r="1210" spans="13:34" x14ac:dyDescent="0.45">
      <c r="M1210">
        <f t="shared" si="212"/>
        <v>1198</v>
      </c>
      <c r="N1210" s="2">
        <f t="shared" si="209"/>
        <v>1.0843472999343235</v>
      </c>
      <c r="O1210" s="3">
        <f t="shared" si="213"/>
        <v>1.303085229671284</v>
      </c>
      <c r="P1210" s="7">
        <f t="shared" si="214"/>
        <v>0.83213843211764493</v>
      </c>
      <c r="Q1210" s="5">
        <f t="shared" si="215"/>
        <v>3.9810544636057654E-4</v>
      </c>
      <c r="AD1210">
        <f t="shared" si="216"/>
        <v>1198</v>
      </c>
      <c r="AE1210" s="2">
        <f t="shared" si="210"/>
        <v>1.0843472999343235</v>
      </c>
      <c r="AF1210" s="3">
        <f t="shared" si="217"/>
        <v>1.303085229671284</v>
      </c>
      <c r="AG1210" s="7">
        <f t="shared" si="211"/>
        <v>0.83213843211764493</v>
      </c>
      <c r="AH1210">
        <f t="shared" si="218"/>
        <v>6.7326656369803384E-5</v>
      </c>
    </row>
    <row r="1211" spans="13:34" x14ac:dyDescent="0.45">
      <c r="M1211">
        <f t="shared" si="212"/>
        <v>1199</v>
      </c>
      <c r="N1211" s="2">
        <f t="shared" si="209"/>
        <v>1.0844206595877515</v>
      </c>
      <c r="O1211" s="3">
        <f t="shared" si="213"/>
        <v>1.303373217988866</v>
      </c>
      <c r="P1211" s="7">
        <f t="shared" si="214"/>
        <v>0.83201085047691625</v>
      </c>
      <c r="Q1211" s="5">
        <f t="shared" si="215"/>
        <v>3.9813237950051667E-4</v>
      </c>
      <c r="AD1211">
        <f t="shared" si="216"/>
        <v>1199</v>
      </c>
      <c r="AE1211" s="2">
        <f t="shared" si="210"/>
        <v>1.0844206595877515</v>
      </c>
      <c r="AF1211" s="3">
        <f t="shared" si="217"/>
        <v>1.303373217988866</v>
      </c>
      <c r="AG1211" s="7">
        <f t="shared" si="211"/>
        <v>0.83201085047691625</v>
      </c>
      <c r="AH1211">
        <f t="shared" si="218"/>
        <v>6.7331211239057953E-5</v>
      </c>
    </row>
    <row r="1212" spans="13:34" x14ac:dyDescent="0.45">
      <c r="M1212">
        <f t="shared" si="212"/>
        <v>1200</v>
      </c>
      <c r="N1212" s="2">
        <f t="shared" si="209"/>
        <v>1.0844940242042005</v>
      </c>
      <c r="O1212" s="3">
        <f t="shared" si="213"/>
        <v>1.3036612699532983</v>
      </c>
      <c r="P1212" s="7">
        <f t="shared" si="214"/>
        <v>0.83188328839672498</v>
      </c>
      <c r="Q1212" s="5">
        <f t="shared" si="215"/>
        <v>3.9815931446257196E-4</v>
      </c>
      <c r="AD1212">
        <f t="shared" si="216"/>
        <v>1200</v>
      </c>
      <c r="AE1212" s="2">
        <f t="shared" si="210"/>
        <v>1.0844940242042005</v>
      </c>
      <c r="AF1212" s="3">
        <f t="shared" si="217"/>
        <v>1.3036612699532983</v>
      </c>
      <c r="AG1212" s="7">
        <f t="shared" si="211"/>
        <v>0.83188328839672498</v>
      </c>
      <c r="AH1212">
        <f t="shared" si="218"/>
        <v>6.7335766416464369E-5</v>
      </c>
    </row>
    <row r="1213" spans="13:34" x14ac:dyDescent="0.45">
      <c r="M1213">
        <f t="shared" si="212"/>
        <v>1201</v>
      </c>
      <c r="N1213" s="2">
        <f t="shared" si="209"/>
        <v>1.084567393784007</v>
      </c>
      <c r="O1213" s="3">
        <f t="shared" si="213"/>
        <v>1.3039493855786479</v>
      </c>
      <c r="P1213" s="7">
        <f t="shared" si="214"/>
        <v>0.83175574587407264</v>
      </c>
      <c r="Q1213" s="5">
        <f t="shared" si="215"/>
        <v>3.98186251246866E-4</v>
      </c>
      <c r="AD1213">
        <f t="shared" si="216"/>
        <v>1201</v>
      </c>
      <c r="AE1213" s="2">
        <f t="shared" si="210"/>
        <v>1.084567393784007</v>
      </c>
      <c r="AF1213" s="3">
        <f t="shared" si="217"/>
        <v>1.3039493855786479</v>
      </c>
      <c r="AG1213" s="7">
        <f t="shared" si="211"/>
        <v>0.83175574587407264</v>
      </c>
      <c r="AH1213">
        <f t="shared" si="218"/>
        <v>6.7340321902043502E-5</v>
      </c>
    </row>
    <row r="1214" spans="13:34" x14ac:dyDescent="0.45">
      <c r="M1214">
        <f t="shared" si="212"/>
        <v>1202</v>
      </c>
      <c r="N1214" s="2">
        <f t="shared" si="209"/>
        <v>1.0846407683275063</v>
      </c>
      <c r="O1214" s="3">
        <f t="shared" si="213"/>
        <v>1.3042375648789843</v>
      </c>
      <c r="P1214" s="7">
        <f t="shared" si="214"/>
        <v>0.83162822290595995</v>
      </c>
      <c r="Q1214" s="5">
        <f t="shared" si="215"/>
        <v>3.9821318985352186E-4</v>
      </c>
      <c r="AD1214">
        <f t="shared" si="216"/>
        <v>1202</v>
      </c>
      <c r="AE1214" s="2">
        <f t="shared" si="210"/>
        <v>1.0846407683275063</v>
      </c>
      <c r="AF1214" s="3">
        <f t="shared" si="217"/>
        <v>1.3042375648789843</v>
      </c>
      <c r="AG1214" s="7">
        <f t="shared" si="211"/>
        <v>0.83162822290595995</v>
      </c>
      <c r="AH1214">
        <f t="shared" si="218"/>
        <v>6.7344877695816197E-5</v>
      </c>
    </row>
    <row r="1215" spans="13:34" x14ac:dyDescent="0.45">
      <c r="M1215">
        <f t="shared" si="212"/>
        <v>1203</v>
      </c>
      <c r="N1215" s="2">
        <f t="shared" si="209"/>
        <v>1.0847141478350342</v>
      </c>
      <c r="O1215" s="3">
        <f t="shared" si="213"/>
        <v>1.3045258078683795</v>
      </c>
      <c r="P1215" s="7">
        <f t="shared" si="214"/>
        <v>0.8315007194893892</v>
      </c>
      <c r="Q1215" s="5">
        <f t="shared" si="215"/>
        <v>3.9824013028266287E-4</v>
      </c>
      <c r="AD1215">
        <f t="shared" si="216"/>
        <v>1203</v>
      </c>
      <c r="AE1215" s="2">
        <f t="shared" si="210"/>
        <v>1.0847141478350342</v>
      </c>
      <c r="AF1215" s="3">
        <f t="shared" si="217"/>
        <v>1.3045258078683795</v>
      </c>
      <c r="AG1215" s="7">
        <f t="shared" si="211"/>
        <v>0.8315007194893892</v>
      </c>
      <c r="AH1215">
        <f t="shared" si="218"/>
        <v>6.734943379780327E-5</v>
      </c>
    </row>
    <row r="1216" spans="13:34" x14ac:dyDescent="0.45">
      <c r="M1216">
        <f t="shared" si="212"/>
        <v>1204</v>
      </c>
      <c r="N1216" s="2">
        <f t="shared" si="209"/>
        <v>1.0847875323069265</v>
      </c>
      <c r="O1216" s="3">
        <f t="shared" si="213"/>
        <v>1.3048141145609089</v>
      </c>
      <c r="P1216" s="7">
        <f t="shared" si="214"/>
        <v>0.83137323562136289</v>
      </c>
      <c r="Q1216" s="5">
        <f t="shared" si="215"/>
        <v>3.9826707253441229E-4</v>
      </c>
      <c r="AD1216">
        <f t="shared" si="216"/>
        <v>1204</v>
      </c>
      <c r="AE1216" s="2">
        <f t="shared" si="210"/>
        <v>1.0847875323069265</v>
      </c>
      <c r="AF1216" s="3">
        <f t="shared" si="217"/>
        <v>1.3048141145609089</v>
      </c>
      <c r="AG1216" s="7">
        <f t="shared" si="211"/>
        <v>0.83137323562136289</v>
      </c>
      <c r="AH1216">
        <f t="shared" si="218"/>
        <v>6.7353990208025605E-5</v>
      </c>
    </row>
    <row r="1217" spans="13:34" x14ac:dyDescent="0.45">
      <c r="M1217">
        <f t="shared" si="212"/>
        <v>1205</v>
      </c>
      <c r="N1217" s="2">
        <f t="shared" si="209"/>
        <v>1.0848609217435192</v>
      </c>
      <c r="O1217" s="3">
        <f t="shared" si="213"/>
        <v>1.305102484970651</v>
      </c>
      <c r="P1217" s="7">
        <f t="shared" si="214"/>
        <v>0.83124577129888422</v>
      </c>
      <c r="Q1217" s="5">
        <f t="shared" si="215"/>
        <v>3.9829401660889345E-4</v>
      </c>
      <c r="AD1217">
        <f t="shared" si="216"/>
        <v>1205</v>
      </c>
      <c r="AE1217" s="2">
        <f t="shared" si="210"/>
        <v>1.0848609217435192</v>
      </c>
      <c r="AF1217" s="3">
        <f t="shared" si="217"/>
        <v>1.305102484970651</v>
      </c>
      <c r="AG1217" s="7">
        <f t="shared" si="211"/>
        <v>0.83124577129888422</v>
      </c>
      <c r="AH1217">
        <f t="shared" si="218"/>
        <v>6.7358546926504033E-5</v>
      </c>
    </row>
    <row r="1218" spans="13:34" x14ac:dyDescent="0.45">
      <c r="M1218">
        <f t="shared" si="212"/>
        <v>1206</v>
      </c>
      <c r="N1218" s="2">
        <f t="shared" si="209"/>
        <v>1.0849343161451481</v>
      </c>
      <c r="O1218" s="3">
        <f t="shared" si="213"/>
        <v>1.3053909191116886</v>
      </c>
      <c r="P1218" s="7">
        <f t="shared" si="214"/>
        <v>0.83111832651895579</v>
      </c>
      <c r="Q1218" s="5">
        <f t="shared" si="215"/>
        <v>3.9832096250622969E-4</v>
      </c>
      <c r="AD1218">
        <f t="shared" si="216"/>
        <v>1206</v>
      </c>
      <c r="AE1218" s="2">
        <f t="shared" si="210"/>
        <v>1.0849343161451481</v>
      </c>
      <c r="AF1218" s="3">
        <f t="shared" si="217"/>
        <v>1.3053909191116886</v>
      </c>
      <c r="AG1218" s="7">
        <f t="shared" si="211"/>
        <v>0.83111832651895579</v>
      </c>
      <c r="AH1218">
        <f t="shared" si="218"/>
        <v>6.7363103953259424E-5</v>
      </c>
    </row>
    <row r="1219" spans="13:34" x14ac:dyDescent="0.45">
      <c r="M1219">
        <f t="shared" si="212"/>
        <v>1207</v>
      </c>
      <c r="N1219" s="2">
        <f t="shared" si="209"/>
        <v>1.0850077155121494</v>
      </c>
      <c r="O1219" s="3">
        <f t="shared" si="213"/>
        <v>1.3056794169981061</v>
      </c>
      <c r="P1219" s="7">
        <f t="shared" si="214"/>
        <v>0.83099090127858177</v>
      </c>
      <c r="Q1219" s="5">
        <f t="shared" si="215"/>
        <v>3.9834791022654438E-4</v>
      </c>
      <c r="AD1219">
        <f t="shared" si="216"/>
        <v>1207</v>
      </c>
      <c r="AE1219" s="2">
        <f t="shared" si="210"/>
        <v>1.0850077155121494</v>
      </c>
      <c r="AF1219" s="3">
        <f t="shared" si="217"/>
        <v>1.3056794169981061</v>
      </c>
      <c r="AG1219" s="7">
        <f t="shared" si="211"/>
        <v>0.83099090127858177</v>
      </c>
      <c r="AH1219">
        <f t="shared" si="218"/>
        <v>6.736766128831265E-5</v>
      </c>
    </row>
    <row r="1220" spans="13:34" x14ac:dyDescent="0.45">
      <c r="M1220">
        <f t="shared" si="212"/>
        <v>1208</v>
      </c>
      <c r="N1220" s="2">
        <f t="shared" si="209"/>
        <v>1.0850811198448584</v>
      </c>
      <c r="O1220" s="3">
        <f t="shared" si="213"/>
        <v>1.3059679786439908</v>
      </c>
      <c r="P1220" s="7">
        <f t="shared" si="214"/>
        <v>0.83086349557476669</v>
      </c>
      <c r="Q1220" s="5">
        <f t="shared" si="215"/>
        <v>3.9837485976996069E-4</v>
      </c>
      <c r="AD1220">
        <f t="shared" si="216"/>
        <v>1208</v>
      </c>
      <c r="AE1220" s="2">
        <f t="shared" si="210"/>
        <v>1.0850811198448584</v>
      </c>
      <c r="AF1220" s="3">
        <f t="shared" si="217"/>
        <v>1.3059679786439908</v>
      </c>
      <c r="AG1220" s="7">
        <f t="shared" si="211"/>
        <v>0.83086349557476669</v>
      </c>
      <c r="AH1220">
        <f t="shared" si="218"/>
        <v>6.7372218931684527E-5</v>
      </c>
    </row>
    <row r="1221" spans="13:34" x14ac:dyDescent="0.45">
      <c r="M1221">
        <f t="shared" si="212"/>
        <v>1209</v>
      </c>
      <c r="N1221" s="2">
        <f t="shared" si="209"/>
        <v>1.0851545291436113</v>
      </c>
      <c r="O1221" s="3">
        <f t="shared" si="213"/>
        <v>1.3062566040634354</v>
      </c>
      <c r="P1221" s="7">
        <f t="shared" si="214"/>
        <v>0.83073610940451426</v>
      </c>
      <c r="Q1221" s="5">
        <f t="shared" si="215"/>
        <v>3.98401811136602E-4</v>
      </c>
      <c r="AD1221">
        <f t="shared" si="216"/>
        <v>1209</v>
      </c>
      <c r="AE1221" s="2">
        <f t="shared" si="210"/>
        <v>1.0851545291436113</v>
      </c>
      <c r="AF1221" s="3">
        <f t="shared" si="217"/>
        <v>1.3062566040634354</v>
      </c>
      <c r="AG1221" s="7">
        <f t="shared" si="211"/>
        <v>0.83073610940451426</v>
      </c>
      <c r="AH1221">
        <f t="shared" si="218"/>
        <v>6.7376776883395912E-5</v>
      </c>
    </row>
    <row r="1222" spans="13:34" x14ac:dyDescent="0.45">
      <c r="M1222">
        <f t="shared" si="212"/>
        <v>1210</v>
      </c>
      <c r="N1222" s="2">
        <f t="shared" si="209"/>
        <v>1.0852279434087446</v>
      </c>
      <c r="O1222" s="3">
        <f t="shared" si="213"/>
        <v>1.3065452932705333</v>
      </c>
      <c r="P1222" s="7">
        <f t="shared" si="214"/>
        <v>0.83060874276483065</v>
      </c>
      <c r="Q1222" s="5">
        <f t="shared" si="215"/>
        <v>3.9842876432659186E-4</v>
      </c>
      <c r="AD1222">
        <f t="shared" si="216"/>
        <v>1210</v>
      </c>
      <c r="AE1222" s="2">
        <f t="shared" si="210"/>
        <v>1.0852279434087446</v>
      </c>
      <c r="AF1222" s="3">
        <f t="shared" si="217"/>
        <v>1.3065452932705333</v>
      </c>
      <c r="AG1222" s="7">
        <f t="shared" si="211"/>
        <v>0.83060874276483065</v>
      </c>
      <c r="AH1222">
        <f t="shared" si="218"/>
        <v>6.7381335143467731E-5</v>
      </c>
    </row>
    <row r="1223" spans="13:34" x14ac:dyDescent="0.45">
      <c r="M1223">
        <f t="shared" si="212"/>
        <v>1211</v>
      </c>
      <c r="N1223" s="2">
        <f t="shared" si="209"/>
        <v>1.0853013626405936</v>
      </c>
      <c r="O1223" s="3">
        <f t="shared" si="213"/>
        <v>1.3068340462793819</v>
      </c>
      <c r="P1223" s="7">
        <f t="shared" si="214"/>
        <v>0.83048139565272094</v>
      </c>
      <c r="Q1223" s="5">
        <f t="shared" si="215"/>
        <v>3.9845571934005338E-4</v>
      </c>
      <c r="AD1223">
        <f t="shared" si="216"/>
        <v>1211</v>
      </c>
      <c r="AE1223" s="2">
        <f t="shared" si="210"/>
        <v>1.0853013626405936</v>
      </c>
      <c r="AF1223" s="3">
        <f t="shared" si="217"/>
        <v>1.3068340462793819</v>
      </c>
      <c r="AG1223" s="7">
        <f t="shared" si="211"/>
        <v>0.83048139565272094</v>
      </c>
      <c r="AH1223">
        <f t="shared" si="218"/>
        <v>6.7385893711920786E-5</v>
      </c>
    </row>
    <row r="1224" spans="13:34" x14ac:dyDescent="0.45">
      <c r="M1224">
        <f t="shared" si="212"/>
        <v>1212</v>
      </c>
      <c r="N1224" s="2">
        <f t="shared" si="209"/>
        <v>1.085374786839495</v>
      </c>
      <c r="O1224" s="3">
        <f t="shared" si="213"/>
        <v>1.3071228631040817</v>
      </c>
      <c r="P1224" s="7">
        <f t="shared" si="214"/>
        <v>0.83035406806519174</v>
      </c>
      <c r="Q1224" s="5">
        <f t="shared" si="215"/>
        <v>3.9848267617711015E-4</v>
      </c>
      <c r="AD1224">
        <f t="shared" si="216"/>
        <v>1212</v>
      </c>
      <c r="AE1224" s="2">
        <f t="shared" si="210"/>
        <v>1.085374786839495</v>
      </c>
      <c r="AF1224" s="3">
        <f t="shared" si="217"/>
        <v>1.3071228631040817</v>
      </c>
      <c r="AG1224" s="7">
        <f t="shared" si="211"/>
        <v>0.83035406806519174</v>
      </c>
      <c r="AH1224">
        <f t="shared" si="218"/>
        <v>6.7390452588775976E-5</v>
      </c>
    </row>
    <row r="1225" spans="13:34" x14ac:dyDescent="0.45">
      <c r="M1225">
        <f t="shared" si="212"/>
        <v>1213</v>
      </c>
      <c r="N1225" s="2">
        <f t="shared" si="209"/>
        <v>1.0854482160057839</v>
      </c>
      <c r="O1225" s="3">
        <f t="shared" si="213"/>
        <v>1.3074117437587365</v>
      </c>
      <c r="P1225" s="7">
        <f t="shared" si="214"/>
        <v>0.83022675999924878</v>
      </c>
      <c r="Q1225" s="5">
        <f t="shared" si="215"/>
        <v>3.9850963483788524E-4</v>
      </c>
      <c r="AD1225">
        <f t="shared" si="216"/>
        <v>1213</v>
      </c>
      <c r="AE1225" s="2">
        <f t="shared" si="210"/>
        <v>1.0854482160057839</v>
      </c>
      <c r="AF1225" s="3">
        <f t="shared" si="217"/>
        <v>1.3074117437587365</v>
      </c>
      <c r="AG1225" s="7">
        <f t="shared" si="211"/>
        <v>0.83022675999924878</v>
      </c>
      <c r="AH1225">
        <f t="shared" si="218"/>
        <v>6.7395011774054118E-5</v>
      </c>
    </row>
    <row r="1226" spans="13:34" x14ac:dyDescent="0.45">
      <c r="M1226">
        <f t="shared" si="212"/>
        <v>1214</v>
      </c>
      <c r="N1226" s="2">
        <f t="shared" si="209"/>
        <v>1.0855216501397968</v>
      </c>
      <c r="O1226" s="3">
        <f t="shared" si="213"/>
        <v>1.3077006882574529</v>
      </c>
      <c r="P1226" s="7">
        <f t="shared" si="214"/>
        <v>0.83009947145189955</v>
      </c>
      <c r="Q1226" s="5">
        <f t="shared" si="215"/>
        <v>3.9853659532250224E-4</v>
      </c>
      <c r="AD1226">
        <f t="shared" si="216"/>
        <v>1214</v>
      </c>
      <c r="AE1226" s="2">
        <f t="shared" si="210"/>
        <v>1.0855216501397968</v>
      </c>
      <c r="AF1226" s="3">
        <f t="shared" si="217"/>
        <v>1.3077006882574529</v>
      </c>
      <c r="AG1226" s="7">
        <f t="shared" si="211"/>
        <v>0.83009947145189955</v>
      </c>
      <c r="AH1226">
        <f t="shared" si="218"/>
        <v>6.7399571267776108E-5</v>
      </c>
    </row>
    <row r="1227" spans="13:34" x14ac:dyDescent="0.45">
      <c r="M1227">
        <f t="shared" si="212"/>
        <v>1215</v>
      </c>
      <c r="N1227" s="2">
        <f t="shared" si="209"/>
        <v>1.0855950892418702</v>
      </c>
      <c r="O1227" s="3">
        <f t="shared" si="213"/>
        <v>1.3079896966143409</v>
      </c>
      <c r="P1227" s="7">
        <f t="shared" si="214"/>
        <v>0.82997220242015135</v>
      </c>
      <c r="Q1227" s="5">
        <f t="shared" si="215"/>
        <v>3.9856355763108454E-4</v>
      </c>
      <c r="AD1227">
        <f t="shared" si="216"/>
        <v>1215</v>
      </c>
      <c r="AE1227" s="2">
        <f t="shared" si="210"/>
        <v>1.0855950892418702</v>
      </c>
      <c r="AF1227" s="3">
        <f t="shared" si="217"/>
        <v>1.3079896966143409</v>
      </c>
      <c r="AG1227" s="7">
        <f t="shared" si="211"/>
        <v>0.82997220242015135</v>
      </c>
      <c r="AH1227">
        <f t="shared" si="218"/>
        <v>6.740413106996282E-5</v>
      </c>
    </row>
    <row r="1228" spans="13:34" x14ac:dyDescent="0.45">
      <c r="M1228">
        <f t="shared" si="212"/>
        <v>1216</v>
      </c>
      <c r="N1228" s="2">
        <f t="shared" si="209"/>
        <v>1.0856685333123399</v>
      </c>
      <c r="O1228" s="3">
        <f t="shared" si="213"/>
        <v>1.3082787688435129</v>
      </c>
      <c r="P1228" s="7">
        <f t="shared" si="214"/>
        <v>0.82984495290101279</v>
      </c>
      <c r="Q1228" s="5">
        <f t="shared" si="215"/>
        <v>3.9859052176375556E-4</v>
      </c>
      <c r="AD1228">
        <f t="shared" si="216"/>
        <v>1216</v>
      </c>
      <c r="AE1228" s="2">
        <f t="shared" si="210"/>
        <v>1.0856685333123399</v>
      </c>
      <c r="AF1228" s="3">
        <f t="shared" si="217"/>
        <v>1.3082787688435129</v>
      </c>
      <c r="AG1228" s="7">
        <f t="shared" si="211"/>
        <v>0.82984495290101279</v>
      </c>
      <c r="AH1228">
        <f t="shared" si="218"/>
        <v>6.7408691180635122E-5</v>
      </c>
    </row>
    <row r="1229" spans="13:34" x14ac:dyDescent="0.45">
      <c r="M1229">
        <f t="shared" si="212"/>
        <v>1217</v>
      </c>
      <c r="N1229" s="2">
        <f t="shared" si="209"/>
        <v>1.085741982351542</v>
      </c>
      <c r="O1229" s="3">
        <f t="shared" si="213"/>
        <v>1.3085679049590857</v>
      </c>
      <c r="P1229" s="7">
        <f t="shared" si="214"/>
        <v>0.82971772289149126</v>
      </c>
      <c r="Q1229" s="5">
        <f t="shared" si="215"/>
        <v>3.986174877206386E-4</v>
      </c>
      <c r="AD1229">
        <f t="shared" si="216"/>
        <v>1217</v>
      </c>
      <c r="AE1229" s="2">
        <f t="shared" si="210"/>
        <v>1.085741982351542</v>
      </c>
      <c r="AF1229" s="3">
        <f t="shared" si="217"/>
        <v>1.3085679049590857</v>
      </c>
      <c r="AG1229" s="7">
        <f t="shared" si="211"/>
        <v>0.82971772289149126</v>
      </c>
      <c r="AH1229">
        <f t="shared" si="218"/>
        <v>6.7413251599813872E-5</v>
      </c>
    </row>
    <row r="1230" spans="13:34" x14ac:dyDescent="0.45">
      <c r="M1230">
        <f t="shared" si="212"/>
        <v>1218</v>
      </c>
      <c r="N1230" s="2">
        <f t="shared" ref="N1230:N1293" si="219">$N$13*(1+$N$5)^M1229</f>
        <v>1.0858154363598125</v>
      </c>
      <c r="O1230" s="3">
        <f t="shared" si="213"/>
        <v>1.3088571049751785</v>
      </c>
      <c r="P1230" s="7">
        <f t="shared" si="214"/>
        <v>0.82959051238859582</v>
      </c>
      <c r="Q1230" s="5">
        <f t="shared" si="215"/>
        <v>3.9864445550185713E-4</v>
      </c>
      <c r="AD1230">
        <f t="shared" si="216"/>
        <v>1218</v>
      </c>
      <c r="AE1230" s="2">
        <f t="shared" ref="AE1230:AE1293" si="220">$N$13*(1+$N$5)^AD1229</f>
        <v>1.0858154363598125</v>
      </c>
      <c r="AF1230" s="3">
        <f t="shared" si="217"/>
        <v>1.3088571049751785</v>
      </c>
      <c r="AG1230" s="7">
        <f t="shared" ref="AG1230:AG1293" si="221">AE1230/AF1230</f>
        <v>0.82959051238859582</v>
      </c>
      <c r="AH1230">
        <f t="shared" si="218"/>
        <v>6.7417812327519942E-5</v>
      </c>
    </row>
    <row r="1231" spans="13:34" x14ac:dyDescent="0.45">
      <c r="M1231">
        <f t="shared" ref="M1231:M1294" si="222">M1230+1</f>
        <v>1219</v>
      </c>
      <c r="N1231" s="2">
        <f t="shared" si="219"/>
        <v>1.0858888953374877</v>
      </c>
      <c r="O1231" s="3">
        <f t="shared" ref="O1231:O1294" si="223">(1+$N$6)^M1231</f>
        <v>1.3091463689059133</v>
      </c>
      <c r="P1231" s="7">
        <f t="shared" ref="P1231:P1294" si="224">N1231/O1231</f>
        <v>0.82946332138933587</v>
      </c>
      <c r="Q1231" s="5">
        <f t="shared" ref="Q1231:Q1294" si="225">$Q$13*N1231</f>
        <v>3.9867142510753453E-4</v>
      </c>
      <c r="AD1231">
        <f t="shared" ref="AD1231:AD1294" si="226">AD1230+1</f>
        <v>1219</v>
      </c>
      <c r="AE1231" s="2">
        <f t="shared" si="220"/>
        <v>1.0858888953374877</v>
      </c>
      <c r="AF1231" s="3">
        <f t="shared" ref="AF1231:AF1294" si="227">(1+$N$6)^AD1231</f>
        <v>1.3091463689059133</v>
      </c>
      <c r="AG1231" s="7">
        <f t="shared" si="221"/>
        <v>0.82946332138933587</v>
      </c>
      <c r="AH1231">
        <f t="shared" ref="AH1231:AH1294" si="228">$AH$13*AE1231</f>
        <v>6.7422373363774216E-5</v>
      </c>
    </row>
    <row r="1232" spans="13:34" x14ac:dyDescent="0.45">
      <c r="M1232">
        <f t="shared" si="222"/>
        <v>1220</v>
      </c>
      <c r="N1232" s="2">
        <f t="shared" si="219"/>
        <v>1.0859623592849039</v>
      </c>
      <c r="O1232" s="3">
        <f t="shared" si="223"/>
        <v>1.3094356967654153</v>
      </c>
      <c r="P1232" s="7">
        <f t="shared" si="224"/>
        <v>0.82933614989072157</v>
      </c>
      <c r="Q1232" s="5">
        <f t="shared" si="225"/>
        <v>3.9869839653779431E-4</v>
      </c>
      <c r="AD1232">
        <f t="shared" si="226"/>
        <v>1220</v>
      </c>
      <c r="AE1232" s="2">
        <f t="shared" si="220"/>
        <v>1.0859623592849039</v>
      </c>
      <c r="AF1232" s="3">
        <f t="shared" si="227"/>
        <v>1.3094356967654153</v>
      </c>
      <c r="AG1232" s="7">
        <f t="shared" si="221"/>
        <v>0.82933614989072157</v>
      </c>
      <c r="AH1232">
        <f t="shared" si="228"/>
        <v>6.7426934708597551E-5</v>
      </c>
    </row>
    <row r="1233" spans="13:34" x14ac:dyDescent="0.45">
      <c r="M1233">
        <f t="shared" si="222"/>
        <v>1221</v>
      </c>
      <c r="N1233" s="2">
        <f t="shared" si="219"/>
        <v>1.086035828202397</v>
      </c>
      <c r="O1233" s="3">
        <f t="shared" si="223"/>
        <v>1.3097250885678142</v>
      </c>
      <c r="P1233" s="7">
        <f t="shared" si="224"/>
        <v>0.82920899788976199</v>
      </c>
      <c r="Q1233" s="5">
        <f t="shared" si="225"/>
        <v>3.9872536979275973E-4</v>
      </c>
      <c r="AD1233">
        <f t="shared" si="226"/>
        <v>1221</v>
      </c>
      <c r="AE1233" s="2">
        <f t="shared" si="220"/>
        <v>1.086035828202397</v>
      </c>
      <c r="AF1233" s="3">
        <f t="shared" si="227"/>
        <v>1.3097250885678142</v>
      </c>
      <c r="AG1233" s="7">
        <f t="shared" si="221"/>
        <v>0.82920899788976199</v>
      </c>
      <c r="AH1233">
        <f t="shared" si="228"/>
        <v>6.7431496362010832E-5</v>
      </c>
    </row>
    <row r="1234" spans="13:34" x14ac:dyDescent="0.45">
      <c r="M1234">
        <f t="shared" si="222"/>
        <v>1222</v>
      </c>
      <c r="N1234" s="2">
        <f t="shared" si="219"/>
        <v>1.0861093020903037</v>
      </c>
      <c r="O1234" s="3">
        <f t="shared" si="223"/>
        <v>1.3100145443272402</v>
      </c>
      <c r="P1234" s="7">
        <f t="shared" si="224"/>
        <v>0.82908186538346917</v>
      </c>
      <c r="Q1234" s="5">
        <f t="shared" si="225"/>
        <v>3.9875234487255444E-4</v>
      </c>
      <c r="AD1234">
        <f t="shared" si="226"/>
        <v>1222</v>
      </c>
      <c r="AE1234" s="2">
        <f t="shared" si="220"/>
        <v>1.0861093020903037</v>
      </c>
      <c r="AF1234" s="3">
        <f t="shared" si="227"/>
        <v>1.3100145443272402</v>
      </c>
      <c r="AG1234" s="7">
        <f t="shared" si="221"/>
        <v>0.82908186538346917</v>
      </c>
      <c r="AH1234">
        <f t="shared" si="228"/>
        <v>6.7436058324034942E-5</v>
      </c>
    </row>
    <row r="1235" spans="13:34" x14ac:dyDescent="0.45">
      <c r="M1235">
        <f t="shared" si="222"/>
        <v>1223</v>
      </c>
      <c r="N1235" s="2">
        <f t="shared" si="219"/>
        <v>1.0861827809489601</v>
      </c>
      <c r="O1235" s="3">
        <f t="shared" si="223"/>
        <v>1.310304064057829</v>
      </c>
      <c r="P1235" s="7">
        <f t="shared" si="224"/>
        <v>0.82895475236885363</v>
      </c>
      <c r="Q1235" s="5">
        <f t="shared" si="225"/>
        <v>3.9877932177730195E-4</v>
      </c>
      <c r="AD1235">
        <f t="shared" si="226"/>
        <v>1223</v>
      </c>
      <c r="AE1235" s="2">
        <f t="shared" si="220"/>
        <v>1.0861827809489601</v>
      </c>
      <c r="AF1235" s="3">
        <f t="shared" si="227"/>
        <v>1.310304064057829</v>
      </c>
      <c r="AG1235" s="7">
        <f t="shared" si="221"/>
        <v>0.82895475236885363</v>
      </c>
      <c r="AH1235">
        <f t="shared" si="228"/>
        <v>6.7440620594690767E-5</v>
      </c>
    </row>
    <row r="1236" spans="13:34" x14ac:dyDescent="0.45">
      <c r="M1236">
        <f t="shared" si="222"/>
        <v>1224</v>
      </c>
      <c r="N1236" s="2">
        <f t="shared" si="219"/>
        <v>1.0862562647787022</v>
      </c>
      <c r="O1236" s="3">
        <f t="shared" si="223"/>
        <v>1.3105936477737183</v>
      </c>
      <c r="P1236" s="7">
        <f t="shared" si="224"/>
        <v>0.82882765884292664</v>
      </c>
      <c r="Q1236" s="5">
        <f t="shared" si="225"/>
        <v>3.988063005071254E-4</v>
      </c>
      <c r="AD1236">
        <f t="shared" si="226"/>
        <v>1224</v>
      </c>
      <c r="AE1236" s="2">
        <f t="shared" si="220"/>
        <v>1.0862562647787022</v>
      </c>
      <c r="AF1236" s="3">
        <f t="shared" si="227"/>
        <v>1.3105936477737183</v>
      </c>
      <c r="AG1236" s="7">
        <f t="shared" si="221"/>
        <v>0.82882765884292664</v>
      </c>
      <c r="AH1236">
        <f t="shared" si="228"/>
        <v>6.7445183173999137E-5</v>
      </c>
    </row>
    <row r="1237" spans="13:34" x14ac:dyDescent="0.45">
      <c r="M1237">
        <f t="shared" si="222"/>
        <v>1225</v>
      </c>
      <c r="N1237" s="2">
        <f t="shared" si="219"/>
        <v>1.0863297535798668</v>
      </c>
      <c r="O1237" s="3">
        <f t="shared" si="223"/>
        <v>1.3108832954890495</v>
      </c>
      <c r="P1237" s="7">
        <f t="shared" si="224"/>
        <v>0.8287005848027007</v>
      </c>
      <c r="Q1237" s="5">
        <f t="shared" si="225"/>
        <v>3.9883328106214862E-4</v>
      </c>
      <c r="AD1237">
        <f t="shared" si="226"/>
        <v>1225</v>
      </c>
      <c r="AE1237" s="2">
        <f t="shared" si="220"/>
        <v>1.0863297535798668</v>
      </c>
      <c r="AF1237" s="3">
        <f t="shared" si="227"/>
        <v>1.3108832954890495</v>
      </c>
      <c r="AG1237" s="7">
        <f t="shared" si="221"/>
        <v>0.8287005848027007</v>
      </c>
      <c r="AH1237">
        <f t="shared" si="228"/>
        <v>6.7449746061981004E-5</v>
      </c>
    </row>
    <row r="1238" spans="13:34" x14ac:dyDescent="0.45">
      <c r="M1238">
        <f t="shared" si="222"/>
        <v>1226</v>
      </c>
      <c r="N1238" s="2">
        <f t="shared" si="219"/>
        <v>1.0864032473527898</v>
      </c>
      <c r="O1238" s="3">
        <f t="shared" si="223"/>
        <v>1.311173007217967</v>
      </c>
      <c r="P1238" s="7">
        <f t="shared" si="224"/>
        <v>0.82857353024518765</v>
      </c>
      <c r="Q1238" s="5">
        <f t="shared" si="225"/>
        <v>3.9886026344249483E-4</v>
      </c>
      <c r="AD1238">
        <f t="shared" si="226"/>
        <v>1226</v>
      </c>
      <c r="AE1238" s="2">
        <f t="shared" si="220"/>
        <v>1.0864032473527898</v>
      </c>
      <c r="AF1238" s="3">
        <f t="shared" si="227"/>
        <v>1.311173007217967</v>
      </c>
      <c r="AG1238" s="7">
        <f t="shared" si="221"/>
        <v>0.82857353024518765</v>
      </c>
      <c r="AH1238">
        <f t="shared" si="228"/>
        <v>6.7454309258657211E-5</v>
      </c>
    </row>
    <row r="1239" spans="13:34" x14ac:dyDescent="0.45">
      <c r="M1239">
        <f t="shared" si="222"/>
        <v>1227</v>
      </c>
      <c r="N1239" s="2">
        <f t="shared" si="219"/>
        <v>1.0864767460978078</v>
      </c>
      <c r="O1239" s="3">
        <f t="shared" si="223"/>
        <v>1.3114627829746168</v>
      </c>
      <c r="P1239" s="7">
        <f t="shared" si="224"/>
        <v>0.82844649516740143</v>
      </c>
      <c r="Q1239" s="5">
        <f t="shared" si="225"/>
        <v>3.9888724764828768E-4</v>
      </c>
      <c r="AD1239">
        <f t="shared" si="226"/>
        <v>1227</v>
      </c>
      <c r="AE1239" s="2">
        <f t="shared" si="220"/>
        <v>1.0864767460978078</v>
      </c>
      <c r="AF1239" s="3">
        <f t="shared" si="227"/>
        <v>1.3114627829746168</v>
      </c>
      <c r="AG1239" s="7">
        <f t="shared" si="221"/>
        <v>0.82844649516740143</v>
      </c>
      <c r="AH1239">
        <f t="shared" si="228"/>
        <v>6.7458872764048644E-5</v>
      </c>
    </row>
    <row r="1240" spans="13:34" x14ac:dyDescent="0.45">
      <c r="M1240">
        <f t="shared" si="222"/>
        <v>1228</v>
      </c>
      <c r="N1240" s="2">
        <f t="shared" si="219"/>
        <v>1.0865502498152571</v>
      </c>
      <c r="O1240" s="3">
        <f t="shared" si="223"/>
        <v>1.3117526227731504</v>
      </c>
      <c r="P1240" s="7">
        <f t="shared" si="224"/>
        <v>0.82831947956635488</v>
      </c>
      <c r="Q1240" s="5">
        <f t="shared" si="225"/>
        <v>3.9891423367965055E-4</v>
      </c>
      <c r="AD1240">
        <f t="shared" si="226"/>
        <v>1228</v>
      </c>
      <c r="AE1240" s="2">
        <f t="shared" si="220"/>
        <v>1.0865502498152571</v>
      </c>
      <c r="AF1240" s="3">
        <f t="shared" si="227"/>
        <v>1.3117526227731504</v>
      </c>
      <c r="AG1240" s="7">
        <f t="shared" si="221"/>
        <v>0.82831947956635488</v>
      </c>
      <c r="AH1240">
        <f t="shared" si="228"/>
        <v>6.7463436578176186E-5</v>
      </c>
    </row>
    <row r="1241" spans="13:34" x14ac:dyDescent="0.45">
      <c r="M1241">
        <f t="shared" si="222"/>
        <v>1229</v>
      </c>
      <c r="N1241" s="2">
        <f t="shared" si="219"/>
        <v>1.0866237585054743</v>
      </c>
      <c r="O1241" s="3">
        <f t="shared" si="223"/>
        <v>1.3120425266277218</v>
      </c>
      <c r="P1241" s="7">
        <f t="shared" si="224"/>
        <v>0.82819248343906182</v>
      </c>
      <c r="Q1241" s="5">
        <f t="shared" si="225"/>
        <v>3.9894122153670715E-4</v>
      </c>
      <c r="AD1241">
        <f t="shared" si="226"/>
        <v>1229</v>
      </c>
      <c r="AE1241" s="2">
        <f t="shared" si="220"/>
        <v>1.0866237585054743</v>
      </c>
      <c r="AF1241" s="3">
        <f t="shared" si="227"/>
        <v>1.3120425266277218</v>
      </c>
      <c r="AG1241" s="7">
        <f t="shared" si="221"/>
        <v>0.82819248343906182</v>
      </c>
      <c r="AH1241">
        <f t="shared" si="228"/>
        <v>6.7468000701060763E-5</v>
      </c>
    </row>
    <row r="1242" spans="13:34" x14ac:dyDescent="0.45">
      <c r="M1242">
        <f t="shared" si="222"/>
        <v>1230</v>
      </c>
      <c r="N1242" s="2">
        <f t="shared" si="219"/>
        <v>1.0866972721687953</v>
      </c>
      <c r="O1242" s="3">
        <f t="shared" si="223"/>
        <v>1.3123324945524868</v>
      </c>
      <c r="P1242" s="7">
        <f t="shared" si="224"/>
        <v>0.82806550678253654</v>
      </c>
      <c r="Q1242" s="5">
        <f t="shared" si="225"/>
        <v>3.989682112195807E-4</v>
      </c>
      <c r="AD1242">
        <f t="shared" si="226"/>
        <v>1230</v>
      </c>
      <c r="AE1242" s="2">
        <f t="shared" si="220"/>
        <v>1.0866972721687953</v>
      </c>
      <c r="AF1242" s="3">
        <f t="shared" si="227"/>
        <v>1.3123324945524868</v>
      </c>
      <c r="AG1242" s="7">
        <f t="shared" si="221"/>
        <v>0.82806550678253654</v>
      </c>
      <c r="AH1242">
        <f t="shared" si="228"/>
        <v>6.7472565132723205E-5</v>
      </c>
    </row>
    <row r="1243" spans="13:34" x14ac:dyDescent="0.45">
      <c r="M1243">
        <f t="shared" si="222"/>
        <v>1231</v>
      </c>
      <c r="N1243" s="2">
        <f t="shared" si="219"/>
        <v>1.0867707908055571</v>
      </c>
      <c r="O1243" s="3">
        <f t="shared" si="223"/>
        <v>1.3126225265616054</v>
      </c>
      <c r="P1243" s="7">
        <f t="shared" si="224"/>
        <v>0.82793854959379409</v>
      </c>
      <c r="Q1243" s="5">
        <f t="shared" si="225"/>
        <v>3.9899520272839491E-4</v>
      </c>
      <c r="AD1243">
        <f t="shared" si="226"/>
        <v>1231</v>
      </c>
      <c r="AE1243" s="2">
        <f t="shared" si="220"/>
        <v>1.0867707908055571</v>
      </c>
      <c r="AF1243" s="3">
        <f t="shared" si="227"/>
        <v>1.3126225265616054</v>
      </c>
      <c r="AG1243" s="7">
        <f t="shared" si="221"/>
        <v>0.82793854959379409</v>
      </c>
      <c r="AH1243">
        <f t="shared" si="228"/>
        <v>6.7477129873184423E-5</v>
      </c>
    </row>
    <row r="1244" spans="13:34" x14ac:dyDescent="0.45">
      <c r="M1244">
        <f t="shared" si="222"/>
        <v>1232</v>
      </c>
      <c r="N1244" s="2">
        <f t="shared" si="219"/>
        <v>1.086844314416096</v>
      </c>
      <c r="O1244" s="3">
        <f t="shared" si="223"/>
        <v>1.3129126226692405</v>
      </c>
      <c r="P1244" s="7">
        <f t="shared" si="224"/>
        <v>0.82781161186984986</v>
      </c>
      <c r="Q1244" s="5">
        <f t="shared" si="225"/>
        <v>3.9902219606327333E-4</v>
      </c>
      <c r="AD1244">
        <f t="shared" si="226"/>
        <v>1232</v>
      </c>
      <c r="AE1244" s="2">
        <f t="shared" si="220"/>
        <v>1.086844314416096</v>
      </c>
      <c r="AF1244" s="3">
        <f t="shared" si="227"/>
        <v>1.3129126226692405</v>
      </c>
      <c r="AG1244" s="7">
        <f t="shared" si="221"/>
        <v>0.82781161186984986</v>
      </c>
      <c r="AH1244">
        <f t="shared" si="228"/>
        <v>6.7481694922465343E-5</v>
      </c>
    </row>
    <row r="1245" spans="13:34" x14ac:dyDescent="0.45">
      <c r="M1245">
        <f t="shared" si="222"/>
        <v>1233</v>
      </c>
      <c r="N1245" s="2">
        <f t="shared" si="219"/>
        <v>1.086917843000748</v>
      </c>
      <c r="O1245" s="3">
        <f t="shared" si="223"/>
        <v>1.3132027828895587</v>
      </c>
      <c r="P1245" s="7">
        <f t="shared" si="224"/>
        <v>0.82768469360771879</v>
      </c>
      <c r="Q1245" s="5">
        <f t="shared" si="225"/>
        <v>3.9904919122433927E-4</v>
      </c>
      <c r="AD1245">
        <f t="shared" si="226"/>
        <v>1233</v>
      </c>
      <c r="AE1245" s="2">
        <f t="shared" si="220"/>
        <v>1.086917843000748</v>
      </c>
      <c r="AF1245" s="3">
        <f t="shared" si="227"/>
        <v>1.3132027828895587</v>
      </c>
      <c r="AG1245" s="7">
        <f t="shared" si="221"/>
        <v>0.82768469360771879</v>
      </c>
      <c r="AH1245">
        <f t="shared" si="228"/>
        <v>6.7486260280586781E-5</v>
      </c>
    </row>
    <row r="1246" spans="13:34" x14ac:dyDescent="0.45">
      <c r="M1246">
        <f t="shared" si="222"/>
        <v>1234</v>
      </c>
      <c r="N1246" s="2">
        <f t="shared" si="219"/>
        <v>1.0869913765598502</v>
      </c>
      <c r="O1246" s="3">
        <f t="shared" si="223"/>
        <v>1.3134930072367288</v>
      </c>
      <c r="P1246" s="7">
        <f t="shared" si="224"/>
        <v>0.8275577948044176</v>
      </c>
      <c r="Q1246" s="5">
        <f t="shared" si="225"/>
        <v>3.990761882117165E-4</v>
      </c>
      <c r="AD1246">
        <f t="shared" si="226"/>
        <v>1234</v>
      </c>
      <c r="AE1246" s="2">
        <f t="shared" si="220"/>
        <v>1.0869913765598502</v>
      </c>
      <c r="AF1246" s="3">
        <f t="shared" si="227"/>
        <v>1.3134930072367288</v>
      </c>
      <c r="AG1246" s="7">
        <f t="shared" si="221"/>
        <v>0.8275577948044176</v>
      </c>
      <c r="AH1246">
        <f t="shared" si="228"/>
        <v>6.7490825947569703E-5</v>
      </c>
    </row>
    <row r="1247" spans="13:34" x14ac:dyDescent="0.45">
      <c r="M1247">
        <f t="shared" si="222"/>
        <v>1235</v>
      </c>
      <c r="N1247" s="2">
        <f t="shared" si="219"/>
        <v>1.0870649150937397</v>
      </c>
      <c r="O1247" s="3">
        <f t="shared" si="223"/>
        <v>1.3137832957249236</v>
      </c>
      <c r="P1247" s="7">
        <f t="shared" si="224"/>
        <v>0.82743091545696323</v>
      </c>
      <c r="Q1247" s="5">
        <f t="shared" si="225"/>
        <v>3.9910318702552879E-4</v>
      </c>
      <c r="AD1247">
        <f t="shared" si="226"/>
        <v>1235</v>
      </c>
      <c r="AE1247" s="2">
        <f t="shared" si="220"/>
        <v>1.0870649150937397</v>
      </c>
      <c r="AF1247" s="3">
        <f t="shared" si="227"/>
        <v>1.3137832957249236</v>
      </c>
      <c r="AG1247" s="7">
        <f t="shared" si="221"/>
        <v>0.82743091545696323</v>
      </c>
      <c r="AH1247">
        <f t="shared" si="228"/>
        <v>6.7495391923435007E-5</v>
      </c>
    </row>
    <row r="1248" spans="13:34" x14ac:dyDescent="0.45">
      <c r="M1248">
        <f t="shared" si="222"/>
        <v>1236</v>
      </c>
      <c r="N1248" s="2">
        <f t="shared" si="219"/>
        <v>1.0871384586027513</v>
      </c>
      <c r="O1248" s="3">
        <f t="shared" si="223"/>
        <v>1.3140736483683177</v>
      </c>
      <c r="P1248" s="7">
        <f t="shared" si="224"/>
        <v>0.82730405556237174</v>
      </c>
      <c r="Q1248" s="5">
        <f t="shared" si="225"/>
        <v>3.9913018766589902E-4</v>
      </c>
      <c r="AD1248">
        <f t="shared" si="226"/>
        <v>1236</v>
      </c>
      <c r="AE1248" s="2">
        <f t="shared" si="220"/>
        <v>1.0871384586027513</v>
      </c>
      <c r="AF1248" s="3">
        <f t="shared" si="227"/>
        <v>1.3140736483683177</v>
      </c>
      <c r="AG1248" s="7">
        <f t="shared" si="221"/>
        <v>0.82730405556237174</v>
      </c>
      <c r="AH1248">
        <f t="shared" si="228"/>
        <v>6.749995820820351E-5</v>
      </c>
    </row>
    <row r="1249" spans="13:34" x14ac:dyDescent="0.45">
      <c r="M1249">
        <f t="shared" si="222"/>
        <v>1237</v>
      </c>
      <c r="N1249" s="2">
        <f t="shared" si="219"/>
        <v>1.0872120070872233</v>
      </c>
      <c r="O1249" s="3">
        <f t="shared" si="223"/>
        <v>1.3143640651810904</v>
      </c>
      <c r="P1249" s="7">
        <f t="shared" si="224"/>
        <v>0.82717721511766185</v>
      </c>
      <c r="Q1249" s="5">
        <f t="shared" si="225"/>
        <v>3.9915719013295151E-4</v>
      </c>
      <c r="AD1249">
        <f t="shared" si="226"/>
        <v>1237</v>
      </c>
      <c r="AE1249" s="2">
        <f t="shared" si="220"/>
        <v>1.0872120070872233</v>
      </c>
      <c r="AF1249" s="3">
        <f t="shared" si="227"/>
        <v>1.3143640651810904</v>
      </c>
      <c r="AG1249" s="7">
        <f t="shared" si="221"/>
        <v>0.82717721511766185</v>
      </c>
      <c r="AH1249">
        <f t="shared" si="228"/>
        <v>6.7504524801896204E-5</v>
      </c>
    </row>
    <row r="1250" spans="13:34" x14ac:dyDescent="0.45">
      <c r="M1250">
        <f t="shared" si="222"/>
        <v>1238</v>
      </c>
      <c r="N1250" s="2">
        <f t="shared" si="219"/>
        <v>1.0872855605474914</v>
      </c>
      <c r="O1250" s="3">
        <f t="shared" si="223"/>
        <v>1.3146545461774235</v>
      </c>
      <c r="P1250" s="7">
        <f t="shared" si="224"/>
        <v>0.8270503941198506</v>
      </c>
      <c r="Q1250" s="5">
        <f t="shared" si="225"/>
        <v>3.9918419442680931E-4</v>
      </c>
      <c r="AD1250">
        <f t="shared" si="226"/>
        <v>1238</v>
      </c>
      <c r="AE1250" s="2">
        <f t="shared" si="220"/>
        <v>1.0872855605474914</v>
      </c>
      <c r="AF1250" s="3">
        <f t="shared" si="227"/>
        <v>1.3146545461774235</v>
      </c>
      <c r="AG1250" s="7">
        <f t="shared" si="221"/>
        <v>0.8270503941198506</v>
      </c>
      <c r="AH1250">
        <f t="shared" si="228"/>
        <v>6.750909170453392E-5</v>
      </c>
    </row>
    <row r="1251" spans="13:34" x14ac:dyDescent="0.45">
      <c r="M1251">
        <f t="shared" si="222"/>
        <v>1239</v>
      </c>
      <c r="N1251" s="2">
        <f t="shared" si="219"/>
        <v>1.0873591189838929</v>
      </c>
      <c r="O1251" s="3">
        <f t="shared" si="223"/>
        <v>1.314945091371502</v>
      </c>
      <c r="P1251" s="7">
        <f t="shared" si="224"/>
        <v>0.82692359256595693</v>
      </c>
      <c r="Q1251" s="5">
        <f t="shared" si="225"/>
        <v>3.9921120054759644E-4</v>
      </c>
      <c r="AD1251">
        <f t="shared" si="226"/>
        <v>1239</v>
      </c>
      <c r="AE1251" s="2">
        <f t="shared" si="220"/>
        <v>1.0873591189838929</v>
      </c>
      <c r="AF1251" s="3">
        <f t="shared" si="227"/>
        <v>1.314945091371502</v>
      </c>
      <c r="AG1251" s="7">
        <f t="shared" si="221"/>
        <v>0.82692359256595693</v>
      </c>
      <c r="AH1251">
        <f t="shared" si="228"/>
        <v>6.7513658916137638E-5</v>
      </c>
    </row>
    <row r="1252" spans="13:34" x14ac:dyDescent="0.45">
      <c r="M1252">
        <f t="shared" si="222"/>
        <v>1240</v>
      </c>
      <c r="N1252" s="2">
        <f t="shared" si="219"/>
        <v>1.0874326823967635</v>
      </c>
      <c r="O1252" s="3">
        <f t="shared" si="223"/>
        <v>1.3152357007775128</v>
      </c>
      <c r="P1252" s="7">
        <f t="shared" si="224"/>
        <v>0.82679681045299969</v>
      </c>
      <c r="Q1252" s="5">
        <f t="shared" si="225"/>
        <v>3.9923820849543609E-4</v>
      </c>
      <c r="AD1252">
        <f t="shared" si="226"/>
        <v>1240</v>
      </c>
      <c r="AE1252" s="2">
        <f t="shared" si="220"/>
        <v>1.0874326823967635</v>
      </c>
      <c r="AF1252" s="3">
        <f t="shared" si="227"/>
        <v>1.3152357007775128</v>
      </c>
      <c r="AG1252" s="7">
        <f t="shared" si="221"/>
        <v>0.82679681045299969</v>
      </c>
      <c r="AH1252">
        <f t="shared" si="228"/>
        <v>6.7518226436728159E-5</v>
      </c>
    </row>
    <row r="1253" spans="13:34" x14ac:dyDescent="0.45">
      <c r="M1253">
        <f t="shared" si="222"/>
        <v>1241</v>
      </c>
      <c r="N1253" s="2">
        <f t="shared" si="219"/>
        <v>1.0875062507864406</v>
      </c>
      <c r="O1253" s="3">
        <f t="shared" si="223"/>
        <v>1.3155263744096484</v>
      </c>
      <c r="P1253" s="7">
        <f t="shared" si="224"/>
        <v>0.82667004777799802</v>
      </c>
      <c r="Q1253" s="5">
        <f t="shared" si="225"/>
        <v>3.9926521827045205E-4</v>
      </c>
      <c r="AD1253">
        <f t="shared" si="226"/>
        <v>1241</v>
      </c>
      <c r="AE1253" s="2">
        <f t="shared" si="220"/>
        <v>1.0875062507864406</v>
      </c>
      <c r="AF1253" s="3">
        <f t="shared" si="227"/>
        <v>1.3155263744096484</v>
      </c>
      <c r="AG1253" s="7">
        <f t="shared" si="221"/>
        <v>0.82667004777799802</v>
      </c>
      <c r="AH1253">
        <f t="shared" si="228"/>
        <v>6.7522794266326451E-5</v>
      </c>
    </row>
    <row r="1254" spans="13:34" x14ac:dyDescent="0.45">
      <c r="M1254">
        <f t="shared" si="222"/>
        <v>1242</v>
      </c>
      <c r="N1254" s="2">
        <f t="shared" si="219"/>
        <v>1.0875798241532606</v>
      </c>
      <c r="O1254" s="3">
        <f t="shared" si="223"/>
        <v>1.3158171122821027</v>
      </c>
      <c r="P1254" s="7">
        <f t="shared" si="224"/>
        <v>0.82654330453797176</v>
      </c>
      <c r="Q1254" s="5">
        <f t="shared" si="225"/>
        <v>3.9929222987276794E-4</v>
      </c>
      <c r="AD1254">
        <f t="shared" si="226"/>
        <v>1242</v>
      </c>
      <c r="AE1254" s="2">
        <f t="shared" si="220"/>
        <v>1.0875798241532606</v>
      </c>
      <c r="AF1254" s="3">
        <f t="shared" si="227"/>
        <v>1.3158171122821027</v>
      </c>
      <c r="AG1254" s="7">
        <f t="shared" si="221"/>
        <v>0.82654330453797176</v>
      </c>
      <c r="AH1254">
        <f t="shared" si="228"/>
        <v>6.7527362404953397E-5</v>
      </c>
    </row>
    <row r="1255" spans="13:34" x14ac:dyDescent="0.45">
      <c r="M1255">
        <f t="shared" si="222"/>
        <v>1243</v>
      </c>
      <c r="N1255" s="2">
        <f t="shared" si="219"/>
        <v>1.0876534024975604</v>
      </c>
      <c r="O1255" s="3">
        <f t="shared" si="223"/>
        <v>1.3161079144090728</v>
      </c>
      <c r="P1255" s="7">
        <f t="shared" si="224"/>
        <v>0.8264165807299414</v>
      </c>
      <c r="Q1255" s="5">
        <f t="shared" si="225"/>
        <v>3.993192433025074E-4</v>
      </c>
      <c r="AD1255">
        <f t="shared" si="226"/>
        <v>1243</v>
      </c>
      <c r="AE1255" s="2">
        <f t="shared" si="220"/>
        <v>1.0876534024975604</v>
      </c>
      <c r="AF1255" s="3">
        <f t="shared" si="227"/>
        <v>1.3161079144090728</v>
      </c>
      <c r="AG1255" s="7">
        <f t="shared" si="221"/>
        <v>0.8264165807299414</v>
      </c>
      <c r="AH1255">
        <f t="shared" si="228"/>
        <v>6.7531930852629922E-5</v>
      </c>
    </row>
    <row r="1256" spans="13:34" x14ac:dyDescent="0.45">
      <c r="M1256">
        <f t="shared" si="222"/>
        <v>1244</v>
      </c>
      <c r="N1256" s="2">
        <f t="shared" si="219"/>
        <v>1.0877269858196765</v>
      </c>
      <c r="O1256" s="3">
        <f t="shared" si="223"/>
        <v>1.3163987808047595</v>
      </c>
      <c r="P1256" s="7">
        <f t="shared" si="224"/>
        <v>0.82628987635092754</v>
      </c>
      <c r="Q1256" s="5">
        <f t="shared" si="225"/>
        <v>3.9934625855979399E-4</v>
      </c>
      <c r="AD1256">
        <f t="shared" si="226"/>
        <v>1244</v>
      </c>
      <c r="AE1256" s="2">
        <f t="shared" si="220"/>
        <v>1.0877269858196765</v>
      </c>
      <c r="AF1256" s="3">
        <f t="shared" si="227"/>
        <v>1.3163987808047595</v>
      </c>
      <c r="AG1256" s="7">
        <f t="shared" si="221"/>
        <v>0.82628987635092754</v>
      </c>
      <c r="AH1256">
        <f t="shared" si="228"/>
        <v>6.7536499609376912E-5</v>
      </c>
    </row>
    <row r="1257" spans="13:34" x14ac:dyDescent="0.45">
      <c r="M1257">
        <f t="shared" si="222"/>
        <v>1245</v>
      </c>
      <c r="N1257" s="2">
        <f t="shared" si="219"/>
        <v>1.0878005741199461</v>
      </c>
      <c r="O1257" s="3">
        <f t="shared" si="223"/>
        <v>1.3166897114833667</v>
      </c>
      <c r="P1257" s="7">
        <f t="shared" si="224"/>
        <v>0.82616319139795147</v>
      </c>
      <c r="Q1257" s="5">
        <f t="shared" si="225"/>
        <v>3.9937327564475145E-4</v>
      </c>
      <c r="AD1257">
        <f t="shared" si="226"/>
        <v>1245</v>
      </c>
      <c r="AE1257" s="2">
        <f t="shared" si="220"/>
        <v>1.0878005741199461</v>
      </c>
      <c r="AF1257" s="3">
        <f t="shared" si="227"/>
        <v>1.3166897114833667</v>
      </c>
      <c r="AG1257" s="7">
        <f t="shared" si="221"/>
        <v>0.82616319139795147</v>
      </c>
      <c r="AH1257">
        <f t="shared" si="228"/>
        <v>6.7541068675215318E-5</v>
      </c>
    </row>
    <row r="1258" spans="13:34" x14ac:dyDescent="0.45">
      <c r="M1258">
        <f t="shared" si="222"/>
        <v>1246</v>
      </c>
      <c r="N1258" s="2">
        <f t="shared" si="219"/>
        <v>1.0878741673987058</v>
      </c>
      <c r="O1258" s="3">
        <f t="shared" si="223"/>
        <v>1.3169807064591006</v>
      </c>
      <c r="P1258" s="7">
        <f t="shared" si="224"/>
        <v>0.826036525868035</v>
      </c>
      <c r="Q1258" s="5">
        <f t="shared" si="225"/>
        <v>3.9940029455750345E-4</v>
      </c>
      <c r="AD1258">
        <f t="shared" si="226"/>
        <v>1246</v>
      </c>
      <c r="AE1258" s="2">
        <f t="shared" si="220"/>
        <v>1.0878741673987058</v>
      </c>
      <c r="AF1258" s="3">
        <f t="shared" si="227"/>
        <v>1.3169807064591006</v>
      </c>
      <c r="AG1258" s="7">
        <f t="shared" si="221"/>
        <v>0.826036525868035</v>
      </c>
      <c r="AH1258">
        <f t="shared" si="228"/>
        <v>6.7545638050166011E-5</v>
      </c>
    </row>
    <row r="1259" spans="13:34" x14ac:dyDescent="0.45">
      <c r="M1259">
        <f t="shared" si="222"/>
        <v>1247</v>
      </c>
      <c r="N1259" s="2">
        <f t="shared" si="219"/>
        <v>1.0879477656562921</v>
      </c>
      <c r="O1259" s="3">
        <f t="shared" si="223"/>
        <v>1.3172717657461717</v>
      </c>
      <c r="P1259" s="7">
        <f t="shared" si="224"/>
        <v>0.82590987975819974</v>
      </c>
      <c r="Q1259" s="5">
        <f t="shared" si="225"/>
        <v>3.9942731529817347E-4</v>
      </c>
      <c r="AD1259">
        <f t="shared" si="226"/>
        <v>1247</v>
      </c>
      <c r="AE1259" s="2">
        <f t="shared" si="220"/>
        <v>1.0879477656562921</v>
      </c>
      <c r="AF1259" s="3">
        <f t="shared" si="227"/>
        <v>1.3172717657461717</v>
      </c>
      <c r="AG1259" s="7">
        <f t="shared" si="221"/>
        <v>0.82590987975819974</v>
      </c>
      <c r="AH1259">
        <f t="shared" si="228"/>
        <v>6.7550207734249916E-5</v>
      </c>
    </row>
    <row r="1260" spans="13:34" x14ac:dyDescent="0.45">
      <c r="M1260">
        <f t="shared" si="222"/>
        <v>1248</v>
      </c>
      <c r="N1260" s="2">
        <f t="shared" si="219"/>
        <v>1.088021368893042</v>
      </c>
      <c r="O1260" s="3">
        <f t="shared" si="223"/>
        <v>1.317562889358793</v>
      </c>
      <c r="P1260" s="7">
        <f t="shared" si="224"/>
        <v>0.82578325306546851</v>
      </c>
      <c r="Q1260" s="5">
        <f t="shared" si="225"/>
        <v>3.9945433786688523E-4</v>
      </c>
      <c r="AD1260">
        <f t="shared" si="226"/>
        <v>1248</v>
      </c>
      <c r="AE1260" s="2">
        <f t="shared" si="220"/>
        <v>1.088021368893042</v>
      </c>
      <c r="AF1260" s="3">
        <f t="shared" si="227"/>
        <v>1.317562889358793</v>
      </c>
      <c r="AG1260" s="7">
        <f t="shared" si="221"/>
        <v>0.82578325306546851</v>
      </c>
      <c r="AH1260">
        <f t="shared" si="228"/>
        <v>6.7554777727487944E-5</v>
      </c>
    </row>
    <row r="1261" spans="13:34" x14ac:dyDescent="0.45">
      <c r="M1261">
        <f t="shared" si="222"/>
        <v>1249</v>
      </c>
      <c r="N1261" s="2">
        <f t="shared" si="219"/>
        <v>1.0880949771092925</v>
      </c>
      <c r="O1261" s="3">
        <f t="shared" si="223"/>
        <v>1.3178540773111813</v>
      </c>
      <c r="P1261" s="7">
        <f t="shared" si="224"/>
        <v>0.82565664578686393</v>
      </c>
      <c r="Q1261" s="5">
        <f t="shared" si="225"/>
        <v>3.9948136226376248E-4</v>
      </c>
      <c r="AD1261">
        <f t="shared" si="226"/>
        <v>1249</v>
      </c>
      <c r="AE1261" s="2">
        <f t="shared" si="220"/>
        <v>1.0880949771092925</v>
      </c>
      <c r="AF1261" s="3">
        <f t="shared" si="227"/>
        <v>1.3178540773111813</v>
      </c>
      <c r="AG1261" s="7">
        <f t="shared" si="221"/>
        <v>0.82565664578686393</v>
      </c>
      <c r="AH1261">
        <f t="shared" si="228"/>
        <v>6.7559348029901009E-5</v>
      </c>
    </row>
    <row r="1262" spans="13:34" x14ac:dyDescent="0.45">
      <c r="M1262">
        <f t="shared" si="222"/>
        <v>1250</v>
      </c>
      <c r="N1262" s="2">
        <f t="shared" si="219"/>
        <v>1.0881685903053806</v>
      </c>
      <c r="O1262" s="3">
        <f t="shared" si="223"/>
        <v>1.3181453296175549</v>
      </c>
      <c r="P1262" s="7">
        <f t="shared" si="224"/>
        <v>0.82553005791941048</v>
      </c>
      <c r="Q1262" s="5">
        <f t="shared" si="225"/>
        <v>3.9950838848892898E-4</v>
      </c>
      <c r="AD1262">
        <f t="shared" si="226"/>
        <v>1250</v>
      </c>
      <c r="AE1262" s="2">
        <f t="shared" si="220"/>
        <v>1.0881685903053806</v>
      </c>
      <c r="AF1262" s="3">
        <f t="shared" si="227"/>
        <v>1.3181453296175549</v>
      </c>
      <c r="AG1262" s="7">
        <f t="shared" si="221"/>
        <v>0.82553005791941048</v>
      </c>
      <c r="AH1262">
        <f t="shared" si="228"/>
        <v>6.7563918641510033E-5</v>
      </c>
    </row>
    <row r="1263" spans="13:34" x14ac:dyDescent="0.45">
      <c r="M1263">
        <f t="shared" si="222"/>
        <v>1251</v>
      </c>
      <c r="N1263" s="2">
        <f t="shared" si="219"/>
        <v>1.0882422084816425</v>
      </c>
      <c r="O1263" s="3">
        <f t="shared" si="223"/>
        <v>1.3184366462921375</v>
      </c>
      <c r="P1263" s="7">
        <f t="shared" si="224"/>
        <v>0.82540348946013076</v>
      </c>
      <c r="Q1263" s="5">
        <f t="shared" si="225"/>
        <v>3.9953541654250808E-4</v>
      </c>
      <c r="AD1263">
        <f t="shared" si="226"/>
        <v>1251</v>
      </c>
      <c r="AE1263" s="2">
        <f t="shared" si="220"/>
        <v>1.0882422084816425</v>
      </c>
      <c r="AF1263" s="3">
        <f t="shared" si="227"/>
        <v>1.3184366462921375</v>
      </c>
      <c r="AG1263" s="7">
        <f t="shared" si="221"/>
        <v>0.82540348946013076</v>
      </c>
      <c r="AH1263">
        <f t="shared" si="228"/>
        <v>6.7568489562335916E-5</v>
      </c>
    </row>
    <row r="1264" spans="13:34" x14ac:dyDescent="0.45">
      <c r="M1264">
        <f t="shared" si="222"/>
        <v>1252</v>
      </c>
      <c r="N1264" s="2">
        <f t="shared" si="219"/>
        <v>1.0883158316384161</v>
      </c>
      <c r="O1264" s="3">
        <f t="shared" si="223"/>
        <v>1.3187280273491537</v>
      </c>
      <c r="P1264" s="7">
        <f t="shared" si="224"/>
        <v>0.82527694040605049</v>
      </c>
      <c r="Q1264" s="5">
        <f t="shared" si="225"/>
        <v>3.9956244642462389E-4</v>
      </c>
      <c r="AD1264">
        <f t="shared" si="226"/>
        <v>1252</v>
      </c>
      <c r="AE1264" s="2">
        <f t="shared" si="220"/>
        <v>1.0883158316384161</v>
      </c>
      <c r="AF1264" s="3">
        <f t="shared" si="227"/>
        <v>1.3187280273491537</v>
      </c>
      <c r="AG1264" s="7">
        <f t="shared" si="221"/>
        <v>0.82527694040605049</v>
      </c>
      <c r="AH1264">
        <f t="shared" si="228"/>
        <v>6.7573060792399623E-5</v>
      </c>
    </row>
    <row r="1265" spans="13:34" x14ac:dyDescent="0.45">
      <c r="M1265">
        <f t="shared" si="222"/>
        <v>1253</v>
      </c>
      <c r="N1265" s="2">
        <f t="shared" si="219"/>
        <v>1.0883894597760375</v>
      </c>
      <c r="O1265" s="3">
        <f t="shared" si="223"/>
        <v>1.3190194728028335</v>
      </c>
      <c r="P1265" s="7">
        <f t="shared" si="224"/>
        <v>0.82515041075419326</v>
      </c>
      <c r="Q1265" s="5">
        <f t="shared" si="225"/>
        <v>3.9958947813539982E-4</v>
      </c>
      <c r="AD1265">
        <f t="shared" si="226"/>
        <v>1253</v>
      </c>
      <c r="AE1265" s="2">
        <f t="shared" si="220"/>
        <v>1.0883894597760375</v>
      </c>
      <c r="AF1265" s="3">
        <f t="shared" si="227"/>
        <v>1.3190194728028335</v>
      </c>
      <c r="AG1265" s="7">
        <f t="shared" si="221"/>
        <v>0.82515041075419326</v>
      </c>
      <c r="AH1265">
        <f t="shared" si="228"/>
        <v>6.7577632331722025E-5</v>
      </c>
    </row>
    <row r="1266" spans="13:34" x14ac:dyDescent="0.45">
      <c r="M1266">
        <f t="shared" si="222"/>
        <v>1254</v>
      </c>
      <c r="N1266" s="2">
        <f t="shared" si="219"/>
        <v>1.0884630928948442</v>
      </c>
      <c r="O1266" s="3">
        <f t="shared" si="223"/>
        <v>1.3193109826674077</v>
      </c>
      <c r="P1266" s="7">
        <f t="shared" si="224"/>
        <v>0.82502390050158547</v>
      </c>
      <c r="Q1266" s="5">
        <f t="shared" si="225"/>
        <v>3.9961651167495972E-4</v>
      </c>
      <c r="AD1266">
        <f t="shared" si="226"/>
        <v>1254</v>
      </c>
      <c r="AE1266" s="2">
        <f t="shared" si="220"/>
        <v>1.0884630928948442</v>
      </c>
      <c r="AF1266" s="3">
        <f t="shared" si="227"/>
        <v>1.3193109826674077</v>
      </c>
      <c r="AG1266" s="7">
        <f t="shared" si="221"/>
        <v>0.82502390050158547</v>
      </c>
      <c r="AH1266">
        <f t="shared" si="228"/>
        <v>6.7582204180324061E-5</v>
      </c>
    </row>
    <row r="1267" spans="13:34" x14ac:dyDescent="0.45">
      <c r="M1267">
        <f t="shared" si="222"/>
        <v>1255</v>
      </c>
      <c r="N1267" s="2">
        <f t="shared" si="219"/>
        <v>1.0885367309951732</v>
      </c>
      <c r="O1267" s="3">
        <f t="shared" si="223"/>
        <v>1.3196025569571124</v>
      </c>
      <c r="P1267" s="7">
        <f t="shared" si="224"/>
        <v>0.82489740964525204</v>
      </c>
      <c r="Q1267" s="5">
        <f t="shared" si="225"/>
        <v>3.9964354704342736E-4</v>
      </c>
      <c r="AD1267">
        <f t="shared" si="226"/>
        <v>1255</v>
      </c>
      <c r="AE1267" s="2">
        <f t="shared" si="220"/>
        <v>1.0885367309951732</v>
      </c>
      <c r="AF1267" s="3">
        <f t="shared" si="227"/>
        <v>1.3196025569571124</v>
      </c>
      <c r="AG1267" s="7">
        <f t="shared" si="221"/>
        <v>0.82489740964525204</v>
      </c>
      <c r="AH1267">
        <f t="shared" si="228"/>
        <v>6.7586776338226682E-5</v>
      </c>
    </row>
    <row r="1268" spans="13:34" x14ac:dyDescent="0.45">
      <c r="M1268">
        <f t="shared" si="222"/>
        <v>1256</v>
      </c>
      <c r="N1268" s="2">
        <f t="shared" si="219"/>
        <v>1.0886103740773612</v>
      </c>
      <c r="O1268" s="3">
        <f t="shared" si="223"/>
        <v>1.3198941956861849</v>
      </c>
      <c r="P1268" s="7">
        <f t="shared" si="224"/>
        <v>0.8247709381822198</v>
      </c>
      <c r="Q1268" s="5">
        <f t="shared" si="225"/>
        <v>3.9967058424092634E-4</v>
      </c>
      <c r="AD1268">
        <f t="shared" si="226"/>
        <v>1256</v>
      </c>
      <c r="AE1268" s="2">
        <f t="shared" si="220"/>
        <v>1.0886103740773612</v>
      </c>
      <c r="AF1268" s="3">
        <f t="shared" si="227"/>
        <v>1.3198941956861849</v>
      </c>
      <c r="AG1268" s="7">
        <f t="shared" si="221"/>
        <v>0.8247709381822198</v>
      </c>
      <c r="AH1268">
        <f t="shared" si="228"/>
        <v>6.7591348805450774E-5</v>
      </c>
    </row>
    <row r="1269" spans="13:34" x14ac:dyDescent="0.45">
      <c r="M1269">
        <f t="shared" si="222"/>
        <v>1257</v>
      </c>
      <c r="N1269" s="2">
        <f t="shared" si="219"/>
        <v>1.0886840221417453</v>
      </c>
      <c r="O1269" s="3">
        <f t="shared" si="223"/>
        <v>1.3201858988688677</v>
      </c>
      <c r="P1269" s="7">
        <f t="shared" si="224"/>
        <v>0.8246444861095148</v>
      </c>
      <c r="Q1269" s="5">
        <f t="shared" si="225"/>
        <v>3.9969762326758047E-4</v>
      </c>
      <c r="AD1269">
        <f t="shared" si="226"/>
        <v>1257</v>
      </c>
      <c r="AE1269" s="2">
        <f t="shared" si="220"/>
        <v>1.0886840221417453</v>
      </c>
      <c r="AF1269" s="3">
        <f t="shared" si="227"/>
        <v>1.3201858988688677</v>
      </c>
      <c r="AG1269" s="7">
        <f t="shared" si="221"/>
        <v>0.8246444861095148</v>
      </c>
      <c r="AH1269">
        <f t="shared" si="228"/>
        <v>6.7595921582017275E-5</v>
      </c>
    </row>
    <row r="1270" spans="13:34" x14ac:dyDescent="0.45">
      <c r="M1270">
        <f t="shared" si="222"/>
        <v>1258</v>
      </c>
      <c r="N1270" s="2">
        <f t="shared" si="219"/>
        <v>1.088757675188663</v>
      </c>
      <c r="O1270" s="3">
        <f t="shared" si="223"/>
        <v>1.3204776665194049</v>
      </c>
      <c r="P1270" s="7">
        <f t="shared" si="224"/>
        <v>0.82451805342416462</v>
      </c>
      <c r="Q1270" s="5">
        <f t="shared" si="225"/>
        <v>3.9972466412351357E-4</v>
      </c>
      <c r="AD1270">
        <f t="shared" si="226"/>
        <v>1258</v>
      </c>
      <c r="AE1270" s="2">
        <f t="shared" si="220"/>
        <v>1.088757675188663</v>
      </c>
      <c r="AF1270" s="3">
        <f t="shared" si="227"/>
        <v>1.3204776665194049</v>
      </c>
      <c r="AG1270" s="7">
        <f t="shared" si="221"/>
        <v>0.82451805342416462</v>
      </c>
      <c r="AH1270">
        <f t="shared" si="228"/>
        <v>6.7600494667947137E-5</v>
      </c>
    </row>
    <row r="1271" spans="13:34" x14ac:dyDescent="0.45">
      <c r="M1271">
        <f t="shared" si="222"/>
        <v>1259</v>
      </c>
      <c r="N1271" s="2">
        <f t="shared" si="219"/>
        <v>1.0888313332184507</v>
      </c>
      <c r="O1271" s="3">
        <f t="shared" si="223"/>
        <v>1.3207694986520442</v>
      </c>
      <c r="P1271" s="7">
        <f t="shared" si="224"/>
        <v>0.82439164012319655</v>
      </c>
      <c r="Q1271" s="5">
        <f t="shared" si="225"/>
        <v>3.9975170680884924E-4</v>
      </c>
      <c r="AD1271">
        <f t="shared" si="226"/>
        <v>1259</v>
      </c>
      <c r="AE1271" s="2">
        <f t="shared" si="220"/>
        <v>1.0888313332184507</v>
      </c>
      <c r="AF1271" s="3">
        <f t="shared" si="227"/>
        <v>1.3207694986520442</v>
      </c>
      <c r="AG1271" s="7">
        <f t="shared" si="221"/>
        <v>0.82439164012319655</v>
      </c>
      <c r="AH1271">
        <f t="shared" si="228"/>
        <v>6.7605068063261259E-5</v>
      </c>
    </row>
    <row r="1272" spans="13:34" x14ac:dyDescent="0.45">
      <c r="M1272">
        <f t="shared" si="222"/>
        <v>1260</v>
      </c>
      <c r="N1272" s="2">
        <f t="shared" si="219"/>
        <v>1.0889049962314459</v>
      </c>
      <c r="O1272" s="3">
        <f t="shared" si="223"/>
        <v>1.3210613952810359</v>
      </c>
      <c r="P1272" s="7">
        <f t="shared" si="224"/>
        <v>0.82426524620363895</v>
      </c>
      <c r="Q1272" s="5">
        <f t="shared" si="225"/>
        <v>3.997787513237113E-4</v>
      </c>
      <c r="AD1272">
        <f t="shared" si="226"/>
        <v>1260</v>
      </c>
      <c r="AE1272" s="2">
        <f t="shared" si="220"/>
        <v>1.0889049962314459</v>
      </c>
      <c r="AF1272" s="3">
        <f t="shared" si="227"/>
        <v>1.3210613952810359</v>
      </c>
      <c r="AG1272" s="7">
        <f t="shared" si="221"/>
        <v>0.82426524620363895</v>
      </c>
      <c r="AH1272">
        <f t="shared" si="228"/>
        <v>6.7609641767980578E-5</v>
      </c>
    </row>
    <row r="1273" spans="13:34" x14ac:dyDescent="0.45">
      <c r="M1273">
        <f t="shared" si="222"/>
        <v>1261</v>
      </c>
      <c r="N1273" s="2">
        <f t="shared" si="219"/>
        <v>1.0889786642279857</v>
      </c>
      <c r="O1273" s="3">
        <f t="shared" si="223"/>
        <v>1.3213533564206354</v>
      </c>
      <c r="P1273" s="7">
        <f t="shared" si="224"/>
        <v>0.82413887166251965</v>
      </c>
      <c r="Q1273" s="5">
        <f t="shared" si="225"/>
        <v>3.9980579766822356E-4</v>
      </c>
      <c r="AD1273">
        <f t="shared" si="226"/>
        <v>1261</v>
      </c>
      <c r="AE1273" s="2">
        <f t="shared" si="220"/>
        <v>1.0889786642279857</v>
      </c>
      <c r="AF1273" s="3">
        <f t="shared" si="227"/>
        <v>1.3213533564206354</v>
      </c>
      <c r="AG1273" s="7">
        <f t="shared" si="221"/>
        <v>0.82413887166251965</v>
      </c>
      <c r="AH1273">
        <f t="shared" si="228"/>
        <v>6.7614215782126034E-5</v>
      </c>
    </row>
    <row r="1274" spans="13:34" x14ac:dyDescent="0.45">
      <c r="M1274">
        <f t="shared" si="222"/>
        <v>1262</v>
      </c>
      <c r="N1274" s="2">
        <f t="shared" si="219"/>
        <v>1.0890523372084073</v>
      </c>
      <c r="O1274" s="3">
        <f t="shared" si="223"/>
        <v>1.3216453820850989</v>
      </c>
      <c r="P1274" s="7">
        <f t="shared" si="224"/>
        <v>0.82401251649686835</v>
      </c>
      <c r="Q1274" s="5">
        <f t="shared" si="225"/>
        <v>3.9983284584250983E-4</v>
      </c>
      <c r="AD1274">
        <f t="shared" si="226"/>
        <v>1262</v>
      </c>
      <c r="AE1274" s="2">
        <f t="shared" si="220"/>
        <v>1.0890523372084073</v>
      </c>
      <c r="AF1274" s="3">
        <f t="shared" si="227"/>
        <v>1.3216453820850989</v>
      </c>
      <c r="AG1274" s="7">
        <f t="shared" si="221"/>
        <v>0.82401251649686835</v>
      </c>
      <c r="AH1274">
        <f t="shared" si="228"/>
        <v>6.7618790105718565E-5</v>
      </c>
    </row>
    <row r="1275" spans="13:34" x14ac:dyDescent="0.45">
      <c r="M1275">
        <f t="shared" si="222"/>
        <v>1263</v>
      </c>
      <c r="N1275" s="2">
        <f t="shared" si="219"/>
        <v>1.0891260151730477</v>
      </c>
      <c r="O1275" s="3">
        <f t="shared" si="223"/>
        <v>1.3219374722886861</v>
      </c>
      <c r="P1275" s="7">
        <f t="shared" si="224"/>
        <v>0.82388618070371433</v>
      </c>
      <c r="Q1275" s="5">
        <f t="shared" si="225"/>
        <v>3.9985989584669378E-4</v>
      </c>
      <c r="AD1275">
        <f t="shared" si="226"/>
        <v>1263</v>
      </c>
      <c r="AE1275" s="2">
        <f t="shared" si="220"/>
        <v>1.0891260151730477</v>
      </c>
      <c r="AF1275" s="3">
        <f t="shared" si="227"/>
        <v>1.3219374722886861</v>
      </c>
      <c r="AG1275" s="7">
        <f t="shared" si="221"/>
        <v>0.82388618070371433</v>
      </c>
      <c r="AH1275">
        <f t="shared" si="228"/>
        <v>6.7623364738779096E-5</v>
      </c>
    </row>
    <row r="1276" spans="13:34" x14ac:dyDescent="0.45">
      <c r="M1276">
        <f t="shared" si="222"/>
        <v>1264</v>
      </c>
      <c r="N1276" s="2">
        <f t="shared" si="219"/>
        <v>1.089199698122244</v>
      </c>
      <c r="O1276" s="3">
        <f t="shared" si="223"/>
        <v>1.3222296270456615</v>
      </c>
      <c r="P1276" s="7">
        <f t="shared" si="224"/>
        <v>0.82375986428008696</v>
      </c>
      <c r="Q1276" s="5">
        <f t="shared" si="225"/>
        <v>3.9988694768089926E-4</v>
      </c>
      <c r="AD1276">
        <f t="shared" si="226"/>
        <v>1264</v>
      </c>
      <c r="AE1276" s="2">
        <f t="shared" si="220"/>
        <v>1.089199698122244</v>
      </c>
      <c r="AF1276" s="3">
        <f t="shared" si="227"/>
        <v>1.3222296270456615</v>
      </c>
      <c r="AG1276" s="7">
        <f t="shared" si="221"/>
        <v>0.82375986428008696</v>
      </c>
      <c r="AH1276">
        <f t="shared" si="228"/>
        <v>6.7627939681328539E-5</v>
      </c>
    </row>
    <row r="1277" spans="13:34" x14ac:dyDescent="0.45">
      <c r="M1277">
        <f t="shared" si="222"/>
        <v>1265</v>
      </c>
      <c r="N1277" s="2">
        <f t="shared" si="219"/>
        <v>1.0892733860563339</v>
      </c>
      <c r="O1277" s="3">
        <f t="shared" si="223"/>
        <v>1.3225218463702917</v>
      </c>
      <c r="P1277" s="7">
        <f t="shared" si="224"/>
        <v>0.82363356722301684</v>
      </c>
      <c r="Q1277" s="5">
        <f t="shared" si="225"/>
        <v>3.9991400134525016E-4</v>
      </c>
      <c r="AD1277">
        <f t="shared" si="226"/>
        <v>1265</v>
      </c>
      <c r="AE1277" s="2">
        <f t="shared" si="220"/>
        <v>1.0892733860563339</v>
      </c>
      <c r="AF1277" s="3">
        <f t="shared" si="227"/>
        <v>1.3225218463702917</v>
      </c>
      <c r="AG1277" s="7">
        <f t="shared" si="221"/>
        <v>0.82363356722301684</v>
      </c>
      <c r="AH1277">
        <f t="shared" si="228"/>
        <v>6.7632514933387887E-5</v>
      </c>
    </row>
    <row r="1278" spans="13:34" x14ac:dyDescent="0.45">
      <c r="M1278">
        <f t="shared" si="222"/>
        <v>1266</v>
      </c>
      <c r="N1278" s="2">
        <f t="shared" si="219"/>
        <v>1.0893470789756545</v>
      </c>
      <c r="O1278" s="3">
        <f t="shared" si="223"/>
        <v>1.3228141302768461</v>
      </c>
      <c r="P1278" s="7">
        <f t="shared" si="224"/>
        <v>0.82350728952953478</v>
      </c>
      <c r="Q1278" s="5">
        <f t="shared" si="225"/>
        <v>3.9994105683987033E-4</v>
      </c>
      <c r="AD1278">
        <f t="shared" si="226"/>
        <v>1266</v>
      </c>
      <c r="AE1278" s="2">
        <f t="shared" si="220"/>
        <v>1.0893470789756545</v>
      </c>
      <c r="AF1278" s="3">
        <f t="shared" si="227"/>
        <v>1.3228141302768461</v>
      </c>
      <c r="AG1278" s="7">
        <f t="shared" si="221"/>
        <v>0.82350728952953478</v>
      </c>
      <c r="AH1278">
        <f t="shared" si="228"/>
        <v>6.7637090494978064E-5</v>
      </c>
    </row>
    <row r="1279" spans="13:34" x14ac:dyDescent="0.45">
      <c r="M1279">
        <f t="shared" si="222"/>
        <v>1267</v>
      </c>
      <c r="N1279" s="2">
        <f t="shared" si="219"/>
        <v>1.0894207768805428</v>
      </c>
      <c r="O1279" s="3">
        <f t="shared" si="223"/>
        <v>1.3231064787795979</v>
      </c>
      <c r="P1279" s="7">
        <f t="shared" si="224"/>
        <v>0.82338103119667194</v>
      </c>
      <c r="Q1279" s="5">
        <f t="shared" si="225"/>
        <v>3.9996811416488339E-4</v>
      </c>
      <c r="AD1279">
        <f t="shared" si="226"/>
        <v>1267</v>
      </c>
      <c r="AE1279" s="2">
        <f t="shared" si="220"/>
        <v>1.0894207768805428</v>
      </c>
      <c r="AF1279" s="3">
        <f t="shared" si="227"/>
        <v>1.3231064787795979</v>
      </c>
      <c r="AG1279" s="7">
        <f t="shared" si="221"/>
        <v>0.82338103119667194</v>
      </c>
      <c r="AH1279">
        <f t="shared" si="228"/>
        <v>6.7641666366119983E-5</v>
      </c>
    </row>
    <row r="1280" spans="13:34" x14ac:dyDescent="0.45">
      <c r="M1280">
        <f t="shared" si="222"/>
        <v>1268</v>
      </c>
      <c r="N1280" s="2">
        <f t="shared" si="219"/>
        <v>1.0894944797713364</v>
      </c>
      <c r="O1280" s="3">
        <f t="shared" si="223"/>
        <v>1.323398891892823</v>
      </c>
      <c r="P1280" s="7">
        <f t="shared" si="224"/>
        <v>0.82325479222146003</v>
      </c>
      <c r="Q1280" s="5">
        <f t="shared" si="225"/>
        <v>3.9999517332041341E-4</v>
      </c>
      <c r="AD1280">
        <f t="shared" si="226"/>
        <v>1268</v>
      </c>
      <c r="AE1280" s="2">
        <f t="shared" si="220"/>
        <v>1.0894944797713364</v>
      </c>
      <c r="AF1280" s="3">
        <f t="shared" si="227"/>
        <v>1.323398891892823</v>
      </c>
      <c r="AG1280" s="7">
        <f t="shared" si="221"/>
        <v>0.82325479222146003</v>
      </c>
      <c r="AH1280">
        <f t="shared" si="228"/>
        <v>6.7646242546834609E-5</v>
      </c>
    </row>
    <row r="1281" spans="13:34" x14ac:dyDescent="0.45">
      <c r="M1281">
        <f t="shared" si="222"/>
        <v>1269</v>
      </c>
      <c r="N1281" s="2">
        <f t="shared" si="219"/>
        <v>1.089568187648372</v>
      </c>
      <c r="O1281" s="3">
        <f t="shared" si="223"/>
        <v>1.3236913696308004</v>
      </c>
      <c r="P1281" s="7">
        <f t="shared" si="224"/>
        <v>0.82312857260093097</v>
      </c>
      <c r="Q1281" s="5">
        <f t="shared" si="225"/>
        <v>4.0002223430658389E-4</v>
      </c>
      <c r="AD1281">
        <f t="shared" si="226"/>
        <v>1269</v>
      </c>
      <c r="AE1281" s="2">
        <f t="shared" si="220"/>
        <v>1.089568187648372</v>
      </c>
      <c r="AF1281" s="3">
        <f t="shared" si="227"/>
        <v>1.3236913696308004</v>
      </c>
      <c r="AG1281" s="7">
        <f t="shared" si="221"/>
        <v>0.82312857260093097</v>
      </c>
      <c r="AH1281">
        <f t="shared" si="228"/>
        <v>6.7650819037142867E-5</v>
      </c>
    </row>
    <row r="1282" spans="13:34" x14ac:dyDescent="0.45">
      <c r="M1282">
        <f t="shared" si="222"/>
        <v>1270</v>
      </c>
      <c r="N1282" s="2">
        <f t="shared" si="219"/>
        <v>1.0896419005119875</v>
      </c>
      <c r="O1282" s="3">
        <f t="shared" si="223"/>
        <v>1.3239839120078127</v>
      </c>
      <c r="P1282" s="7">
        <f t="shared" si="224"/>
        <v>0.82300237233211759</v>
      </c>
      <c r="Q1282" s="5">
        <f t="shared" si="225"/>
        <v>4.0004929712351896E-4</v>
      </c>
      <c r="AD1282">
        <f t="shared" si="226"/>
        <v>1270</v>
      </c>
      <c r="AE1282" s="2">
        <f t="shared" si="220"/>
        <v>1.0896419005119875</v>
      </c>
      <c r="AF1282" s="3">
        <f t="shared" si="227"/>
        <v>1.3239839120078127</v>
      </c>
      <c r="AG1282" s="7">
        <f t="shared" si="221"/>
        <v>0.82300237233211759</v>
      </c>
      <c r="AH1282">
        <f t="shared" si="228"/>
        <v>6.7655395837065696E-5</v>
      </c>
    </row>
    <row r="1283" spans="13:34" x14ac:dyDescent="0.45">
      <c r="M1283">
        <f t="shared" si="222"/>
        <v>1271</v>
      </c>
      <c r="N1283" s="2">
        <f t="shared" si="219"/>
        <v>1.0897156183625207</v>
      </c>
      <c r="O1283" s="3">
        <f t="shared" si="223"/>
        <v>1.3242765190381458</v>
      </c>
      <c r="P1283" s="7">
        <f t="shared" si="224"/>
        <v>0.82287619141205315</v>
      </c>
      <c r="Q1283" s="5">
        <f t="shared" si="225"/>
        <v>4.0007636177134267E-4</v>
      </c>
      <c r="AD1283">
        <f t="shared" si="226"/>
        <v>1271</v>
      </c>
      <c r="AE1283" s="2">
        <f t="shared" si="220"/>
        <v>1.0897156183625207</v>
      </c>
      <c r="AF1283" s="3">
        <f t="shared" si="227"/>
        <v>1.3242765190381458</v>
      </c>
      <c r="AG1283" s="7">
        <f t="shared" si="221"/>
        <v>0.82287619141205315</v>
      </c>
      <c r="AH1283">
        <f t="shared" si="228"/>
        <v>6.7659972946624116E-5</v>
      </c>
    </row>
    <row r="1284" spans="13:34" x14ac:dyDescent="0.45">
      <c r="M1284">
        <f t="shared" si="222"/>
        <v>1272</v>
      </c>
      <c r="N1284" s="2">
        <f t="shared" si="219"/>
        <v>1.0897893412003075</v>
      </c>
      <c r="O1284" s="3">
        <f t="shared" si="223"/>
        <v>1.3245691907360875</v>
      </c>
      <c r="P1284" s="7">
        <f t="shared" si="224"/>
        <v>0.82275002983777046</v>
      </c>
      <c r="Q1284" s="5">
        <f t="shared" si="225"/>
        <v>4.0010342825017817E-4</v>
      </c>
      <c r="AD1284">
        <f t="shared" si="226"/>
        <v>1272</v>
      </c>
      <c r="AE1284" s="2">
        <f t="shared" si="220"/>
        <v>1.0897893412003075</v>
      </c>
      <c r="AF1284" s="3">
        <f t="shared" si="227"/>
        <v>1.3245691907360875</v>
      </c>
      <c r="AG1284" s="7">
        <f t="shared" si="221"/>
        <v>0.82275002983777046</v>
      </c>
      <c r="AH1284">
        <f t="shared" si="228"/>
        <v>6.7664550365838957E-5</v>
      </c>
    </row>
    <row r="1285" spans="13:34" x14ac:dyDescent="0.45">
      <c r="M1285">
        <f t="shared" si="222"/>
        <v>1273</v>
      </c>
      <c r="N1285" s="2">
        <f t="shared" si="219"/>
        <v>1.0898630690256867</v>
      </c>
      <c r="O1285" s="3">
        <f t="shared" si="223"/>
        <v>1.324861927115931</v>
      </c>
      <c r="P1285" s="7">
        <f t="shared" si="224"/>
        <v>0.82262388760630389</v>
      </c>
      <c r="Q1285" s="5">
        <f t="shared" si="225"/>
        <v>4.001304965601501E-4</v>
      </c>
      <c r="AD1285">
        <f t="shared" si="226"/>
        <v>1273</v>
      </c>
      <c r="AE1285" s="2">
        <f t="shared" si="220"/>
        <v>1.0898630690256867</v>
      </c>
      <c r="AF1285" s="3">
        <f t="shared" si="227"/>
        <v>1.324861927115931</v>
      </c>
      <c r="AG1285" s="7">
        <f t="shared" si="221"/>
        <v>0.82262388760630389</v>
      </c>
      <c r="AH1285">
        <f t="shared" si="228"/>
        <v>6.7669128094731266E-5</v>
      </c>
    </row>
    <row r="1286" spans="13:34" x14ac:dyDescent="0.45">
      <c r="M1286">
        <f t="shared" si="222"/>
        <v>1274</v>
      </c>
      <c r="N1286" s="2">
        <f t="shared" si="219"/>
        <v>1.0899368018389954</v>
      </c>
      <c r="O1286" s="3">
        <f t="shared" si="223"/>
        <v>1.3251547281919702</v>
      </c>
      <c r="P1286" s="7">
        <f t="shared" si="224"/>
        <v>0.82249776471468794</v>
      </c>
      <c r="Q1286" s="5">
        <f t="shared" si="225"/>
        <v>4.00157566701382E-4</v>
      </c>
      <c r="AD1286">
        <f t="shared" si="226"/>
        <v>1274</v>
      </c>
      <c r="AE1286" s="2">
        <f t="shared" si="220"/>
        <v>1.0899368018389954</v>
      </c>
      <c r="AF1286" s="3">
        <f t="shared" si="227"/>
        <v>1.3251547281919702</v>
      </c>
      <c r="AG1286" s="7">
        <f t="shared" si="221"/>
        <v>0.82249776471468794</v>
      </c>
      <c r="AH1286">
        <f t="shared" si="228"/>
        <v>6.7673706133321955E-5</v>
      </c>
    </row>
    <row r="1287" spans="13:34" x14ac:dyDescent="0.45">
      <c r="M1287">
        <f t="shared" si="222"/>
        <v>1275</v>
      </c>
      <c r="N1287" s="2">
        <f t="shared" si="219"/>
        <v>1.0900105396405708</v>
      </c>
      <c r="O1287" s="3">
        <f t="shared" si="223"/>
        <v>1.325447593978504</v>
      </c>
      <c r="P1287" s="7">
        <f t="shared" si="224"/>
        <v>0.82237166115995719</v>
      </c>
      <c r="Q1287" s="5">
        <f t="shared" si="225"/>
        <v>4.0018463867399779E-4</v>
      </c>
      <c r="AD1287">
        <f t="shared" si="226"/>
        <v>1275</v>
      </c>
      <c r="AE1287" s="2">
        <f t="shared" si="220"/>
        <v>1.0900105396405708</v>
      </c>
      <c r="AF1287" s="3">
        <f t="shared" si="227"/>
        <v>1.325447593978504</v>
      </c>
      <c r="AG1287" s="7">
        <f t="shared" si="221"/>
        <v>0.82237166115995719</v>
      </c>
      <c r="AH1287">
        <f t="shared" si="228"/>
        <v>6.7678284481631975E-5</v>
      </c>
    </row>
    <row r="1288" spans="13:34" x14ac:dyDescent="0.45">
      <c r="M1288">
        <f t="shared" si="222"/>
        <v>1276</v>
      </c>
      <c r="N1288" s="2">
        <f t="shared" si="219"/>
        <v>1.0900842824307506</v>
      </c>
      <c r="O1288" s="3">
        <f t="shared" si="223"/>
        <v>1.325740524489833</v>
      </c>
      <c r="P1288" s="7">
        <f t="shared" si="224"/>
        <v>0.82224557693914735</v>
      </c>
      <c r="Q1288" s="5">
        <f t="shared" si="225"/>
        <v>4.002117124781214E-4</v>
      </c>
      <c r="AD1288">
        <f t="shared" si="226"/>
        <v>1276</v>
      </c>
      <c r="AE1288" s="2">
        <f t="shared" si="220"/>
        <v>1.0900842824307506</v>
      </c>
      <c r="AF1288" s="3">
        <f t="shared" si="227"/>
        <v>1.325740524489833</v>
      </c>
      <c r="AG1288" s="7">
        <f t="shared" si="221"/>
        <v>0.82224557693914735</v>
      </c>
      <c r="AH1288">
        <f t="shared" si="228"/>
        <v>6.7682863139682293E-5</v>
      </c>
    </row>
    <row r="1289" spans="13:34" x14ac:dyDescent="0.45">
      <c r="M1289">
        <f t="shared" si="222"/>
        <v>1277</v>
      </c>
      <c r="N1289" s="2">
        <f t="shared" si="219"/>
        <v>1.0901580302098717</v>
      </c>
      <c r="O1289" s="3">
        <f t="shared" si="223"/>
        <v>1.3260335197402624</v>
      </c>
      <c r="P1289" s="7">
        <f t="shared" si="224"/>
        <v>0.82211951204929345</v>
      </c>
      <c r="Q1289" s="5">
        <f t="shared" si="225"/>
        <v>4.0023878811387654E-4</v>
      </c>
      <c r="AD1289">
        <f t="shared" si="226"/>
        <v>1277</v>
      </c>
      <c r="AE1289" s="2">
        <f t="shared" si="220"/>
        <v>1.0901580302098717</v>
      </c>
      <c r="AF1289" s="3">
        <f t="shared" si="227"/>
        <v>1.3260335197402624</v>
      </c>
      <c r="AG1289" s="7">
        <f t="shared" si="221"/>
        <v>0.82211951204929345</v>
      </c>
      <c r="AH1289">
        <f t="shared" si="228"/>
        <v>6.7687442107493821E-5</v>
      </c>
    </row>
    <row r="1290" spans="13:34" x14ac:dyDescent="0.45">
      <c r="M1290">
        <f t="shared" si="222"/>
        <v>1278</v>
      </c>
      <c r="N1290" s="2">
        <f t="shared" si="219"/>
        <v>1.0902317829782724</v>
      </c>
      <c r="O1290" s="3">
        <f t="shared" si="223"/>
        <v>1.3263265797440991</v>
      </c>
      <c r="P1290" s="7">
        <f t="shared" si="224"/>
        <v>0.82199346648743277</v>
      </c>
      <c r="Q1290" s="5">
        <f t="shared" si="225"/>
        <v>4.0026586558138745E-4</v>
      </c>
      <c r="AD1290">
        <f t="shared" si="226"/>
        <v>1278</v>
      </c>
      <c r="AE1290" s="2">
        <f t="shared" si="220"/>
        <v>1.0902317829782724</v>
      </c>
      <c r="AF1290" s="3">
        <f t="shared" si="227"/>
        <v>1.3263265797440991</v>
      </c>
      <c r="AG1290" s="7">
        <f t="shared" si="221"/>
        <v>0.82199346648743277</v>
      </c>
      <c r="AH1290">
        <f t="shared" si="228"/>
        <v>6.7692021385087577E-5</v>
      </c>
    </row>
    <row r="1291" spans="13:34" x14ac:dyDescent="0.45">
      <c r="M1291">
        <f t="shared" si="222"/>
        <v>1279</v>
      </c>
      <c r="N1291" s="2">
        <f t="shared" si="219"/>
        <v>1.0903055407362898</v>
      </c>
      <c r="O1291" s="3">
        <f t="shared" si="223"/>
        <v>1.3266197045156547</v>
      </c>
      <c r="P1291" s="7">
        <f t="shared" si="224"/>
        <v>0.82186744025060099</v>
      </c>
      <c r="Q1291" s="5">
        <f t="shared" si="225"/>
        <v>4.0029294488077785E-4</v>
      </c>
      <c r="AD1291">
        <f t="shared" si="226"/>
        <v>1279</v>
      </c>
      <c r="AE1291" s="2">
        <f t="shared" si="220"/>
        <v>1.0903055407362898</v>
      </c>
      <c r="AF1291" s="3">
        <f t="shared" si="227"/>
        <v>1.3266197045156547</v>
      </c>
      <c r="AG1291" s="7">
        <f t="shared" si="221"/>
        <v>0.82186744025060099</v>
      </c>
      <c r="AH1291">
        <f t="shared" si="228"/>
        <v>6.7696600972484488E-5</v>
      </c>
    </row>
    <row r="1292" spans="13:34" x14ac:dyDescent="0.45">
      <c r="M1292">
        <f t="shared" si="222"/>
        <v>1280</v>
      </c>
      <c r="N1292" s="2">
        <f t="shared" si="219"/>
        <v>1.0903793034842617</v>
      </c>
      <c r="O1292" s="3">
        <f t="shared" si="223"/>
        <v>1.3269128940692427</v>
      </c>
      <c r="P1292" s="7">
        <f t="shared" si="224"/>
        <v>0.82174143333583594</v>
      </c>
      <c r="Q1292" s="5">
        <f t="shared" si="225"/>
        <v>4.0032002601217171E-4</v>
      </c>
      <c r="AD1292">
        <f t="shared" si="226"/>
        <v>1280</v>
      </c>
      <c r="AE1292" s="2">
        <f t="shared" si="220"/>
        <v>1.0903793034842617</v>
      </c>
      <c r="AF1292" s="3">
        <f t="shared" si="227"/>
        <v>1.3269128940692427</v>
      </c>
      <c r="AG1292" s="7">
        <f t="shared" si="221"/>
        <v>0.82174143333583594</v>
      </c>
      <c r="AH1292">
        <f t="shared" si="228"/>
        <v>6.7701180869705505E-5</v>
      </c>
    </row>
    <row r="1293" spans="13:34" x14ac:dyDescent="0.45">
      <c r="M1293">
        <f t="shared" si="222"/>
        <v>1281</v>
      </c>
      <c r="N1293" s="2">
        <f t="shared" si="219"/>
        <v>1.0904530712225253</v>
      </c>
      <c r="O1293" s="3">
        <f t="shared" si="223"/>
        <v>1.3272061484191806</v>
      </c>
      <c r="P1293" s="7">
        <f t="shared" si="224"/>
        <v>0.82161544574017453</v>
      </c>
      <c r="Q1293" s="5">
        <f t="shared" si="225"/>
        <v>4.0034710897569295E-4</v>
      </c>
      <c r="AD1293">
        <f t="shared" si="226"/>
        <v>1281</v>
      </c>
      <c r="AE1293" s="2">
        <f t="shared" si="220"/>
        <v>1.0904530712225253</v>
      </c>
      <c r="AF1293" s="3">
        <f t="shared" si="227"/>
        <v>1.3272061484191806</v>
      </c>
      <c r="AG1293" s="7">
        <f t="shared" si="221"/>
        <v>0.82161544574017453</v>
      </c>
      <c r="AH1293">
        <f t="shared" si="228"/>
        <v>6.7705761076771595E-5</v>
      </c>
    </row>
    <row r="1294" spans="13:34" x14ac:dyDescent="0.45">
      <c r="M1294">
        <f t="shared" si="222"/>
        <v>1282</v>
      </c>
      <c r="N1294" s="2">
        <f t="shared" ref="N1294:N1357" si="229">$N$13*(1+$N$5)^M1293</f>
        <v>1.0905268439514189</v>
      </c>
      <c r="O1294" s="3">
        <f t="shared" si="223"/>
        <v>1.3274994675797887</v>
      </c>
      <c r="P1294" s="7">
        <f t="shared" si="224"/>
        <v>0.82148947746065537</v>
      </c>
      <c r="Q1294" s="5">
        <f t="shared" si="225"/>
        <v>4.0037419377146561E-4</v>
      </c>
      <c r="AD1294">
        <f t="shared" si="226"/>
        <v>1282</v>
      </c>
      <c r="AE1294" s="2">
        <f t="shared" ref="AE1294:AE1357" si="230">$N$13*(1+$N$5)^AD1293</f>
        <v>1.0905268439514189</v>
      </c>
      <c r="AF1294" s="3">
        <f t="shared" si="227"/>
        <v>1.3274994675797887</v>
      </c>
      <c r="AG1294" s="7">
        <f t="shared" ref="AG1294:AG1357" si="231">AE1294/AF1294</f>
        <v>0.82148947746065537</v>
      </c>
      <c r="AH1294">
        <f t="shared" si="228"/>
        <v>6.7710341593703736E-5</v>
      </c>
    </row>
    <row r="1295" spans="13:34" x14ac:dyDescent="0.45">
      <c r="M1295">
        <f t="shared" ref="M1295:M1358" si="232">M1294+1</f>
        <v>1283</v>
      </c>
      <c r="N1295" s="2">
        <f t="shared" si="229"/>
        <v>1.0906006216712796</v>
      </c>
      <c r="O1295" s="3">
        <f t="shared" ref="O1295:O1358" si="233">(1+$N$6)^M1295</f>
        <v>1.3277928515653901</v>
      </c>
      <c r="P1295" s="7">
        <f t="shared" ref="P1295:P1358" si="234">N1295/O1295</f>
        <v>0.82136352849431693</v>
      </c>
      <c r="Q1295" s="5">
        <f t="shared" ref="Q1295:Q1358" si="235">$Q$13*N1295</f>
        <v>4.0040128039961367E-4</v>
      </c>
      <c r="AD1295">
        <f t="shared" ref="AD1295:AD1358" si="236">AD1294+1</f>
        <v>1283</v>
      </c>
      <c r="AE1295" s="2">
        <f t="shared" si="230"/>
        <v>1.0906006216712796</v>
      </c>
      <c r="AF1295" s="3">
        <f t="shared" ref="AF1295:AF1358" si="237">(1+$N$6)^AD1295</f>
        <v>1.3277928515653901</v>
      </c>
      <c r="AG1295" s="7">
        <f t="shared" si="231"/>
        <v>0.82136352849431693</v>
      </c>
      <c r="AH1295">
        <f t="shared" ref="AH1295:AH1358" si="238">$AH$13*AE1295</f>
        <v>6.7714922420522894E-5</v>
      </c>
    </row>
    <row r="1296" spans="13:34" x14ac:dyDescent="0.45">
      <c r="M1296">
        <f t="shared" si="232"/>
        <v>1284</v>
      </c>
      <c r="N1296" s="2">
        <f t="shared" si="229"/>
        <v>1.0906744043824448</v>
      </c>
      <c r="O1296" s="3">
        <f t="shared" si="233"/>
        <v>1.3280863003903116</v>
      </c>
      <c r="P1296" s="7">
        <f t="shared" si="234"/>
        <v>0.82123759883819769</v>
      </c>
      <c r="Q1296" s="5">
        <f t="shared" si="235"/>
        <v>4.0042836886026079E-4</v>
      </c>
      <c r="AD1296">
        <f t="shared" si="236"/>
        <v>1284</v>
      </c>
      <c r="AE1296" s="2">
        <f t="shared" si="230"/>
        <v>1.0906744043824448</v>
      </c>
      <c r="AF1296" s="3">
        <f t="shared" si="237"/>
        <v>1.3280863003903116</v>
      </c>
      <c r="AG1296" s="7">
        <f t="shared" si="231"/>
        <v>0.82123759883819769</v>
      </c>
      <c r="AH1296">
        <f t="shared" si="238"/>
        <v>6.7719503557249982E-5</v>
      </c>
    </row>
    <row r="1297" spans="13:34" x14ac:dyDescent="0.45">
      <c r="M1297">
        <f t="shared" si="232"/>
        <v>1285</v>
      </c>
      <c r="N1297" s="2">
        <f t="shared" si="229"/>
        <v>1.0907481920852529</v>
      </c>
      <c r="O1297" s="3">
        <f t="shared" si="233"/>
        <v>1.3283798140688832</v>
      </c>
      <c r="P1297" s="7">
        <f t="shared" si="234"/>
        <v>0.82111168848933747</v>
      </c>
      <c r="Q1297" s="5">
        <f t="shared" si="235"/>
        <v>4.0045545915353136E-4</v>
      </c>
      <c r="AD1297">
        <f t="shared" si="236"/>
        <v>1285</v>
      </c>
      <c r="AE1297" s="2">
        <f t="shared" si="230"/>
        <v>1.0907481920852529</v>
      </c>
      <c r="AF1297" s="3">
        <f t="shared" si="237"/>
        <v>1.3283798140688832</v>
      </c>
      <c r="AG1297" s="7">
        <f t="shared" si="231"/>
        <v>0.82111168848933747</v>
      </c>
      <c r="AH1297">
        <f t="shared" si="238"/>
        <v>6.7724085003906031E-5</v>
      </c>
    </row>
    <row r="1298" spans="13:34" x14ac:dyDescent="0.45">
      <c r="M1298">
        <f t="shared" si="232"/>
        <v>1286</v>
      </c>
      <c r="N1298" s="2">
        <f t="shared" si="229"/>
        <v>1.0908219847800411</v>
      </c>
      <c r="O1298" s="3">
        <f t="shared" si="233"/>
        <v>1.3286733926154379</v>
      </c>
      <c r="P1298" s="7">
        <f t="shared" si="234"/>
        <v>0.82098579744477584</v>
      </c>
      <c r="Q1298" s="5">
        <f t="shared" si="235"/>
        <v>4.004825512795491E-4</v>
      </c>
      <c r="AD1298">
        <f t="shared" si="236"/>
        <v>1286</v>
      </c>
      <c r="AE1298" s="2">
        <f t="shared" si="230"/>
        <v>1.0908219847800411</v>
      </c>
      <c r="AF1298" s="3">
        <f t="shared" si="237"/>
        <v>1.3286733926154379</v>
      </c>
      <c r="AG1298" s="7">
        <f t="shared" si="231"/>
        <v>0.82098579744477584</v>
      </c>
      <c r="AH1298">
        <f t="shared" si="238"/>
        <v>6.7728666760511968E-5</v>
      </c>
    </row>
    <row r="1299" spans="13:34" x14ac:dyDescent="0.45">
      <c r="M1299">
        <f t="shared" si="232"/>
        <v>1287</v>
      </c>
      <c r="N1299" s="2">
        <f t="shared" si="229"/>
        <v>1.0908957824671475</v>
      </c>
      <c r="O1299" s="3">
        <f t="shared" si="233"/>
        <v>1.3289670360443115</v>
      </c>
      <c r="P1299" s="7">
        <f t="shared" si="234"/>
        <v>0.82085992570155364</v>
      </c>
      <c r="Q1299" s="5">
        <f t="shared" si="235"/>
        <v>4.005096452384381E-4</v>
      </c>
      <c r="AD1299">
        <f t="shared" si="236"/>
        <v>1287</v>
      </c>
      <c r="AE1299" s="2">
        <f t="shared" si="230"/>
        <v>1.0908957824671475</v>
      </c>
      <c r="AF1299" s="3">
        <f t="shared" si="237"/>
        <v>1.3289670360443115</v>
      </c>
      <c r="AG1299" s="7">
        <f t="shared" si="231"/>
        <v>0.82085992570155364</v>
      </c>
      <c r="AH1299">
        <f t="shared" si="238"/>
        <v>6.7733248827088786E-5</v>
      </c>
    </row>
    <row r="1300" spans="13:34" x14ac:dyDescent="0.45">
      <c r="M1300">
        <f t="shared" si="232"/>
        <v>1288</v>
      </c>
      <c r="N1300" s="2">
        <f t="shared" si="229"/>
        <v>1.0909695851469094</v>
      </c>
      <c r="O1300" s="3">
        <f t="shared" si="233"/>
        <v>1.3292607443698434</v>
      </c>
      <c r="P1300" s="7">
        <f t="shared" si="234"/>
        <v>0.82073407325671111</v>
      </c>
      <c r="Q1300" s="5">
        <f t="shared" si="235"/>
        <v>4.0053674103032234E-4</v>
      </c>
      <c r="AD1300">
        <f t="shared" si="236"/>
        <v>1288</v>
      </c>
      <c r="AE1300" s="2">
        <f t="shared" si="230"/>
        <v>1.0909695851469094</v>
      </c>
      <c r="AF1300" s="3">
        <f t="shared" si="237"/>
        <v>1.3292607443698434</v>
      </c>
      <c r="AG1300" s="7">
        <f t="shared" si="231"/>
        <v>0.82073407325671111</v>
      </c>
      <c r="AH1300">
        <f t="shared" si="238"/>
        <v>6.7737831203657449E-5</v>
      </c>
    </row>
    <row r="1301" spans="13:34" x14ac:dyDescent="0.45">
      <c r="M1301">
        <f t="shared" si="232"/>
        <v>1289</v>
      </c>
      <c r="N1301" s="2">
        <f t="shared" si="229"/>
        <v>1.0910433928196648</v>
      </c>
      <c r="O1301" s="3">
        <f t="shared" si="233"/>
        <v>1.3295545176063766</v>
      </c>
      <c r="P1301" s="7">
        <f t="shared" si="234"/>
        <v>0.82060824010728939</v>
      </c>
      <c r="Q1301" s="5">
        <f t="shared" si="235"/>
        <v>4.0056383865532579E-4</v>
      </c>
      <c r="AD1301">
        <f t="shared" si="236"/>
        <v>1289</v>
      </c>
      <c r="AE1301" s="2">
        <f t="shared" si="230"/>
        <v>1.0910433928196648</v>
      </c>
      <c r="AF1301" s="3">
        <f t="shared" si="237"/>
        <v>1.3295545176063766</v>
      </c>
      <c r="AG1301" s="7">
        <f t="shared" si="231"/>
        <v>0.82060824010728939</v>
      </c>
      <c r="AH1301">
        <f t="shared" si="238"/>
        <v>6.7742413890238911E-5</v>
      </c>
    </row>
    <row r="1302" spans="13:34" x14ac:dyDescent="0.45">
      <c r="M1302">
        <f t="shared" si="232"/>
        <v>1290</v>
      </c>
      <c r="N1302" s="2">
        <f t="shared" si="229"/>
        <v>1.0911172054857514</v>
      </c>
      <c r="O1302" s="3">
        <f t="shared" si="233"/>
        <v>1.3298483557682566</v>
      </c>
      <c r="P1302" s="7">
        <f t="shared" si="234"/>
        <v>0.82048242625033019</v>
      </c>
      <c r="Q1302" s="5">
        <f t="shared" si="235"/>
        <v>4.0059093811357249E-4</v>
      </c>
      <c r="AD1302">
        <f t="shared" si="236"/>
        <v>1290</v>
      </c>
      <c r="AE1302" s="2">
        <f t="shared" si="230"/>
        <v>1.0911172054857514</v>
      </c>
      <c r="AF1302" s="3">
        <f t="shared" si="237"/>
        <v>1.3298483557682566</v>
      </c>
      <c r="AG1302" s="7">
        <f t="shared" si="231"/>
        <v>0.82048242625033019</v>
      </c>
      <c r="AH1302">
        <f t="shared" si="238"/>
        <v>6.7746996886854164E-5</v>
      </c>
    </row>
    <row r="1303" spans="13:34" x14ac:dyDescent="0.45">
      <c r="M1303">
        <f t="shared" si="232"/>
        <v>1291</v>
      </c>
      <c r="N1303" s="2">
        <f t="shared" si="229"/>
        <v>1.0911910231455075</v>
      </c>
      <c r="O1303" s="3">
        <f t="shared" si="233"/>
        <v>1.3301422588698313</v>
      </c>
      <c r="P1303" s="7">
        <f t="shared" si="234"/>
        <v>0.82035663168287654</v>
      </c>
      <c r="Q1303" s="5">
        <f t="shared" si="235"/>
        <v>4.0061803940518657E-4</v>
      </c>
      <c r="AD1303">
        <f t="shared" si="236"/>
        <v>1291</v>
      </c>
      <c r="AE1303" s="2">
        <f t="shared" si="230"/>
        <v>1.0911910231455075</v>
      </c>
      <c r="AF1303" s="3">
        <f t="shared" si="237"/>
        <v>1.3301422588698313</v>
      </c>
      <c r="AG1303" s="7">
        <f t="shared" si="231"/>
        <v>0.82035663168287654</v>
      </c>
      <c r="AH1303">
        <f t="shared" si="238"/>
        <v>6.7751580193524201E-5</v>
      </c>
    </row>
    <row r="1304" spans="13:34" x14ac:dyDescent="0.45">
      <c r="M1304">
        <f t="shared" si="232"/>
        <v>1292</v>
      </c>
      <c r="N1304" s="2">
        <f t="shared" si="229"/>
        <v>1.0912648457992704</v>
      </c>
      <c r="O1304" s="3">
        <f t="shared" si="233"/>
        <v>1.3304362269254535</v>
      </c>
      <c r="P1304" s="7">
        <f t="shared" si="234"/>
        <v>0.82023085640197002</v>
      </c>
      <c r="Q1304" s="5">
        <f t="shared" si="235"/>
        <v>4.0064514253029197E-4</v>
      </c>
      <c r="AD1304">
        <f t="shared" si="236"/>
        <v>1292</v>
      </c>
      <c r="AE1304" s="2">
        <f t="shared" si="230"/>
        <v>1.0912648457992704</v>
      </c>
      <c r="AF1304" s="3">
        <f t="shared" si="237"/>
        <v>1.3304362269254535</v>
      </c>
      <c r="AG1304" s="7">
        <f t="shared" si="231"/>
        <v>0.82023085640197002</v>
      </c>
      <c r="AH1304">
        <f t="shared" si="238"/>
        <v>6.7756163810269961E-5</v>
      </c>
    </row>
    <row r="1305" spans="13:34" x14ac:dyDescent="0.45">
      <c r="M1305">
        <f t="shared" si="232"/>
        <v>1293</v>
      </c>
      <c r="N1305" s="2">
        <f t="shared" si="229"/>
        <v>1.0913386734473778</v>
      </c>
      <c r="O1305" s="3">
        <f t="shared" si="233"/>
        <v>1.3307302599494786</v>
      </c>
      <c r="P1305" s="7">
        <f t="shared" si="234"/>
        <v>0.82010510040465345</v>
      </c>
      <c r="Q1305" s="5">
        <f t="shared" si="235"/>
        <v>4.006722474890126E-4</v>
      </c>
      <c r="AD1305">
        <f t="shared" si="236"/>
        <v>1293</v>
      </c>
      <c r="AE1305" s="2">
        <f t="shared" si="230"/>
        <v>1.0913386734473778</v>
      </c>
      <c r="AF1305" s="3">
        <f t="shared" si="237"/>
        <v>1.3307302599494786</v>
      </c>
      <c r="AG1305" s="7">
        <f t="shared" si="231"/>
        <v>0.82010510040465345</v>
      </c>
      <c r="AH1305">
        <f t="shared" si="238"/>
        <v>6.7760747737112409E-5</v>
      </c>
    </row>
    <row r="1306" spans="13:34" x14ac:dyDescent="0.45">
      <c r="M1306">
        <f t="shared" si="232"/>
        <v>1294</v>
      </c>
      <c r="N1306" s="2">
        <f t="shared" si="229"/>
        <v>1.091412506090168</v>
      </c>
      <c r="O1306" s="3">
        <f t="shared" si="233"/>
        <v>1.3310243579562646</v>
      </c>
      <c r="P1306" s="7">
        <f t="shared" si="234"/>
        <v>0.81997936368797109</v>
      </c>
      <c r="Q1306" s="5">
        <f t="shared" si="235"/>
        <v>4.0069935428147267E-4</v>
      </c>
      <c r="AD1306">
        <f t="shared" si="236"/>
        <v>1294</v>
      </c>
      <c r="AE1306" s="2">
        <f t="shared" si="230"/>
        <v>1.091412506090168</v>
      </c>
      <c r="AF1306" s="3">
        <f t="shared" si="237"/>
        <v>1.3310243579562646</v>
      </c>
      <c r="AG1306" s="7">
        <f t="shared" si="231"/>
        <v>0.81997936368797109</v>
      </c>
      <c r="AH1306">
        <f t="shared" si="238"/>
        <v>6.776533197407258E-5</v>
      </c>
    </row>
    <row r="1307" spans="13:34" x14ac:dyDescent="0.45">
      <c r="M1307">
        <f t="shared" si="232"/>
        <v>1295</v>
      </c>
      <c r="N1307" s="2">
        <f t="shared" si="229"/>
        <v>1.0914863437279789</v>
      </c>
      <c r="O1307" s="3">
        <f t="shared" si="233"/>
        <v>1.3313185209601726</v>
      </c>
      <c r="P1307" s="7">
        <f t="shared" si="234"/>
        <v>0.81985364624896673</v>
      </c>
      <c r="Q1307" s="5">
        <f t="shared" si="235"/>
        <v>4.0072646290779625E-4</v>
      </c>
      <c r="AD1307">
        <f t="shared" si="236"/>
        <v>1295</v>
      </c>
      <c r="AE1307" s="2">
        <f t="shared" si="230"/>
        <v>1.0914863437279789</v>
      </c>
      <c r="AF1307" s="3">
        <f t="shared" si="237"/>
        <v>1.3313185209601726</v>
      </c>
      <c r="AG1307" s="7">
        <f t="shared" si="231"/>
        <v>0.81985364624896673</v>
      </c>
      <c r="AH1307">
        <f t="shared" si="238"/>
        <v>6.7769916521171424E-5</v>
      </c>
    </row>
    <row r="1308" spans="13:34" x14ac:dyDescent="0.45">
      <c r="M1308">
        <f t="shared" si="232"/>
        <v>1296</v>
      </c>
      <c r="N1308" s="2">
        <f t="shared" si="229"/>
        <v>1.0915601863611484</v>
      </c>
      <c r="O1308" s="3">
        <f t="shared" si="233"/>
        <v>1.3316127489755676</v>
      </c>
      <c r="P1308" s="7">
        <f t="shared" si="234"/>
        <v>0.81972794808468474</v>
      </c>
      <c r="Q1308" s="5">
        <f t="shared" si="235"/>
        <v>4.0075357336810739E-4</v>
      </c>
      <c r="AD1308">
        <f t="shared" si="236"/>
        <v>1296</v>
      </c>
      <c r="AE1308" s="2">
        <f t="shared" si="230"/>
        <v>1.0915601863611484</v>
      </c>
      <c r="AF1308" s="3">
        <f t="shared" si="237"/>
        <v>1.3316127489755676</v>
      </c>
      <c r="AG1308" s="7">
        <f t="shared" si="231"/>
        <v>0.81972794808468474</v>
      </c>
      <c r="AH1308">
        <f t="shared" si="238"/>
        <v>6.7774501378429922E-5</v>
      </c>
    </row>
    <row r="1309" spans="13:34" x14ac:dyDescent="0.45">
      <c r="M1309">
        <f t="shared" si="232"/>
        <v>1297</v>
      </c>
      <c r="N1309" s="2">
        <f t="shared" si="229"/>
        <v>1.0916340339900141</v>
      </c>
      <c r="O1309" s="3">
        <f t="shared" si="233"/>
        <v>1.331907042016818</v>
      </c>
      <c r="P1309" s="7">
        <f t="shared" si="234"/>
        <v>0.81960226919216939</v>
      </c>
      <c r="Q1309" s="5">
        <f t="shared" si="235"/>
        <v>4.0078068566253011E-4</v>
      </c>
      <c r="AD1309">
        <f t="shared" si="236"/>
        <v>1297</v>
      </c>
      <c r="AE1309" s="2">
        <f t="shared" si="230"/>
        <v>1.0916340339900141</v>
      </c>
      <c r="AF1309" s="3">
        <f t="shared" si="237"/>
        <v>1.331907042016818</v>
      </c>
      <c r="AG1309" s="7">
        <f t="shared" si="231"/>
        <v>0.81960226919216939</v>
      </c>
      <c r="AH1309">
        <f t="shared" si="238"/>
        <v>6.7779086545869053E-5</v>
      </c>
    </row>
    <row r="1310" spans="13:34" x14ac:dyDescent="0.45">
      <c r="M1310">
        <f t="shared" si="232"/>
        <v>1298</v>
      </c>
      <c r="N1310" s="2">
        <f t="shared" si="229"/>
        <v>1.0917078866149144</v>
      </c>
      <c r="O1310" s="3">
        <f t="shared" si="233"/>
        <v>1.3322014000982945</v>
      </c>
      <c r="P1310" s="7">
        <f t="shared" si="234"/>
        <v>0.81947660956846646</v>
      </c>
      <c r="Q1310" s="5">
        <f t="shared" si="235"/>
        <v>4.008077997911885E-4</v>
      </c>
      <c r="AD1310">
        <f t="shared" si="236"/>
        <v>1298</v>
      </c>
      <c r="AE1310" s="2">
        <f t="shared" si="230"/>
        <v>1.0917078866149144</v>
      </c>
      <c r="AF1310" s="3">
        <f t="shared" si="237"/>
        <v>1.3322014000982945</v>
      </c>
      <c r="AG1310" s="7">
        <f t="shared" si="231"/>
        <v>0.81947660956846646</v>
      </c>
      <c r="AH1310">
        <f t="shared" si="238"/>
        <v>6.7783672023509809E-5</v>
      </c>
    </row>
    <row r="1311" spans="13:34" x14ac:dyDescent="0.45">
      <c r="M1311">
        <f t="shared" si="232"/>
        <v>1299</v>
      </c>
      <c r="N1311" s="2">
        <f t="shared" si="229"/>
        <v>1.0917817442361875</v>
      </c>
      <c r="O1311" s="3">
        <f t="shared" si="233"/>
        <v>1.3324958232343709</v>
      </c>
      <c r="P1311" s="7">
        <f t="shared" si="234"/>
        <v>0.819350969210622</v>
      </c>
      <c r="Q1311" s="5">
        <f t="shared" si="235"/>
        <v>4.0083491575420687E-4</v>
      </c>
      <c r="AD1311">
        <f t="shared" si="236"/>
        <v>1299</v>
      </c>
      <c r="AE1311" s="2">
        <f t="shared" si="230"/>
        <v>1.0917817442361875</v>
      </c>
      <c r="AF1311" s="3">
        <f t="shared" si="237"/>
        <v>1.3324958232343709</v>
      </c>
      <c r="AG1311" s="7">
        <f t="shared" si="231"/>
        <v>0.819350969210622</v>
      </c>
      <c r="AH1311">
        <f t="shared" si="238"/>
        <v>6.7788257811373211E-5</v>
      </c>
    </row>
    <row r="1312" spans="13:34" x14ac:dyDescent="0.45">
      <c r="M1312">
        <f t="shared" si="232"/>
        <v>1300</v>
      </c>
      <c r="N1312" s="2">
        <f t="shared" si="229"/>
        <v>1.0918556068541705</v>
      </c>
      <c r="O1312" s="3">
        <f t="shared" si="233"/>
        <v>1.3327903114394251</v>
      </c>
      <c r="P1312" s="7">
        <f t="shared" si="234"/>
        <v>0.81922534811568148</v>
      </c>
      <c r="Q1312" s="5">
        <f t="shared" si="235"/>
        <v>4.0086203355170887E-4</v>
      </c>
      <c r="AD1312">
        <f t="shared" si="236"/>
        <v>1300</v>
      </c>
      <c r="AE1312" s="2">
        <f t="shared" si="230"/>
        <v>1.0918556068541705</v>
      </c>
      <c r="AF1312" s="3">
        <f t="shared" si="237"/>
        <v>1.3327903114394251</v>
      </c>
      <c r="AG1312" s="7">
        <f t="shared" si="231"/>
        <v>0.81922534811568148</v>
      </c>
      <c r="AH1312">
        <f t="shared" si="238"/>
        <v>6.779284390948017E-5</v>
      </c>
    </row>
    <row r="1313" spans="13:34" x14ac:dyDescent="0.45">
      <c r="M1313">
        <f t="shared" si="232"/>
        <v>1301</v>
      </c>
      <c r="N1313" s="2">
        <f t="shared" si="229"/>
        <v>1.0919294744692021</v>
      </c>
      <c r="O1313" s="3">
        <f t="shared" si="233"/>
        <v>1.333084864727837</v>
      </c>
      <c r="P1313" s="7">
        <f t="shared" si="234"/>
        <v>0.81909974628069215</v>
      </c>
      <c r="Q1313" s="5">
        <f t="shared" si="235"/>
        <v>4.008891531838189E-4</v>
      </c>
      <c r="AD1313">
        <f t="shared" si="236"/>
        <v>1301</v>
      </c>
      <c r="AE1313" s="2">
        <f t="shared" si="230"/>
        <v>1.0919294744692021</v>
      </c>
      <c r="AF1313" s="3">
        <f t="shared" si="237"/>
        <v>1.333084864727837</v>
      </c>
      <c r="AG1313" s="7">
        <f t="shared" si="231"/>
        <v>0.81909974628069215</v>
      </c>
      <c r="AH1313">
        <f t="shared" si="238"/>
        <v>6.779743031785172E-5</v>
      </c>
    </row>
    <row r="1314" spans="13:34" x14ac:dyDescent="0.45">
      <c r="M1314">
        <f t="shared" si="232"/>
        <v>1302</v>
      </c>
      <c r="N1314" s="2">
        <f t="shared" si="229"/>
        <v>1.0920033470816202</v>
      </c>
      <c r="O1314" s="3">
        <f t="shared" si="233"/>
        <v>1.3333794831139911</v>
      </c>
      <c r="P1314" s="7">
        <f t="shared" si="234"/>
        <v>0.81897416370270071</v>
      </c>
      <c r="Q1314" s="5">
        <f t="shared" si="235"/>
        <v>4.0091627465066107E-4</v>
      </c>
      <c r="AD1314">
        <f t="shared" si="236"/>
        <v>1302</v>
      </c>
      <c r="AE1314" s="2">
        <f t="shared" si="230"/>
        <v>1.0920033470816202</v>
      </c>
      <c r="AF1314" s="3">
        <f t="shared" si="237"/>
        <v>1.3333794831139911</v>
      </c>
      <c r="AG1314" s="7">
        <f t="shared" si="231"/>
        <v>0.81897416370270071</v>
      </c>
      <c r="AH1314">
        <f t="shared" si="238"/>
        <v>6.7802017036508854E-5</v>
      </c>
    </row>
    <row r="1315" spans="13:34" x14ac:dyDescent="0.45">
      <c r="M1315">
        <f t="shared" si="232"/>
        <v>1303</v>
      </c>
      <c r="N1315" s="2">
        <f t="shared" si="229"/>
        <v>1.0920772246917634</v>
      </c>
      <c r="O1315" s="3">
        <f t="shared" si="233"/>
        <v>1.3336741666122742</v>
      </c>
      <c r="P1315" s="7">
        <f t="shared" si="234"/>
        <v>0.81884860037875506</v>
      </c>
      <c r="Q1315" s="5">
        <f t="shared" si="235"/>
        <v>4.0094339795235961E-4</v>
      </c>
      <c r="AD1315">
        <f t="shared" si="236"/>
        <v>1303</v>
      </c>
      <c r="AE1315" s="2">
        <f t="shared" si="230"/>
        <v>1.0920772246917634</v>
      </c>
      <c r="AF1315" s="3">
        <f t="shared" si="237"/>
        <v>1.3336741666122742</v>
      </c>
      <c r="AG1315" s="7">
        <f t="shared" si="231"/>
        <v>0.81884860037875506</v>
      </c>
      <c r="AH1315">
        <f t="shared" si="238"/>
        <v>6.7806604065472577E-5</v>
      </c>
    </row>
    <row r="1316" spans="13:34" x14ac:dyDescent="0.45">
      <c r="M1316">
        <f t="shared" si="232"/>
        <v>1304</v>
      </c>
      <c r="N1316" s="2">
        <f t="shared" si="229"/>
        <v>1.0921511072999688</v>
      </c>
      <c r="O1316" s="3">
        <f t="shared" si="233"/>
        <v>1.3339689152370759</v>
      </c>
      <c r="P1316" s="7">
        <f t="shared" si="234"/>
        <v>0.81872305630590292</v>
      </c>
      <c r="Q1316" s="5">
        <f t="shared" si="235"/>
        <v>4.0097052308903829E-4</v>
      </c>
      <c r="AD1316">
        <f t="shared" si="236"/>
        <v>1304</v>
      </c>
      <c r="AE1316" s="2">
        <f t="shared" si="230"/>
        <v>1.0921511072999688</v>
      </c>
      <c r="AF1316" s="3">
        <f t="shared" si="237"/>
        <v>1.3339689152370759</v>
      </c>
      <c r="AG1316" s="7">
        <f t="shared" si="231"/>
        <v>0.81872305630590292</v>
      </c>
      <c r="AH1316">
        <f t="shared" si="238"/>
        <v>6.7811191404763829E-5</v>
      </c>
    </row>
    <row r="1317" spans="13:34" x14ac:dyDescent="0.45">
      <c r="M1317">
        <f t="shared" si="232"/>
        <v>1305</v>
      </c>
      <c r="N1317" s="2">
        <f t="shared" si="229"/>
        <v>1.0922249949065754</v>
      </c>
      <c r="O1317" s="3">
        <f t="shared" si="233"/>
        <v>1.3342637290027901</v>
      </c>
      <c r="P1317" s="7">
        <f t="shared" si="234"/>
        <v>0.81859753148119296</v>
      </c>
      <c r="Q1317" s="5">
        <f t="shared" si="235"/>
        <v>4.0099765006082163E-4</v>
      </c>
      <c r="AD1317">
        <f t="shared" si="236"/>
        <v>1305</v>
      </c>
      <c r="AE1317" s="2">
        <f t="shared" si="230"/>
        <v>1.0922249949065754</v>
      </c>
      <c r="AF1317" s="3">
        <f t="shared" si="237"/>
        <v>1.3342637290027901</v>
      </c>
      <c r="AG1317" s="7">
        <f t="shared" si="231"/>
        <v>0.81859753148119296</v>
      </c>
      <c r="AH1317">
        <f t="shared" si="238"/>
        <v>6.7815779054403657E-5</v>
      </c>
    </row>
    <row r="1318" spans="13:34" x14ac:dyDescent="0.45">
      <c r="M1318">
        <f t="shared" si="232"/>
        <v>1306</v>
      </c>
      <c r="N1318" s="2">
        <f t="shared" si="229"/>
        <v>1.0922988875119211</v>
      </c>
      <c r="O1318" s="3">
        <f t="shared" si="233"/>
        <v>1.334558607923813</v>
      </c>
      <c r="P1318" s="7">
        <f t="shared" si="234"/>
        <v>0.81847202590167401</v>
      </c>
      <c r="Q1318" s="5">
        <f t="shared" si="235"/>
        <v>4.0102477886783361E-4</v>
      </c>
      <c r="AD1318">
        <f t="shared" si="236"/>
        <v>1306</v>
      </c>
      <c r="AE1318" s="2">
        <f t="shared" si="230"/>
        <v>1.0922988875119211</v>
      </c>
      <c r="AF1318" s="3">
        <f t="shared" si="237"/>
        <v>1.334558607923813</v>
      </c>
      <c r="AG1318" s="7">
        <f t="shared" si="231"/>
        <v>0.81847202590167401</v>
      </c>
      <c r="AH1318">
        <f t="shared" si="238"/>
        <v>6.7820367014413026E-5</v>
      </c>
    </row>
    <row r="1319" spans="13:34" x14ac:dyDescent="0.45">
      <c r="M1319">
        <f t="shared" si="232"/>
        <v>1307</v>
      </c>
      <c r="N1319" s="2">
        <f t="shared" si="229"/>
        <v>1.0923727851163441</v>
      </c>
      <c r="O1319" s="3">
        <f t="shared" si="233"/>
        <v>1.3348535520145444</v>
      </c>
      <c r="P1319" s="7">
        <f t="shared" si="234"/>
        <v>0.8183465395643954</v>
      </c>
      <c r="Q1319" s="5">
        <f t="shared" si="235"/>
        <v>4.0105190951019842E-4</v>
      </c>
      <c r="AD1319">
        <f t="shared" si="236"/>
        <v>1307</v>
      </c>
      <c r="AE1319" s="2">
        <f t="shared" si="230"/>
        <v>1.0923727851163441</v>
      </c>
      <c r="AF1319" s="3">
        <f t="shared" si="237"/>
        <v>1.3348535520145444</v>
      </c>
      <c r="AG1319" s="7">
        <f t="shared" si="231"/>
        <v>0.8183465395643954</v>
      </c>
      <c r="AH1319">
        <f t="shared" si="238"/>
        <v>6.7824955284812971E-5</v>
      </c>
    </row>
    <row r="1320" spans="13:34" x14ac:dyDescent="0.45">
      <c r="M1320">
        <f t="shared" si="232"/>
        <v>1308</v>
      </c>
      <c r="N1320" s="2">
        <f t="shared" si="229"/>
        <v>1.0924466877201826</v>
      </c>
      <c r="O1320" s="3">
        <f t="shared" si="233"/>
        <v>1.3351485612893863</v>
      </c>
      <c r="P1320" s="7">
        <f t="shared" si="234"/>
        <v>0.81822107246640741</v>
      </c>
      <c r="Q1320" s="5">
        <f t="shared" si="235"/>
        <v>4.0107904198804031E-4</v>
      </c>
      <c r="AD1320">
        <f t="shared" si="236"/>
        <v>1308</v>
      </c>
      <c r="AE1320" s="2">
        <f t="shared" si="230"/>
        <v>1.0924466877201826</v>
      </c>
      <c r="AF1320" s="3">
        <f t="shared" si="237"/>
        <v>1.3351485612893863</v>
      </c>
      <c r="AG1320" s="7">
        <f t="shared" si="231"/>
        <v>0.81822107246640741</v>
      </c>
      <c r="AH1320">
        <f t="shared" si="238"/>
        <v>6.7829543865624456E-5</v>
      </c>
    </row>
    <row r="1321" spans="13:34" x14ac:dyDescent="0.45">
      <c r="M1321">
        <f t="shared" si="232"/>
        <v>1309</v>
      </c>
      <c r="N1321" s="2">
        <f t="shared" si="229"/>
        <v>1.0925205953237747</v>
      </c>
      <c r="O1321" s="3">
        <f t="shared" si="233"/>
        <v>1.3354436357627462</v>
      </c>
      <c r="P1321" s="7">
        <f t="shared" si="234"/>
        <v>0.81809562460475937</v>
      </c>
      <c r="Q1321" s="5">
        <f t="shared" si="235"/>
        <v>4.0110617630148326E-4</v>
      </c>
      <c r="AD1321">
        <f t="shared" si="236"/>
        <v>1309</v>
      </c>
      <c r="AE1321" s="2">
        <f t="shared" si="230"/>
        <v>1.0925205953237747</v>
      </c>
      <c r="AF1321" s="3">
        <f t="shared" si="237"/>
        <v>1.3354436357627462</v>
      </c>
      <c r="AG1321" s="7">
        <f t="shared" si="231"/>
        <v>0.81809562460475937</v>
      </c>
      <c r="AH1321">
        <f t="shared" si="238"/>
        <v>6.7834132756868488E-5</v>
      </c>
    </row>
    <row r="1322" spans="13:34" x14ac:dyDescent="0.45">
      <c r="M1322">
        <f t="shared" si="232"/>
        <v>1310</v>
      </c>
      <c r="N1322" s="2">
        <f t="shared" si="229"/>
        <v>1.0925945079274586</v>
      </c>
      <c r="O1322" s="3">
        <f t="shared" si="233"/>
        <v>1.3357387754490322</v>
      </c>
      <c r="P1322" s="7">
        <f t="shared" si="234"/>
        <v>0.81797019597650267</v>
      </c>
      <c r="Q1322" s="5">
        <f t="shared" si="235"/>
        <v>4.0113331245065158E-4</v>
      </c>
      <c r="AD1322">
        <f t="shared" si="236"/>
        <v>1310</v>
      </c>
      <c r="AE1322" s="2">
        <f t="shared" si="230"/>
        <v>1.0925945079274586</v>
      </c>
      <c r="AF1322" s="3">
        <f t="shared" si="237"/>
        <v>1.3357387754490322</v>
      </c>
      <c r="AG1322" s="7">
        <f t="shared" si="231"/>
        <v>0.81797019597650267</v>
      </c>
      <c r="AH1322">
        <f t="shared" si="238"/>
        <v>6.7838721958566074E-5</v>
      </c>
    </row>
    <row r="1323" spans="13:34" x14ac:dyDescent="0.45">
      <c r="M1323">
        <f t="shared" si="232"/>
        <v>1311</v>
      </c>
      <c r="N1323" s="2">
        <f t="shared" si="229"/>
        <v>1.0926684255315728</v>
      </c>
      <c r="O1323" s="3">
        <f t="shared" si="233"/>
        <v>1.3360339803626566</v>
      </c>
      <c r="P1323" s="7">
        <f t="shared" si="234"/>
        <v>0.81784478657868864</v>
      </c>
      <c r="Q1323" s="5">
        <f t="shared" si="235"/>
        <v>4.0116045043566946E-4</v>
      </c>
      <c r="AD1323">
        <f t="shared" si="236"/>
        <v>1311</v>
      </c>
      <c r="AE1323" s="2">
        <f t="shared" si="230"/>
        <v>1.0926684255315728</v>
      </c>
      <c r="AF1323" s="3">
        <f t="shared" si="237"/>
        <v>1.3360339803626566</v>
      </c>
      <c r="AG1323" s="7">
        <f t="shared" si="231"/>
        <v>0.81784478657868864</v>
      </c>
      <c r="AH1323">
        <f t="shared" si="238"/>
        <v>6.7843311470738206E-5</v>
      </c>
    </row>
    <row r="1324" spans="13:34" x14ac:dyDescent="0.45">
      <c r="M1324">
        <f t="shared" si="232"/>
        <v>1312</v>
      </c>
      <c r="N1324" s="2">
        <f t="shared" si="229"/>
        <v>1.0927423481364555</v>
      </c>
      <c r="O1324" s="3">
        <f t="shared" si="233"/>
        <v>1.3363292505180353</v>
      </c>
      <c r="P1324" s="7">
        <f t="shared" si="234"/>
        <v>0.81771939640836866</v>
      </c>
      <c r="Q1324" s="5">
        <f t="shared" si="235"/>
        <v>4.011875902566611E-4</v>
      </c>
      <c r="AD1324">
        <f t="shared" si="236"/>
        <v>1312</v>
      </c>
      <c r="AE1324" s="2">
        <f t="shared" si="230"/>
        <v>1.0927423481364555</v>
      </c>
      <c r="AF1324" s="3">
        <f t="shared" si="237"/>
        <v>1.3363292505180353</v>
      </c>
      <c r="AG1324" s="7">
        <f t="shared" si="231"/>
        <v>0.81771939640836866</v>
      </c>
      <c r="AH1324">
        <f t="shared" si="238"/>
        <v>6.7847901293405919E-5</v>
      </c>
    </row>
    <row r="1325" spans="13:34" x14ac:dyDescent="0.45">
      <c r="M1325">
        <f t="shared" si="232"/>
        <v>1313</v>
      </c>
      <c r="N1325" s="2">
        <f t="shared" si="229"/>
        <v>1.0928162757424451</v>
      </c>
      <c r="O1325" s="3">
        <f t="shared" si="233"/>
        <v>1.3366245859295875</v>
      </c>
      <c r="P1325" s="7">
        <f t="shared" si="234"/>
        <v>0.81759402546259452</v>
      </c>
      <c r="Q1325" s="5">
        <f t="shared" si="235"/>
        <v>4.0121473191375069E-4</v>
      </c>
      <c r="AD1325">
        <f t="shared" si="236"/>
        <v>1313</v>
      </c>
      <c r="AE1325" s="2">
        <f t="shared" si="230"/>
        <v>1.0928162757424451</v>
      </c>
      <c r="AF1325" s="3">
        <f t="shared" si="237"/>
        <v>1.3366245859295875</v>
      </c>
      <c r="AG1325" s="7">
        <f t="shared" si="231"/>
        <v>0.81759402546259452</v>
      </c>
      <c r="AH1325">
        <f t="shared" si="238"/>
        <v>6.7852491426590177E-5</v>
      </c>
    </row>
    <row r="1326" spans="13:34" x14ac:dyDescent="0.45">
      <c r="M1326">
        <f t="shared" si="232"/>
        <v>1314</v>
      </c>
      <c r="N1326" s="2">
        <f t="shared" si="229"/>
        <v>1.0928902083498799</v>
      </c>
      <c r="O1326" s="3">
        <f t="shared" si="233"/>
        <v>1.3369199866117347</v>
      </c>
      <c r="P1326" s="7">
        <f t="shared" si="234"/>
        <v>0.81746867373841925</v>
      </c>
      <c r="Q1326" s="5">
        <f t="shared" si="235"/>
        <v>4.0124187540706248E-4</v>
      </c>
      <c r="AD1326">
        <f t="shared" si="236"/>
        <v>1314</v>
      </c>
      <c r="AE1326" s="2">
        <f t="shared" si="230"/>
        <v>1.0928902083498799</v>
      </c>
      <c r="AF1326" s="3">
        <f t="shared" si="237"/>
        <v>1.3369199866117347</v>
      </c>
      <c r="AG1326" s="7">
        <f t="shared" si="231"/>
        <v>0.81746867373841925</v>
      </c>
      <c r="AH1326">
        <f t="shared" si="238"/>
        <v>6.7857081870312027E-5</v>
      </c>
    </row>
    <row r="1327" spans="13:34" x14ac:dyDescent="0.45">
      <c r="M1327">
        <f t="shared" si="232"/>
        <v>1315</v>
      </c>
      <c r="N1327" s="2">
        <f t="shared" si="229"/>
        <v>1.0929641459590982</v>
      </c>
      <c r="O1327" s="3">
        <f t="shared" si="233"/>
        <v>1.3372154525789017</v>
      </c>
      <c r="P1327" s="7">
        <f t="shared" si="234"/>
        <v>0.81734334123289554</v>
      </c>
      <c r="Q1327" s="5">
        <f t="shared" si="235"/>
        <v>4.0126902073672066E-4</v>
      </c>
      <c r="AD1327">
        <f t="shared" si="236"/>
        <v>1315</v>
      </c>
      <c r="AE1327" s="2">
        <f t="shared" si="230"/>
        <v>1.0929641459590982</v>
      </c>
      <c r="AF1327" s="3">
        <f t="shared" si="237"/>
        <v>1.3372154525789017</v>
      </c>
      <c r="AG1327" s="7">
        <f t="shared" si="231"/>
        <v>0.81734334123289554</v>
      </c>
      <c r="AH1327">
        <f t="shared" si="238"/>
        <v>6.7861672624592464E-5</v>
      </c>
    </row>
    <row r="1328" spans="13:34" x14ac:dyDescent="0.45">
      <c r="M1328">
        <f t="shared" si="232"/>
        <v>1316</v>
      </c>
      <c r="N1328" s="2">
        <f t="shared" si="229"/>
        <v>1.093038088570438</v>
      </c>
      <c r="O1328" s="3">
        <f t="shared" si="233"/>
        <v>1.3375109838455173</v>
      </c>
      <c r="P1328" s="7">
        <f t="shared" si="234"/>
        <v>0.81721802794307674</v>
      </c>
      <c r="Q1328" s="5">
        <f t="shared" si="235"/>
        <v>4.0129616790284938E-4</v>
      </c>
      <c r="AD1328">
        <f t="shared" si="236"/>
        <v>1316</v>
      </c>
      <c r="AE1328" s="2">
        <f t="shared" si="230"/>
        <v>1.093038088570438</v>
      </c>
      <c r="AF1328" s="3">
        <f t="shared" si="237"/>
        <v>1.3375109838455173</v>
      </c>
      <c r="AG1328" s="7">
        <f t="shared" si="231"/>
        <v>0.81721802794307674</v>
      </c>
      <c r="AH1328">
        <f t="shared" si="238"/>
        <v>6.7866263689452466E-5</v>
      </c>
    </row>
    <row r="1329" spans="13:34" x14ac:dyDescent="0.45">
      <c r="M1329">
        <f t="shared" si="232"/>
        <v>1317</v>
      </c>
      <c r="N1329" s="2">
        <f t="shared" si="229"/>
        <v>1.0931120361842386</v>
      </c>
      <c r="O1329" s="3">
        <f t="shared" si="233"/>
        <v>1.3378065804260133</v>
      </c>
      <c r="P1329" s="7">
        <f t="shared" si="234"/>
        <v>0.81709273386601688</v>
      </c>
      <c r="Q1329" s="5">
        <f t="shared" si="235"/>
        <v>4.0132331690557305E-4</v>
      </c>
      <c r="AD1329">
        <f t="shared" si="236"/>
        <v>1317</v>
      </c>
      <c r="AE1329" s="2">
        <f t="shared" si="230"/>
        <v>1.0931120361842386</v>
      </c>
      <c r="AF1329" s="3">
        <f t="shared" si="237"/>
        <v>1.3378065804260133</v>
      </c>
      <c r="AG1329" s="7">
        <f t="shared" si="231"/>
        <v>0.81709273386601688</v>
      </c>
      <c r="AH1329">
        <f t="shared" si="238"/>
        <v>6.7870855064913079E-5</v>
      </c>
    </row>
    <row r="1330" spans="13:34" x14ac:dyDescent="0.45">
      <c r="M1330">
        <f t="shared" si="232"/>
        <v>1318</v>
      </c>
      <c r="N1330" s="2">
        <f t="shared" si="229"/>
        <v>1.0931859888008377</v>
      </c>
      <c r="O1330" s="3">
        <f t="shared" si="233"/>
        <v>1.3381022423348232</v>
      </c>
      <c r="P1330" s="7">
        <f t="shared" si="234"/>
        <v>0.81696745899877066</v>
      </c>
      <c r="Q1330" s="5">
        <f t="shared" si="235"/>
        <v>4.0135046774501587E-4</v>
      </c>
      <c r="AD1330">
        <f t="shared" si="236"/>
        <v>1318</v>
      </c>
      <c r="AE1330" s="2">
        <f t="shared" si="230"/>
        <v>1.0931859888008377</v>
      </c>
      <c r="AF1330" s="3">
        <f t="shared" si="237"/>
        <v>1.3381022423348232</v>
      </c>
      <c r="AG1330" s="7">
        <f t="shared" si="231"/>
        <v>0.81696745899877066</v>
      </c>
      <c r="AH1330">
        <f t="shared" si="238"/>
        <v>6.7875446750995325E-5</v>
      </c>
    </row>
    <row r="1331" spans="13:34" x14ac:dyDescent="0.45">
      <c r="M1331">
        <f t="shared" si="232"/>
        <v>1319</v>
      </c>
      <c r="N1331" s="2">
        <f t="shared" si="229"/>
        <v>1.0932599464205743</v>
      </c>
      <c r="O1331" s="3">
        <f t="shared" si="233"/>
        <v>1.3383979695863861</v>
      </c>
      <c r="P1331" s="7">
        <f t="shared" si="234"/>
        <v>0.81684220333839241</v>
      </c>
      <c r="Q1331" s="5">
        <f t="shared" si="235"/>
        <v>4.0137762042130213E-4</v>
      </c>
      <c r="AD1331">
        <f t="shared" si="236"/>
        <v>1319</v>
      </c>
      <c r="AE1331" s="2">
        <f t="shared" si="230"/>
        <v>1.0932599464205743</v>
      </c>
      <c r="AF1331" s="3">
        <f t="shared" si="237"/>
        <v>1.3383979695863861</v>
      </c>
      <c r="AG1331" s="7">
        <f t="shared" si="231"/>
        <v>0.81684220333839241</v>
      </c>
      <c r="AH1331">
        <f t="shared" si="238"/>
        <v>6.7880038747720209E-5</v>
      </c>
    </row>
    <row r="1332" spans="13:34" x14ac:dyDescent="0.45">
      <c r="M1332">
        <f t="shared" si="232"/>
        <v>1320</v>
      </c>
      <c r="N1332" s="2">
        <f t="shared" si="229"/>
        <v>1.0933339090437861</v>
      </c>
      <c r="O1332" s="3">
        <f t="shared" si="233"/>
        <v>1.3386937621951422</v>
      </c>
      <c r="P1332" s="7">
        <f t="shared" si="234"/>
        <v>0.8167169668819374</v>
      </c>
      <c r="Q1332" s="5">
        <f t="shared" si="235"/>
        <v>4.0140477493455588E-4</v>
      </c>
      <c r="AD1332">
        <f t="shared" si="236"/>
        <v>1320</v>
      </c>
      <c r="AE1332" s="2">
        <f t="shared" si="230"/>
        <v>1.0933339090437861</v>
      </c>
      <c r="AF1332" s="3">
        <f t="shared" si="237"/>
        <v>1.3386937621951422</v>
      </c>
      <c r="AG1332" s="7">
        <f t="shared" si="231"/>
        <v>0.8167169668819374</v>
      </c>
      <c r="AH1332">
        <f t="shared" si="238"/>
        <v>6.7884631055108711E-5</v>
      </c>
    </row>
    <row r="1333" spans="13:34" x14ac:dyDescent="0.45">
      <c r="M1333">
        <f t="shared" si="232"/>
        <v>1321</v>
      </c>
      <c r="N1333" s="2">
        <f t="shared" si="229"/>
        <v>1.0934078766708124</v>
      </c>
      <c r="O1333" s="3">
        <f t="shared" si="233"/>
        <v>1.3389896201755365</v>
      </c>
      <c r="P1333" s="7">
        <f t="shared" si="234"/>
        <v>0.81659174962646142</v>
      </c>
      <c r="Q1333" s="5">
        <f t="shared" si="235"/>
        <v>4.0143193128490168E-4</v>
      </c>
      <c r="AD1333">
        <f t="shared" si="236"/>
        <v>1321</v>
      </c>
      <c r="AE1333" s="2">
        <f t="shared" si="230"/>
        <v>1.0934078766708124</v>
      </c>
      <c r="AF1333" s="3">
        <f t="shared" si="237"/>
        <v>1.3389896201755365</v>
      </c>
      <c r="AG1333" s="7">
        <f t="shared" si="231"/>
        <v>0.81659174962646142</v>
      </c>
      <c r="AH1333">
        <f t="shared" si="238"/>
        <v>6.7889223673181891E-5</v>
      </c>
    </row>
    <row r="1334" spans="13:34" x14ac:dyDescent="0.45">
      <c r="M1334">
        <f t="shared" si="232"/>
        <v>1322</v>
      </c>
      <c r="N1334" s="2">
        <f t="shared" si="229"/>
        <v>1.0934818493019915</v>
      </c>
      <c r="O1334" s="3">
        <f t="shared" si="233"/>
        <v>1.3392855435420163</v>
      </c>
      <c r="P1334" s="7">
        <f t="shared" si="234"/>
        <v>0.8164665515690207</v>
      </c>
      <c r="Q1334" s="5">
        <f t="shared" si="235"/>
        <v>4.0145908947246373E-4</v>
      </c>
      <c r="AD1334">
        <f t="shared" si="236"/>
        <v>1322</v>
      </c>
      <c r="AE1334" s="2">
        <f t="shared" si="230"/>
        <v>1.0934818493019915</v>
      </c>
      <c r="AF1334" s="3">
        <f t="shared" si="237"/>
        <v>1.3392855435420163</v>
      </c>
      <c r="AG1334" s="7">
        <f t="shared" si="231"/>
        <v>0.8164665515690207</v>
      </c>
      <c r="AH1334">
        <f t="shared" si="238"/>
        <v>6.789381660196077E-5</v>
      </c>
    </row>
    <row r="1335" spans="13:34" x14ac:dyDescent="0.45">
      <c r="M1335">
        <f t="shared" si="232"/>
        <v>1323</v>
      </c>
      <c r="N1335" s="2">
        <f t="shared" si="229"/>
        <v>1.0935558269376617</v>
      </c>
      <c r="O1335" s="3">
        <f t="shared" si="233"/>
        <v>1.3395815323090319</v>
      </c>
      <c r="P1335" s="7">
        <f t="shared" si="234"/>
        <v>0.81634137270667173</v>
      </c>
      <c r="Q1335" s="5">
        <f t="shared" si="235"/>
        <v>4.0148624949736623E-4</v>
      </c>
      <c r="AD1335">
        <f t="shared" si="236"/>
        <v>1323</v>
      </c>
      <c r="AE1335" s="2">
        <f t="shared" si="230"/>
        <v>1.0935558269376617</v>
      </c>
      <c r="AF1335" s="3">
        <f t="shared" si="237"/>
        <v>1.3395815323090319</v>
      </c>
      <c r="AG1335" s="7">
        <f t="shared" si="231"/>
        <v>0.81634137270667173</v>
      </c>
      <c r="AH1335">
        <f t="shared" si="238"/>
        <v>6.789840984146634E-5</v>
      </c>
    </row>
    <row r="1336" spans="13:34" x14ac:dyDescent="0.45">
      <c r="M1336">
        <f t="shared" si="232"/>
        <v>1324</v>
      </c>
      <c r="N1336" s="2">
        <f t="shared" si="229"/>
        <v>1.0936298095781618</v>
      </c>
      <c r="O1336" s="3">
        <f t="shared" si="233"/>
        <v>1.3398775864910371</v>
      </c>
      <c r="P1336" s="7">
        <f t="shared" si="234"/>
        <v>0.81621621303647163</v>
      </c>
      <c r="Q1336" s="5">
        <f t="shared" si="235"/>
        <v>4.0151341135973359E-4</v>
      </c>
      <c r="AD1336">
        <f t="shared" si="236"/>
        <v>1324</v>
      </c>
      <c r="AE1336" s="2">
        <f t="shared" si="230"/>
        <v>1.0936298095781618</v>
      </c>
      <c r="AF1336" s="3">
        <f t="shared" si="237"/>
        <v>1.3398775864910371</v>
      </c>
      <c r="AG1336" s="7">
        <f t="shared" si="231"/>
        <v>0.81621621303647163</v>
      </c>
      <c r="AH1336">
        <f t="shared" si="238"/>
        <v>6.7903003391719648E-5</v>
      </c>
    </row>
    <row r="1337" spans="13:34" x14ac:dyDescent="0.45">
      <c r="M1337">
        <f t="shared" si="232"/>
        <v>1325</v>
      </c>
      <c r="N1337" s="2">
        <f t="shared" si="229"/>
        <v>1.0937037972238304</v>
      </c>
      <c r="O1337" s="3">
        <f t="shared" si="233"/>
        <v>1.3401737061024896</v>
      </c>
      <c r="P1337" s="7">
        <f t="shared" si="234"/>
        <v>0.81609107255547775</v>
      </c>
      <c r="Q1337" s="5">
        <f t="shared" si="235"/>
        <v>4.0154057505969006E-4</v>
      </c>
      <c r="AD1337">
        <f t="shared" si="236"/>
        <v>1325</v>
      </c>
      <c r="AE1337" s="2">
        <f t="shared" si="230"/>
        <v>1.0937037972238304</v>
      </c>
      <c r="AF1337" s="3">
        <f t="shared" si="237"/>
        <v>1.3401737061024896</v>
      </c>
      <c r="AG1337" s="7">
        <f t="shared" si="231"/>
        <v>0.81609107255547775</v>
      </c>
      <c r="AH1337">
        <f t="shared" si="238"/>
        <v>6.7907597252741701E-5</v>
      </c>
    </row>
    <row r="1338" spans="13:34" x14ac:dyDescent="0.45">
      <c r="M1338">
        <f t="shared" si="232"/>
        <v>1326</v>
      </c>
      <c r="N1338" s="2">
        <f t="shared" si="229"/>
        <v>1.0937777898750061</v>
      </c>
      <c r="O1338" s="3">
        <f t="shared" si="233"/>
        <v>1.340469891157849</v>
      </c>
      <c r="P1338" s="7">
        <f t="shared" si="234"/>
        <v>0.81596595126074833</v>
      </c>
      <c r="Q1338" s="5">
        <f t="shared" si="235"/>
        <v>4.0156774059736005E-4</v>
      </c>
      <c r="AD1338">
        <f t="shared" si="236"/>
        <v>1326</v>
      </c>
      <c r="AE1338" s="2">
        <f t="shared" si="230"/>
        <v>1.0937777898750061</v>
      </c>
      <c r="AF1338" s="3">
        <f t="shared" si="237"/>
        <v>1.340469891157849</v>
      </c>
      <c r="AG1338" s="7">
        <f t="shared" si="231"/>
        <v>0.81596595126074833</v>
      </c>
      <c r="AH1338">
        <f t="shared" si="238"/>
        <v>6.7912191424553532E-5</v>
      </c>
    </row>
    <row r="1339" spans="13:34" x14ac:dyDescent="0.45">
      <c r="M1339">
        <f t="shared" si="232"/>
        <v>1327</v>
      </c>
      <c r="N1339" s="2">
        <f t="shared" si="229"/>
        <v>1.0938517875320273</v>
      </c>
      <c r="O1339" s="3">
        <f t="shared" si="233"/>
        <v>1.3407661416715788</v>
      </c>
      <c r="P1339" s="7">
        <f t="shared" si="234"/>
        <v>0.81584084914934163</v>
      </c>
      <c r="Q1339" s="5">
        <f t="shared" si="235"/>
        <v>4.0159490797286775E-4</v>
      </c>
      <c r="AD1339">
        <f t="shared" si="236"/>
        <v>1327</v>
      </c>
      <c r="AE1339" s="2">
        <f t="shared" si="230"/>
        <v>1.0938517875320273</v>
      </c>
      <c r="AF1339" s="3">
        <f t="shared" si="237"/>
        <v>1.3407661416715788</v>
      </c>
      <c r="AG1339" s="7">
        <f t="shared" si="231"/>
        <v>0.81584084914934163</v>
      </c>
      <c r="AH1339">
        <f t="shared" si="238"/>
        <v>6.7916785907176161E-5</v>
      </c>
    </row>
    <row r="1340" spans="13:34" x14ac:dyDescent="0.45">
      <c r="M1340">
        <f t="shared" si="232"/>
        <v>1328</v>
      </c>
      <c r="N1340" s="2">
        <f t="shared" si="229"/>
        <v>1.0939257901952326</v>
      </c>
      <c r="O1340" s="3">
        <f t="shared" si="233"/>
        <v>1.3410624576581456</v>
      </c>
      <c r="P1340" s="7">
        <f t="shared" si="234"/>
        <v>0.81571576621831632</v>
      </c>
      <c r="Q1340" s="5">
        <f t="shared" si="235"/>
        <v>4.0162207718633748E-4</v>
      </c>
      <c r="AD1340">
        <f t="shared" si="236"/>
        <v>1328</v>
      </c>
      <c r="AE1340" s="2">
        <f t="shared" si="230"/>
        <v>1.0939257901952326</v>
      </c>
      <c r="AF1340" s="3">
        <f t="shared" si="237"/>
        <v>1.3410624576581456</v>
      </c>
      <c r="AG1340" s="7">
        <f t="shared" si="231"/>
        <v>0.81571576621831632</v>
      </c>
      <c r="AH1340">
        <f t="shared" si="238"/>
        <v>6.7921380700630595E-5</v>
      </c>
    </row>
    <row r="1341" spans="13:34" x14ac:dyDescent="0.45">
      <c r="M1341">
        <f t="shared" si="232"/>
        <v>1329</v>
      </c>
      <c r="N1341" s="2">
        <f t="shared" si="229"/>
        <v>1.0939997978649612</v>
      </c>
      <c r="O1341" s="3">
        <f t="shared" si="233"/>
        <v>1.3413588391320195</v>
      </c>
      <c r="P1341" s="7">
        <f t="shared" si="234"/>
        <v>0.81559070246473198</v>
      </c>
      <c r="Q1341" s="5">
        <f t="shared" si="235"/>
        <v>4.0164924823789369E-4</v>
      </c>
      <c r="AD1341">
        <f t="shared" si="236"/>
        <v>1329</v>
      </c>
      <c r="AE1341" s="2">
        <f t="shared" si="230"/>
        <v>1.0939997978649612</v>
      </c>
      <c r="AF1341" s="3">
        <f t="shared" si="237"/>
        <v>1.3413588391320195</v>
      </c>
      <c r="AG1341" s="7">
        <f t="shared" si="231"/>
        <v>0.81559070246473198</v>
      </c>
      <c r="AH1341">
        <f t="shared" si="238"/>
        <v>6.7925975804937895E-5</v>
      </c>
    </row>
    <row r="1342" spans="13:34" x14ac:dyDescent="0.45">
      <c r="M1342">
        <f t="shared" si="232"/>
        <v>1330</v>
      </c>
      <c r="N1342" s="2">
        <f t="shared" si="229"/>
        <v>1.0940738105415515</v>
      </c>
      <c r="O1342" s="3">
        <f t="shared" si="233"/>
        <v>1.3416552861076738</v>
      </c>
      <c r="P1342" s="7">
        <f t="shared" si="234"/>
        <v>0.81546565788564795</v>
      </c>
      <c r="Q1342" s="5">
        <f t="shared" si="235"/>
        <v>4.016764211276608E-4</v>
      </c>
      <c r="AD1342">
        <f t="shared" si="236"/>
        <v>1330</v>
      </c>
      <c r="AE1342" s="2">
        <f t="shared" si="230"/>
        <v>1.0940738105415515</v>
      </c>
      <c r="AF1342" s="3">
        <f t="shared" si="237"/>
        <v>1.3416552861076738</v>
      </c>
      <c r="AG1342" s="7">
        <f t="shared" si="231"/>
        <v>0.81546565788564795</v>
      </c>
      <c r="AH1342">
        <f t="shared" si="238"/>
        <v>6.7930571220119093E-5</v>
      </c>
    </row>
    <row r="1343" spans="13:34" x14ac:dyDescent="0.45">
      <c r="M1343">
        <f t="shared" si="232"/>
        <v>1331</v>
      </c>
      <c r="N1343" s="2">
        <f t="shared" si="229"/>
        <v>1.0941478282253425</v>
      </c>
      <c r="O1343" s="3">
        <f t="shared" si="233"/>
        <v>1.3419517985995839</v>
      </c>
      <c r="P1343" s="7">
        <f t="shared" si="234"/>
        <v>0.81534063247812527</v>
      </c>
      <c r="Q1343" s="5">
        <f t="shared" si="235"/>
        <v>4.0170359585576311E-4</v>
      </c>
      <c r="AD1343">
        <f t="shared" si="236"/>
        <v>1331</v>
      </c>
      <c r="AE1343" s="2">
        <f t="shared" si="230"/>
        <v>1.0941478282253425</v>
      </c>
      <c r="AF1343" s="3">
        <f t="shared" si="237"/>
        <v>1.3419517985995839</v>
      </c>
      <c r="AG1343" s="7">
        <f t="shared" si="231"/>
        <v>0.81534063247812527</v>
      </c>
      <c r="AH1343">
        <f t="shared" si="238"/>
        <v>6.7935166946195223E-5</v>
      </c>
    </row>
    <row r="1344" spans="13:34" x14ac:dyDescent="0.45">
      <c r="M1344">
        <f t="shared" si="232"/>
        <v>1332</v>
      </c>
      <c r="N1344" s="2">
        <f t="shared" si="229"/>
        <v>1.0942218509166723</v>
      </c>
      <c r="O1344" s="3">
        <f t="shared" si="233"/>
        <v>1.34224837662223</v>
      </c>
      <c r="P1344" s="7">
        <f t="shared" si="234"/>
        <v>0.8152156262392235</v>
      </c>
      <c r="Q1344" s="5">
        <f t="shared" si="235"/>
        <v>4.0173077242232482E-4</v>
      </c>
      <c r="AD1344">
        <f t="shared" si="236"/>
        <v>1332</v>
      </c>
      <c r="AE1344" s="2">
        <f t="shared" si="230"/>
        <v>1.0942218509166723</v>
      </c>
      <c r="AF1344" s="3">
        <f t="shared" si="237"/>
        <v>1.34224837662223</v>
      </c>
      <c r="AG1344" s="7">
        <f t="shared" si="231"/>
        <v>0.8152156262392235</v>
      </c>
      <c r="AH1344">
        <f t="shared" si="238"/>
        <v>6.7939762983187279E-5</v>
      </c>
    </row>
    <row r="1345" spans="13:34" x14ac:dyDescent="0.45">
      <c r="M1345">
        <f t="shared" si="232"/>
        <v>1333</v>
      </c>
      <c r="N1345" s="2">
        <f t="shared" si="229"/>
        <v>1.0942958786158803</v>
      </c>
      <c r="O1345" s="3">
        <f t="shared" si="233"/>
        <v>1.3425450201900937</v>
      </c>
      <c r="P1345" s="7">
        <f t="shared" si="234"/>
        <v>0.81509063916600477</v>
      </c>
      <c r="Q1345" s="5">
        <f t="shared" si="235"/>
        <v>4.0175795082747045E-4</v>
      </c>
      <c r="AD1345">
        <f t="shared" si="236"/>
        <v>1333</v>
      </c>
      <c r="AE1345" s="2">
        <f t="shared" si="230"/>
        <v>1.0942958786158803</v>
      </c>
      <c r="AF1345" s="3">
        <f t="shared" si="237"/>
        <v>1.3425450201900937</v>
      </c>
      <c r="AG1345" s="7">
        <f t="shared" si="231"/>
        <v>0.81509063916600477</v>
      </c>
      <c r="AH1345">
        <f t="shared" si="238"/>
        <v>6.794435933111632E-5</v>
      </c>
    </row>
    <row r="1346" spans="13:34" x14ac:dyDescent="0.45">
      <c r="M1346">
        <f t="shared" si="232"/>
        <v>1334</v>
      </c>
      <c r="N1346" s="2">
        <f t="shared" si="229"/>
        <v>1.0943699113233052</v>
      </c>
      <c r="O1346" s="3">
        <f t="shared" si="233"/>
        <v>1.342841729317662</v>
      </c>
      <c r="P1346" s="7">
        <f t="shared" si="234"/>
        <v>0.8149656712555301</v>
      </c>
      <c r="Q1346" s="5">
        <f t="shared" si="235"/>
        <v>4.0178513107132452E-4</v>
      </c>
      <c r="AD1346">
        <f t="shared" si="236"/>
        <v>1334</v>
      </c>
      <c r="AE1346" s="2">
        <f t="shared" si="230"/>
        <v>1.0943699113233052</v>
      </c>
      <c r="AF1346" s="3">
        <f t="shared" si="237"/>
        <v>1.342841729317662</v>
      </c>
      <c r="AG1346" s="7">
        <f t="shared" si="231"/>
        <v>0.8149656712555301</v>
      </c>
      <c r="AH1346">
        <f t="shared" si="238"/>
        <v>6.7948955990003408E-5</v>
      </c>
    </row>
    <row r="1347" spans="13:34" x14ac:dyDescent="0.45">
      <c r="M1347">
        <f t="shared" si="232"/>
        <v>1335</v>
      </c>
      <c r="N1347" s="2">
        <f t="shared" si="229"/>
        <v>1.0944439490392857</v>
      </c>
      <c r="O1347" s="3">
        <f t="shared" si="233"/>
        <v>1.3431385040194233</v>
      </c>
      <c r="P1347" s="7">
        <f t="shared" si="234"/>
        <v>0.8148407225048615</v>
      </c>
      <c r="Q1347" s="5">
        <f t="shared" si="235"/>
        <v>4.0181231315401122E-4</v>
      </c>
      <c r="AD1347">
        <f t="shared" si="236"/>
        <v>1335</v>
      </c>
      <c r="AE1347" s="2">
        <f t="shared" si="230"/>
        <v>1.0944439490392857</v>
      </c>
      <c r="AF1347" s="3">
        <f t="shared" si="237"/>
        <v>1.3431385040194233</v>
      </c>
      <c r="AG1347" s="7">
        <f t="shared" si="231"/>
        <v>0.8148407225048615</v>
      </c>
      <c r="AH1347">
        <f t="shared" si="238"/>
        <v>6.7953552959869535E-5</v>
      </c>
    </row>
    <row r="1348" spans="13:34" x14ac:dyDescent="0.45">
      <c r="M1348">
        <f t="shared" si="232"/>
        <v>1336</v>
      </c>
      <c r="N1348" s="2">
        <f t="shared" si="229"/>
        <v>1.0945179917641605</v>
      </c>
      <c r="O1348" s="3">
        <f t="shared" si="233"/>
        <v>1.3434353443098692</v>
      </c>
      <c r="P1348" s="7">
        <f t="shared" si="234"/>
        <v>0.81471579291106189</v>
      </c>
      <c r="Q1348" s="5">
        <f t="shared" si="235"/>
        <v>4.0183949707565497E-4</v>
      </c>
      <c r="AD1348">
        <f t="shared" si="236"/>
        <v>1336</v>
      </c>
      <c r="AE1348" s="2">
        <f t="shared" si="230"/>
        <v>1.0945179917641605</v>
      </c>
      <c r="AF1348" s="3">
        <f t="shared" si="237"/>
        <v>1.3434353443098692</v>
      </c>
      <c r="AG1348" s="7">
        <f t="shared" si="231"/>
        <v>0.81471579291106189</v>
      </c>
      <c r="AH1348">
        <f t="shared" si="238"/>
        <v>6.7958150240735762E-5</v>
      </c>
    </row>
    <row r="1349" spans="13:34" x14ac:dyDescent="0.45">
      <c r="M1349">
        <f t="shared" si="232"/>
        <v>1337</v>
      </c>
      <c r="N1349" s="2">
        <f t="shared" si="229"/>
        <v>1.0945920394982684</v>
      </c>
      <c r="O1349" s="3">
        <f t="shared" si="233"/>
        <v>1.3437322502034965</v>
      </c>
      <c r="P1349" s="7">
        <f t="shared" si="234"/>
        <v>0.81459088247119327</v>
      </c>
      <c r="Q1349" s="5">
        <f t="shared" si="235"/>
        <v>4.0186668283638018E-4</v>
      </c>
      <c r="AD1349">
        <f t="shared" si="236"/>
        <v>1337</v>
      </c>
      <c r="AE1349" s="2">
        <f t="shared" si="230"/>
        <v>1.0945920394982684</v>
      </c>
      <c r="AF1349" s="3">
        <f t="shared" si="237"/>
        <v>1.3437322502034965</v>
      </c>
      <c r="AG1349" s="7">
        <f t="shared" si="231"/>
        <v>0.81459088247119327</v>
      </c>
      <c r="AH1349">
        <f t="shared" si="238"/>
        <v>6.7962747832623108E-5</v>
      </c>
    </row>
    <row r="1350" spans="13:34" x14ac:dyDescent="0.45">
      <c r="M1350">
        <f t="shared" si="232"/>
        <v>1338</v>
      </c>
      <c r="N1350" s="2">
        <f t="shared" si="229"/>
        <v>1.0946660922419491</v>
      </c>
      <c r="O1350" s="3">
        <f t="shared" si="233"/>
        <v>1.3440292217148033</v>
      </c>
      <c r="P1350" s="7">
        <f t="shared" si="234"/>
        <v>0.81446599118231977</v>
      </c>
      <c r="Q1350" s="5">
        <f t="shared" si="235"/>
        <v>4.0189387043631147E-4</v>
      </c>
      <c r="AD1350">
        <f t="shared" si="236"/>
        <v>1338</v>
      </c>
      <c r="AE1350" s="2">
        <f t="shared" si="230"/>
        <v>1.0946660922419491</v>
      </c>
      <c r="AF1350" s="3">
        <f t="shared" si="237"/>
        <v>1.3440292217148033</v>
      </c>
      <c r="AG1350" s="7">
        <f t="shared" si="231"/>
        <v>0.81446599118231977</v>
      </c>
      <c r="AH1350">
        <f t="shared" si="238"/>
        <v>6.7967345735552676E-5</v>
      </c>
    </row>
    <row r="1351" spans="13:34" x14ac:dyDescent="0.45">
      <c r="M1351">
        <f t="shared" si="232"/>
        <v>1339</v>
      </c>
      <c r="N1351" s="2">
        <f t="shared" si="229"/>
        <v>1.0947401499955407</v>
      </c>
      <c r="O1351" s="3">
        <f t="shared" si="233"/>
        <v>1.3443262588582914</v>
      </c>
      <c r="P1351" s="7">
        <f t="shared" si="234"/>
        <v>0.81434111904150486</v>
      </c>
      <c r="Q1351" s="5">
        <f t="shared" si="235"/>
        <v>4.019210598755731E-4</v>
      </c>
      <c r="AD1351">
        <f t="shared" si="236"/>
        <v>1339</v>
      </c>
      <c r="AE1351" s="2">
        <f t="shared" si="230"/>
        <v>1.0947401499955407</v>
      </c>
      <c r="AF1351" s="3">
        <f t="shared" si="237"/>
        <v>1.3443262588582914</v>
      </c>
      <c r="AG1351" s="7">
        <f t="shared" si="231"/>
        <v>0.81434111904150486</v>
      </c>
      <c r="AH1351">
        <f t="shared" si="238"/>
        <v>6.7971943949545445E-5</v>
      </c>
    </row>
    <row r="1352" spans="13:34" x14ac:dyDescent="0.45">
      <c r="M1352">
        <f t="shared" si="232"/>
        <v>1340</v>
      </c>
      <c r="N1352" s="2">
        <f t="shared" si="229"/>
        <v>1.0948142127593825</v>
      </c>
      <c r="O1352" s="3">
        <f t="shared" si="233"/>
        <v>1.3446233616484653</v>
      </c>
      <c r="P1352" s="7">
        <f t="shared" si="234"/>
        <v>0.81421626604581321</v>
      </c>
      <c r="Q1352" s="5">
        <f t="shared" si="235"/>
        <v>4.0194825115428954E-4</v>
      </c>
      <c r="AD1352">
        <f t="shared" si="236"/>
        <v>1340</v>
      </c>
      <c r="AE1352" s="2">
        <f t="shared" si="230"/>
        <v>1.0948142127593825</v>
      </c>
      <c r="AF1352" s="3">
        <f t="shared" si="237"/>
        <v>1.3446233616484653</v>
      </c>
      <c r="AG1352" s="7">
        <f t="shared" si="231"/>
        <v>0.81421626604581321</v>
      </c>
      <c r="AH1352">
        <f t="shared" si="238"/>
        <v>6.7976542474622488E-5</v>
      </c>
    </row>
    <row r="1353" spans="13:34" x14ac:dyDescent="0.45">
      <c r="M1353">
        <f t="shared" si="232"/>
        <v>1341</v>
      </c>
      <c r="N1353" s="2">
        <f t="shared" si="229"/>
        <v>1.0948882805338129</v>
      </c>
      <c r="O1353" s="3">
        <f t="shared" si="233"/>
        <v>1.3449205300998341</v>
      </c>
      <c r="P1353" s="7">
        <f t="shared" si="234"/>
        <v>0.81409143219230862</v>
      </c>
      <c r="Q1353" s="5">
        <f t="shared" si="235"/>
        <v>4.0197544427258508E-4</v>
      </c>
      <c r="AD1353">
        <f t="shared" si="236"/>
        <v>1341</v>
      </c>
      <c r="AE1353" s="2">
        <f t="shared" si="230"/>
        <v>1.0948882805338129</v>
      </c>
      <c r="AF1353" s="3">
        <f t="shared" si="237"/>
        <v>1.3449205300998341</v>
      </c>
      <c r="AG1353" s="7">
        <f t="shared" si="231"/>
        <v>0.81409143219230862</v>
      </c>
      <c r="AH1353">
        <f t="shared" si="238"/>
        <v>6.7981141310804826E-5</v>
      </c>
    </row>
    <row r="1354" spans="13:34" x14ac:dyDescent="0.45">
      <c r="M1354">
        <f t="shared" si="232"/>
        <v>1342</v>
      </c>
      <c r="N1354" s="2">
        <f t="shared" si="229"/>
        <v>1.0949623533191715</v>
      </c>
      <c r="O1354" s="3">
        <f t="shared" si="233"/>
        <v>1.3452177642269085</v>
      </c>
      <c r="P1354" s="7">
        <f t="shared" si="234"/>
        <v>0.81396661747805721</v>
      </c>
      <c r="Q1354" s="5">
        <f t="shared" si="235"/>
        <v>4.0200263923058436E-4</v>
      </c>
      <c r="AD1354">
        <f t="shared" si="236"/>
        <v>1342</v>
      </c>
      <c r="AE1354" s="2">
        <f t="shared" si="230"/>
        <v>1.0949623533191715</v>
      </c>
      <c r="AF1354" s="3">
        <f t="shared" si="237"/>
        <v>1.3452177642269085</v>
      </c>
      <c r="AG1354" s="7">
        <f t="shared" si="231"/>
        <v>0.81396661747805721</v>
      </c>
      <c r="AH1354">
        <f t="shared" si="238"/>
        <v>6.7985740458113519E-5</v>
      </c>
    </row>
    <row r="1355" spans="13:34" x14ac:dyDescent="0.45">
      <c r="M1355">
        <f t="shared" si="232"/>
        <v>1343</v>
      </c>
      <c r="N1355" s="2">
        <f t="shared" si="229"/>
        <v>1.0950364311157972</v>
      </c>
      <c r="O1355" s="3">
        <f t="shared" si="233"/>
        <v>1.3455150640442035</v>
      </c>
      <c r="P1355" s="7">
        <f t="shared" si="234"/>
        <v>0.81384182190012444</v>
      </c>
      <c r="Q1355" s="5">
        <f t="shared" si="235"/>
        <v>4.0202983602841179E-4</v>
      </c>
      <c r="AD1355">
        <f t="shared" si="236"/>
        <v>1343</v>
      </c>
      <c r="AE1355" s="2">
        <f t="shared" si="230"/>
        <v>1.0950364311157972</v>
      </c>
      <c r="AF1355" s="3">
        <f t="shared" si="237"/>
        <v>1.3455150640442035</v>
      </c>
      <c r="AG1355" s="7">
        <f t="shared" si="231"/>
        <v>0.81384182190012444</v>
      </c>
      <c r="AH1355">
        <f t="shared" si="238"/>
        <v>6.7990339916569641E-5</v>
      </c>
    </row>
    <row r="1356" spans="13:34" x14ac:dyDescent="0.45">
      <c r="M1356">
        <f t="shared" si="232"/>
        <v>1344</v>
      </c>
      <c r="N1356" s="2">
        <f t="shared" si="229"/>
        <v>1.0951105139240291</v>
      </c>
      <c r="O1356" s="3">
        <f t="shared" si="233"/>
        <v>1.3458124295662368</v>
      </c>
      <c r="P1356" s="7">
        <f t="shared" si="234"/>
        <v>0.81371704545557633</v>
      </c>
      <c r="Q1356" s="5">
        <f t="shared" si="235"/>
        <v>4.02057034666192E-4</v>
      </c>
      <c r="AD1356">
        <f t="shared" si="236"/>
        <v>1344</v>
      </c>
      <c r="AE1356" s="2">
        <f t="shared" si="230"/>
        <v>1.0951105139240291</v>
      </c>
      <c r="AF1356" s="3">
        <f t="shared" si="237"/>
        <v>1.3458124295662368</v>
      </c>
      <c r="AG1356" s="7">
        <f t="shared" si="231"/>
        <v>0.81371704545557633</v>
      </c>
      <c r="AH1356">
        <f t="shared" si="238"/>
        <v>6.7994939686194227E-5</v>
      </c>
    </row>
    <row r="1357" spans="13:34" x14ac:dyDescent="0.45">
      <c r="M1357">
        <f t="shared" si="232"/>
        <v>1345</v>
      </c>
      <c r="N1357" s="2">
        <f t="shared" si="229"/>
        <v>1.095184601744206</v>
      </c>
      <c r="O1357" s="3">
        <f t="shared" si="233"/>
        <v>1.3461098608075299</v>
      </c>
      <c r="P1357" s="7">
        <f t="shared" si="234"/>
        <v>0.81359228814147888</v>
      </c>
      <c r="Q1357" s="5">
        <f t="shared" si="235"/>
        <v>4.0208423514404918E-4</v>
      </c>
      <c r="AD1357">
        <f t="shared" si="236"/>
        <v>1345</v>
      </c>
      <c r="AE1357" s="2">
        <f t="shared" si="230"/>
        <v>1.095184601744206</v>
      </c>
      <c r="AF1357" s="3">
        <f t="shared" si="237"/>
        <v>1.3461098608075299</v>
      </c>
      <c r="AG1357" s="7">
        <f t="shared" si="231"/>
        <v>0.81359228814147888</v>
      </c>
      <c r="AH1357">
        <f t="shared" si="238"/>
        <v>6.7999539767008309E-5</v>
      </c>
    </row>
    <row r="1358" spans="13:34" x14ac:dyDescent="0.45">
      <c r="M1358">
        <f t="shared" si="232"/>
        <v>1346</v>
      </c>
      <c r="N1358" s="2">
        <f t="shared" ref="N1358:N1421" si="239">$N$13*(1+$N$5)^M1357</f>
        <v>1.0952586945766669</v>
      </c>
      <c r="O1358" s="3">
        <f t="shared" si="233"/>
        <v>1.3464073577826068</v>
      </c>
      <c r="P1358" s="7">
        <f t="shared" si="234"/>
        <v>0.81346754995489945</v>
      </c>
      <c r="Q1358" s="5">
        <f t="shared" si="235"/>
        <v>4.0211143746210796E-4</v>
      </c>
      <c r="AD1358">
        <f t="shared" si="236"/>
        <v>1346</v>
      </c>
      <c r="AE1358" s="2">
        <f t="shared" ref="AE1358:AE1421" si="240">$N$13*(1+$N$5)^AD1357</f>
        <v>1.0952586945766669</v>
      </c>
      <c r="AF1358" s="3">
        <f t="shared" si="237"/>
        <v>1.3464073577826068</v>
      </c>
      <c r="AG1358" s="7">
        <f t="shared" ref="AG1358:AG1421" si="241">AE1358/AF1358</f>
        <v>0.81346754995489945</v>
      </c>
      <c r="AH1358">
        <f t="shared" si="238"/>
        <v>6.8004140159032961E-5</v>
      </c>
    </row>
    <row r="1359" spans="13:34" x14ac:dyDescent="0.45">
      <c r="M1359">
        <f t="shared" ref="M1359:M1422" si="242">M1358+1</f>
        <v>1347</v>
      </c>
      <c r="N1359" s="2">
        <f t="shared" si="239"/>
        <v>1.0953327924217515</v>
      </c>
      <c r="O1359" s="3">
        <f t="shared" ref="O1359:O1422" si="243">(1+$N$6)^M1359</f>
        <v>1.3467049205059951</v>
      </c>
      <c r="P1359" s="7">
        <f t="shared" ref="P1359:P1422" si="244">N1359/O1359</f>
        <v>0.8133428308929056</v>
      </c>
      <c r="Q1359" s="5">
        <f t="shared" ref="Q1359:Q1422" si="245">$Q$13*N1359</f>
        <v>4.0213864162049297E-4</v>
      </c>
      <c r="AD1359">
        <f t="shared" ref="AD1359:AD1422" si="246">AD1358+1</f>
        <v>1347</v>
      </c>
      <c r="AE1359" s="2">
        <f t="shared" si="240"/>
        <v>1.0953327924217515</v>
      </c>
      <c r="AF1359" s="3">
        <f t="shared" ref="AF1359:AF1422" si="247">(1+$N$6)^AD1359</f>
        <v>1.3467049205059951</v>
      </c>
      <c r="AG1359" s="7">
        <f t="shared" si="241"/>
        <v>0.8133428308929056</v>
      </c>
      <c r="AH1359">
        <f t="shared" ref="AH1359:AH1422" si="248">$AH$13*AE1359</f>
        <v>6.8008740862289245E-5</v>
      </c>
    </row>
    <row r="1360" spans="13:34" x14ac:dyDescent="0.45">
      <c r="M1360">
        <f t="shared" si="242"/>
        <v>1348</v>
      </c>
      <c r="N1360" s="2">
        <f t="shared" si="239"/>
        <v>1.0954068952797982</v>
      </c>
      <c r="O1360" s="3">
        <f t="shared" si="243"/>
        <v>1.347002548992225</v>
      </c>
      <c r="P1360" s="7">
        <f t="shared" si="244"/>
        <v>0.81321813095256501</v>
      </c>
      <c r="Q1360" s="5">
        <f t="shared" si="245"/>
        <v>4.0216584761932847E-4</v>
      </c>
      <c r="AD1360">
        <f t="shared" si="246"/>
        <v>1348</v>
      </c>
      <c r="AE1360" s="2">
        <f t="shared" si="240"/>
        <v>1.0954068952797982</v>
      </c>
      <c r="AF1360" s="3">
        <f t="shared" si="247"/>
        <v>1.347002548992225</v>
      </c>
      <c r="AG1360" s="7">
        <f t="shared" si="241"/>
        <v>0.81321813095256501</v>
      </c>
      <c r="AH1360">
        <f t="shared" si="248"/>
        <v>6.801334187679818E-5</v>
      </c>
    </row>
    <row r="1361" spans="13:34" x14ac:dyDescent="0.45">
      <c r="M1361">
        <f t="shared" si="242"/>
        <v>1349</v>
      </c>
      <c r="N1361" s="2">
        <f t="shared" si="239"/>
        <v>1.0954810031511464</v>
      </c>
      <c r="O1361" s="3">
        <f t="shared" si="243"/>
        <v>1.3473002432558314</v>
      </c>
      <c r="P1361" s="7">
        <f t="shared" si="244"/>
        <v>0.81309345013094569</v>
      </c>
      <c r="Q1361" s="5">
        <f t="shared" si="245"/>
        <v>4.0219305545873902E-4</v>
      </c>
      <c r="AD1361">
        <f t="shared" si="246"/>
        <v>1349</v>
      </c>
      <c r="AE1361" s="2">
        <f t="shared" si="240"/>
        <v>1.0954810031511464</v>
      </c>
      <c r="AF1361" s="3">
        <f t="shared" si="247"/>
        <v>1.3473002432558314</v>
      </c>
      <c r="AG1361" s="7">
        <f t="shared" si="241"/>
        <v>0.81309345013094569</v>
      </c>
      <c r="AH1361">
        <f t="shared" si="248"/>
        <v>6.8017943202580854E-5</v>
      </c>
    </row>
    <row r="1362" spans="13:34" x14ac:dyDescent="0.45">
      <c r="M1362">
        <f t="shared" si="242"/>
        <v>1350</v>
      </c>
      <c r="N1362" s="2">
        <f t="shared" si="239"/>
        <v>1.095555116036135</v>
      </c>
      <c r="O1362" s="3">
        <f t="shared" si="243"/>
        <v>1.3475980033113504</v>
      </c>
      <c r="P1362" s="7">
        <f t="shared" si="244"/>
        <v>0.81296878842511677</v>
      </c>
      <c r="Q1362" s="5">
        <f t="shared" si="245"/>
        <v>4.0222026513884914E-4</v>
      </c>
      <c r="AD1362">
        <f t="shared" si="246"/>
        <v>1350</v>
      </c>
      <c r="AE1362" s="2">
        <f t="shared" si="240"/>
        <v>1.095555116036135</v>
      </c>
      <c r="AF1362" s="3">
        <f t="shared" si="247"/>
        <v>1.3475980033113504</v>
      </c>
      <c r="AG1362" s="7">
        <f t="shared" si="241"/>
        <v>0.81296878842511677</v>
      </c>
      <c r="AH1362">
        <f t="shared" si="248"/>
        <v>6.8022544839658301E-5</v>
      </c>
    </row>
    <row r="1363" spans="13:34" x14ac:dyDescent="0.45">
      <c r="M1363">
        <f t="shared" si="242"/>
        <v>1351</v>
      </c>
      <c r="N1363" s="2">
        <f t="shared" si="239"/>
        <v>1.0956292339351039</v>
      </c>
      <c r="O1363" s="3">
        <f t="shared" si="243"/>
        <v>1.3478958291733227</v>
      </c>
      <c r="P1363" s="7">
        <f t="shared" si="244"/>
        <v>0.8128441458321477</v>
      </c>
      <c r="Q1363" s="5">
        <f t="shared" si="245"/>
        <v>4.0224747665978353E-4</v>
      </c>
      <c r="AD1363">
        <f t="shared" si="246"/>
        <v>1351</v>
      </c>
      <c r="AE1363" s="2">
        <f t="shared" si="240"/>
        <v>1.0956292339351039</v>
      </c>
      <c r="AF1363" s="3">
        <f t="shared" si="247"/>
        <v>1.3478958291733227</v>
      </c>
      <c r="AG1363" s="7">
        <f t="shared" si="241"/>
        <v>0.8128441458321477</v>
      </c>
      <c r="AH1363">
        <f t="shared" si="248"/>
        <v>6.8027146788051621E-5</v>
      </c>
    </row>
    <row r="1364" spans="13:34" x14ac:dyDescent="0.45">
      <c r="M1364">
        <f t="shared" si="242"/>
        <v>1352</v>
      </c>
      <c r="N1364" s="2">
        <f t="shared" si="239"/>
        <v>1.0957033568483918</v>
      </c>
      <c r="O1364" s="3">
        <f t="shared" si="243"/>
        <v>1.3481937208562924</v>
      </c>
      <c r="P1364" s="7">
        <f t="shared" si="244"/>
        <v>0.81271952234910738</v>
      </c>
      <c r="Q1364" s="5">
        <f t="shared" si="245"/>
        <v>4.0227469002166659E-4</v>
      </c>
      <c r="AD1364">
        <f t="shared" si="246"/>
        <v>1352</v>
      </c>
      <c r="AE1364" s="2">
        <f t="shared" si="240"/>
        <v>1.0957033568483918</v>
      </c>
      <c r="AF1364" s="3">
        <f t="shared" si="247"/>
        <v>1.3481937208562924</v>
      </c>
      <c r="AG1364" s="7">
        <f t="shared" si="241"/>
        <v>0.81271952234910738</v>
      </c>
      <c r="AH1364">
        <f t="shared" si="248"/>
        <v>6.8031749047781849E-5</v>
      </c>
    </row>
    <row r="1365" spans="13:34" x14ac:dyDescent="0.45">
      <c r="M1365">
        <f t="shared" si="242"/>
        <v>1353</v>
      </c>
      <c r="N1365" s="2">
        <f t="shared" si="239"/>
        <v>1.0957774847763382</v>
      </c>
      <c r="O1365" s="3">
        <f t="shared" si="243"/>
        <v>1.3484916783748053</v>
      </c>
      <c r="P1365" s="7">
        <f t="shared" si="244"/>
        <v>0.81259491797306682</v>
      </c>
      <c r="Q1365" s="5">
        <f t="shared" si="245"/>
        <v>4.0230190522462294E-4</v>
      </c>
      <c r="AD1365">
        <f t="shared" si="246"/>
        <v>1353</v>
      </c>
      <c r="AE1365" s="2">
        <f t="shared" si="240"/>
        <v>1.0957774847763382</v>
      </c>
      <c r="AF1365" s="3">
        <f t="shared" si="247"/>
        <v>1.3484916783748053</v>
      </c>
      <c r="AG1365" s="7">
        <f t="shared" si="241"/>
        <v>0.81259491797306682</v>
      </c>
      <c r="AH1365">
        <f t="shared" si="248"/>
        <v>6.8036351618870044E-5</v>
      </c>
    </row>
    <row r="1366" spans="13:34" x14ac:dyDescent="0.45">
      <c r="M1366">
        <f t="shared" si="242"/>
        <v>1354</v>
      </c>
      <c r="N1366" s="2">
        <f t="shared" si="239"/>
        <v>1.0958516177192821</v>
      </c>
      <c r="O1366" s="3">
        <f t="shared" si="243"/>
        <v>1.3487897017434127</v>
      </c>
      <c r="P1366" s="7">
        <f t="shared" si="244"/>
        <v>0.81247033270109559</v>
      </c>
      <c r="Q1366" s="5">
        <f t="shared" si="245"/>
        <v>4.0232912226877702E-4</v>
      </c>
      <c r="AD1366">
        <f t="shared" si="246"/>
        <v>1354</v>
      </c>
      <c r="AE1366" s="2">
        <f t="shared" si="240"/>
        <v>1.0958516177192821</v>
      </c>
      <c r="AF1366" s="3">
        <f t="shared" si="247"/>
        <v>1.3487897017434127</v>
      </c>
      <c r="AG1366" s="7">
        <f t="shared" si="241"/>
        <v>0.81247033270109559</v>
      </c>
      <c r="AH1366">
        <f t="shared" si="248"/>
        <v>6.8040954501337282E-5</v>
      </c>
    </row>
    <row r="1367" spans="13:34" x14ac:dyDescent="0.45">
      <c r="M1367">
        <f t="shared" si="242"/>
        <v>1355</v>
      </c>
      <c r="N1367" s="2">
        <f t="shared" si="239"/>
        <v>1.0959257556775626</v>
      </c>
      <c r="O1367" s="3">
        <f t="shared" si="243"/>
        <v>1.3490877909766663</v>
      </c>
      <c r="P1367" s="7">
        <f t="shared" si="244"/>
        <v>0.81234576653026547</v>
      </c>
      <c r="Q1367" s="5">
        <f t="shared" si="245"/>
        <v>4.0235634115425337E-4</v>
      </c>
      <c r="AD1367">
        <f t="shared" si="246"/>
        <v>1355</v>
      </c>
      <c r="AE1367" s="2">
        <f t="shared" si="240"/>
        <v>1.0959257556775626</v>
      </c>
      <c r="AF1367" s="3">
        <f t="shared" si="247"/>
        <v>1.3490877909766663</v>
      </c>
      <c r="AG1367" s="7">
        <f t="shared" si="241"/>
        <v>0.81234576653026547</v>
      </c>
      <c r="AH1367">
        <f t="shared" si="248"/>
        <v>6.8045557695204609E-5</v>
      </c>
    </row>
    <row r="1368" spans="13:34" x14ac:dyDescent="0.45">
      <c r="M1368">
        <f t="shared" si="242"/>
        <v>1356</v>
      </c>
      <c r="N1368" s="2">
        <f t="shared" si="239"/>
        <v>1.0959998986515196</v>
      </c>
      <c r="O1368" s="3">
        <f t="shared" si="243"/>
        <v>1.3493859460891231</v>
      </c>
      <c r="P1368" s="7">
        <f t="shared" si="244"/>
        <v>0.81222121945764802</v>
      </c>
      <c r="Q1368" s="5">
        <f t="shared" si="245"/>
        <v>4.0238356188117681E-4</v>
      </c>
      <c r="AD1368">
        <f t="shared" si="246"/>
        <v>1356</v>
      </c>
      <c r="AE1368" s="2">
        <f t="shared" si="240"/>
        <v>1.0959998986515196</v>
      </c>
      <c r="AF1368" s="3">
        <f t="shared" si="247"/>
        <v>1.3493859460891231</v>
      </c>
      <c r="AG1368" s="7">
        <f t="shared" si="241"/>
        <v>0.81222121945764802</v>
      </c>
      <c r="AH1368">
        <f t="shared" si="248"/>
        <v>6.8050161200493127E-5</v>
      </c>
    </row>
    <row r="1369" spans="13:34" x14ac:dyDescent="0.45">
      <c r="M1369">
        <f t="shared" si="242"/>
        <v>1357</v>
      </c>
      <c r="N1369" s="2">
        <f t="shared" si="239"/>
        <v>1.096074046641492</v>
      </c>
      <c r="O1369" s="3">
        <f t="shared" si="243"/>
        <v>1.3496841670953434</v>
      </c>
      <c r="P1369" s="7">
        <f t="shared" si="244"/>
        <v>0.81209669148031427</v>
      </c>
      <c r="Q1369" s="5">
        <f t="shared" si="245"/>
        <v>4.0241078444967169E-4</v>
      </c>
      <c r="AD1369">
        <f t="shared" si="246"/>
        <v>1357</v>
      </c>
      <c r="AE1369" s="2">
        <f t="shared" si="240"/>
        <v>1.096074046641492</v>
      </c>
      <c r="AF1369" s="3">
        <f t="shared" si="247"/>
        <v>1.3496841670953434</v>
      </c>
      <c r="AG1369" s="7">
        <f t="shared" si="241"/>
        <v>0.81209669148031427</v>
      </c>
      <c r="AH1369">
        <f t="shared" si="248"/>
        <v>6.8054765017223882E-5</v>
      </c>
    </row>
    <row r="1370" spans="13:34" x14ac:dyDescent="0.45">
      <c r="M1370">
        <f t="shared" si="242"/>
        <v>1358</v>
      </c>
      <c r="N1370" s="2">
        <f t="shared" si="239"/>
        <v>1.0961481996478195</v>
      </c>
      <c r="O1370" s="3">
        <f t="shared" si="243"/>
        <v>1.3499824540098893</v>
      </c>
      <c r="P1370" s="7">
        <f t="shared" si="244"/>
        <v>0.81197218259533743</v>
      </c>
      <c r="Q1370" s="5">
        <f t="shared" si="245"/>
        <v>4.0243800885986279E-4</v>
      </c>
      <c r="AD1370">
        <f t="shared" si="246"/>
        <v>1358</v>
      </c>
      <c r="AE1370" s="2">
        <f t="shared" si="240"/>
        <v>1.0961481996478195</v>
      </c>
      <c r="AF1370" s="3">
        <f t="shared" si="247"/>
        <v>1.3499824540098893</v>
      </c>
      <c r="AG1370" s="7">
        <f t="shared" si="241"/>
        <v>0.81197218259533743</v>
      </c>
      <c r="AH1370">
        <f t="shared" si="248"/>
        <v>6.8059369145417962E-5</v>
      </c>
    </row>
    <row r="1371" spans="13:34" x14ac:dyDescent="0.45">
      <c r="M1371">
        <f t="shared" si="242"/>
        <v>1359</v>
      </c>
      <c r="N1371" s="2">
        <f t="shared" si="239"/>
        <v>1.0962223576708408</v>
      </c>
      <c r="O1371" s="3">
        <f t="shared" si="243"/>
        <v>1.3502808068473271</v>
      </c>
      <c r="P1371" s="7">
        <f t="shared" si="244"/>
        <v>0.81184769279978952</v>
      </c>
      <c r="Q1371" s="5">
        <f t="shared" si="245"/>
        <v>4.0246523511187438E-4</v>
      </c>
      <c r="AD1371">
        <f t="shared" si="246"/>
        <v>1359</v>
      </c>
      <c r="AE1371" s="2">
        <f t="shared" si="240"/>
        <v>1.0962223576708408</v>
      </c>
      <c r="AF1371" s="3">
        <f t="shared" si="247"/>
        <v>1.3502808068473271</v>
      </c>
      <c r="AG1371" s="7">
        <f t="shared" si="241"/>
        <v>0.81184769279978952</v>
      </c>
      <c r="AH1371">
        <f t="shared" si="248"/>
        <v>6.8063973585096388E-5</v>
      </c>
    </row>
    <row r="1372" spans="13:34" x14ac:dyDescent="0.45">
      <c r="M1372">
        <f t="shared" si="242"/>
        <v>1360</v>
      </c>
      <c r="N1372" s="2">
        <f t="shared" si="239"/>
        <v>1.0962965207108961</v>
      </c>
      <c r="O1372" s="3">
        <f t="shared" si="243"/>
        <v>1.3505792256222255</v>
      </c>
      <c r="P1372" s="7">
        <f t="shared" si="244"/>
        <v>0.81172322209074499</v>
      </c>
      <c r="Q1372" s="5">
        <f t="shared" si="245"/>
        <v>4.0249246320583139E-4</v>
      </c>
      <c r="AD1372">
        <f t="shared" si="246"/>
        <v>1360</v>
      </c>
      <c r="AE1372" s="2">
        <f t="shared" si="240"/>
        <v>1.0962965207108961</v>
      </c>
      <c r="AF1372" s="3">
        <f t="shared" si="247"/>
        <v>1.3505792256222255</v>
      </c>
      <c r="AG1372" s="7">
        <f t="shared" si="241"/>
        <v>0.81172322209074499</v>
      </c>
      <c r="AH1372">
        <f t="shared" si="248"/>
        <v>6.8068578336280314E-5</v>
      </c>
    </row>
    <row r="1373" spans="13:34" x14ac:dyDescent="0.45">
      <c r="M1373">
        <f t="shared" si="242"/>
        <v>1361</v>
      </c>
      <c r="N1373" s="2">
        <f t="shared" si="239"/>
        <v>1.0963706887683242</v>
      </c>
      <c r="O1373" s="3">
        <f t="shared" si="243"/>
        <v>1.3508777103491583</v>
      </c>
      <c r="P1373" s="7">
        <f t="shared" si="244"/>
        <v>0.81159877046527606</v>
      </c>
      <c r="Q1373" s="5">
        <f t="shared" si="245"/>
        <v>4.0251969314185825E-4</v>
      </c>
      <c r="AD1373">
        <f t="shared" si="246"/>
        <v>1361</v>
      </c>
      <c r="AE1373" s="2">
        <f t="shared" si="240"/>
        <v>1.0963706887683242</v>
      </c>
      <c r="AF1373" s="3">
        <f t="shared" si="247"/>
        <v>1.3508777103491583</v>
      </c>
      <c r="AG1373" s="7">
        <f t="shared" si="241"/>
        <v>0.81159877046527606</v>
      </c>
      <c r="AH1373">
        <f t="shared" si="248"/>
        <v>6.8073183398990734E-5</v>
      </c>
    </row>
    <row r="1374" spans="13:34" x14ac:dyDescent="0.45">
      <c r="M1374">
        <f t="shared" si="242"/>
        <v>1362</v>
      </c>
      <c r="N1374" s="2">
        <f t="shared" si="239"/>
        <v>1.096444861843465</v>
      </c>
      <c r="O1374" s="3">
        <f t="shared" si="243"/>
        <v>1.3511762610427003</v>
      </c>
      <c r="P1374" s="7">
        <f t="shared" si="244"/>
        <v>0.81147433792045787</v>
      </c>
      <c r="Q1374" s="5">
        <f t="shared" si="245"/>
        <v>4.0254692492007975E-4</v>
      </c>
      <c r="AD1374">
        <f t="shared" si="246"/>
        <v>1362</v>
      </c>
      <c r="AE1374" s="2">
        <f t="shared" si="240"/>
        <v>1.096444861843465</v>
      </c>
      <c r="AF1374" s="3">
        <f t="shared" si="247"/>
        <v>1.3511762610427003</v>
      </c>
      <c r="AG1374" s="7">
        <f t="shared" si="241"/>
        <v>0.81147433792045787</v>
      </c>
      <c r="AH1374">
        <f t="shared" si="248"/>
        <v>6.8077788773248776E-5</v>
      </c>
    </row>
    <row r="1375" spans="13:34" x14ac:dyDescent="0.45">
      <c r="M1375">
        <f t="shared" si="242"/>
        <v>1363</v>
      </c>
      <c r="N1375" s="2">
        <f t="shared" si="239"/>
        <v>1.0965190399366578</v>
      </c>
      <c r="O1375" s="3">
        <f t="shared" si="243"/>
        <v>1.3514748777174304</v>
      </c>
      <c r="P1375" s="7">
        <f t="shared" si="244"/>
        <v>0.81134992445336496</v>
      </c>
      <c r="Q1375" s="5">
        <f t="shared" si="245"/>
        <v>4.0257415854062041E-4</v>
      </c>
      <c r="AD1375">
        <f t="shared" si="246"/>
        <v>1363</v>
      </c>
      <c r="AE1375" s="2">
        <f t="shared" si="240"/>
        <v>1.0965190399366578</v>
      </c>
      <c r="AF1375" s="3">
        <f t="shared" si="247"/>
        <v>1.3514748777174304</v>
      </c>
      <c r="AG1375" s="7">
        <f t="shared" si="241"/>
        <v>0.81134992445336496</v>
      </c>
      <c r="AH1375">
        <f t="shared" si="248"/>
        <v>6.80823944590755E-5</v>
      </c>
    </row>
    <row r="1376" spans="13:34" x14ac:dyDescent="0.45">
      <c r="M1376">
        <f t="shared" si="242"/>
        <v>1364</v>
      </c>
      <c r="N1376" s="2">
        <f t="shared" si="239"/>
        <v>1.0965932230482416</v>
      </c>
      <c r="O1376" s="3">
        <f t="shared" si="243"/>
        <v>1.3517735603879308</v>
      </c>
      <c r="P1376" s="7">
        <f t="shared" si="244"/>
        <v>0.8112255300610719</v>
      </c>
      <c r="Q1376" s="5">
        <f t="shared" si="245"/>
        <v>4.0260139400360469E-4</v>
      </c>
      <c r="AD1376">
        <f t="shared" si="246"/>
        <v>1364</v>
      </c>
      <c r="AE1376" s="2">
        <f t="shared" si="240"/>
        <v>1.0965932230482416</v>
      </c>
      <c r="AF1376" s="3">
        <f t="shared" si="247"/>
        <v>1.3517735603879308</v>
      </c>
      <c r="AG1376" s="7">
        <f t="shared" si="241"/>
        <v>0.8112255300610719</v>
      </c>
      <c r="AH1376">
        <f t="shared" si="248"/>
        <v>6.8087000456491968E-5</v>
      </c>
    </row>
    <row r="1377" spans="13:34" x14ac:dyDescent="0.45">
      <c r="M1377">
        <f t="shared" si="242"/>
        <v>1365</v>
      </c>
      <c r="N1377" s="2">
        <f t="shared" si="239"/>
        <v>1.0966674111785566</v>
      </c>
      <c r="O1377" s="3">
        <f t="shared" si="243"/>
        <v>1.3520723090687876</v>
      </c>
      <c r="P1377" s="7">
        <f t="shared" si="244"/>
        <v>0.81110115474065436</v>
      </c>
      <c r="Q1377" s="5">
        <f t="shared" si="245"/>
        <v>4.0262863130915755E-4</v>
      </c>
      <c r="AD1377">
        <f t="shared" si="246"/>
        <v>1365</v>
      </c>
      <c r="AE1377" s="2">
        <f t="shared" si="240"/>
        <v>1.0966674111785566</v>
      </c>
      <c r="AF1377" s="3">
        <f t="shared" si="247"/>
        <v>1.3520723090687876</v>
      </c>
      <c r="AG1377" s="7">
        <f t="shared" si="241"/>
        <v>0.81110115474065436</v>
      </c>
      <c r="AH1377">
        <f t="shared" si="248"/>
        <v>6.8091606765519281E-5</v>
      </c>
    </row>
    <row r="1378" spans="13:34" x14ac:dyDescent="0.45">
      <c r="M1378">
        <f t="shared" si="242"/>
        <v>1366</v>
      </c>
      <c r="N1378" s="2">
        <f t="shared" si="239"/>
        <v>1.0967416043279419</v>
      </c>
      <c r="O1378" s="3">
        <f t="shared" si="243"/>
        <v>1.3523711237745888</v>
      </c>
      <c r="P1378" s="7">
        <f t="shared" si="244"/>
        <v>0.81097679848918836</v>
      </c>
      <c r="Q1378" s="5">
        <f t="shared" si="245"/>
        <v>4.026558704574034E-4</v>
      </c>
      <c r="AD1378">
        <f t="shared" si="246"/>
        <v>1366</v>
      </c>
      <c r="AE1378" s="2">
        <f t="shared" si="240"/>
        <v>1.0967416043279419</v>
      </c>
      <c r="AF1378" s="3">
        <f t="shared" si="247"/>
        <v>1.3523711237745888</v>
      </c>
      <c r="AG1378" s="7">
        <f t="shared" si="241"/>
        <v>0.81097679848918836</v>
      </c>
      <c r="AH1378">
        <f t="shared" si="248"/>
        <v>6.8096213386178512E-5</v>
      </c>
    </row>
    <row r="1379" spans="13:34" x14ac:dyDescent="0.45">
      <c r="M1379">
        <f t="shared" si="242"/>
        <v>1367</v>
      </c>
      <c r="N1379" s="2">
        <f t="shared" si="239"/>
        <v>1.0968158024967378</v>
      </c>
      <c r="O1379" s="3">
        <f t="shared" si="243"/>
        <v>1.3526700045199265</v>
      </c>
      <c r="P1379" s="7">
        <f t="shared" si="244"/>
        <v>0.81085246130375055</v>
      </c>
      <c r="Q1379" s="5">
        <f t="shared" si="245"/>
        <v>4.026831114484673E-4</v>
      </c>
      <c r="AD1379">
        <f t="shared" si="246"/>
        <v>1367</v>
      </c>
      <c r="AE1379" s="2">
        <f t="shared" si="240"/>
        <v>1.0968158024967378</v>
      </c>
      <c r="AF1379" s="3">
        <f t="shared" si="247"/>
        <v>1.3526700045199265</v>
      </c>
      <c r="AG1379" s="7">
        <f t="shared" si="241"/>
        <v>0.81085246130375055</v>
      </c>
      <c r="AH1379">
        <f t="shared" si="248"/>
        <v>6.810082031849079E-5</v>
      </c>
    </row>
    <row r="1380" spans="13:34" x14ac:dyDescent="0.45">
      <c r="M1380">
        <f t="shared" si="242"/>
        <v>1368</v>
      </c>
      <c r="N1380" s="2">
        <f t="shared" si="239"/>
        <v>1.0968900056852828</v>
      </c>
      <c r="O1380" s="3">
        <f t="shared" si="243"/>
        <v>1.3529689513193948</v>
      </c>
      <c r="P1380" s="7">
        <f t="shared" si="244"/>
        <v>0.81072814318141773</v>
      </c>
      <c r="Q1380" s="5">
        <f t="shared" si="245"/>
        <v>4.0271035428247339E-4</v>
      </c>
      <c r="AD1380">
        <f t="shared" si="246"/>
        <v>1368</v>
      </c>
      <c r="AE1380" s="2">
        <f t="shared" si="240"/>
        <v>1.0968900056852828</v>
      </c>
      <c r="AF1380" s="3">
        <f t="shared" si="247"/>
        <v>1.3529689513193948</v>
      </c>
      <c r="AG1380" s="7">
        <f t="shared" si="241"/>
        <v>0.81072814318141773</v>
      </c>
      <c r="AH1380">
        <f t="shared" si="248"/>
        <v>6.8105427562477108E-5</v>
      </c>
    </row>
    <row r="1381" spans="13:34" x14ac:dyDescent="0.45">
      <c r="M1381">
        <f t="shared" si="242"/>
        <v>1369</v>
      </c>
      <c r="N1381" s="2">
        <f t="shared" si="239"/>
        <v>1.0969642138939171</v>
      </c>
      <c r="O1381" s="3">
        <f t="shared" si="243"/>
        <v>1.3532679641875933</v>
      </c>
      <c r="P1381" s="7">
        <f t="shared" si="244"/>
        <v>0.81060384411926656</v>
      </c>
      <c r="Q1381" s="5">
        <f t="shared" si="245"/>
        <v>4.0273759895954664E-4</v>
      </c>
      <c r="AD1381">
        <f t="shared" si="246"/>
        <v>1369</v>
      </c>
      <c r="AE1381" s="2">
        <f t="shared" si="240"/>
        <v>1.0969642138939171</v>
      </c>
      <c r="AF1381" s="3">
        <f t="shared" si="247"/>
        <v>1.3532679641875933</v>
      </c>
      <c r="AG1381" s="7">
        <f t="shared" si="241"/>
        <v>0.81060384411926656</v>
      </c>
      <c r="AH1381">
        <f t="shared" si="248"/>
        <v>6.8110035118158622E-5</v>
      </c>
    </row>
    <row r="1382" spans="13:34" x14ac:dyDescent="0.45">
      <c r="M1382">
        <f t="shared" si="242"/>
        <v>1370</v>
      </c>
      <c r="N1382" s="2">
        <f t="shared" si="239"/>
        <v>1.0970384271229803</v>
      </c>
      <c r="O1382" s="3">
        <f t="shared" si="243"/>
        <v>1.3535670431391233</v>
      </c>
      <c r="P1382" s="7">
        <f t="shared" si="244"/>
        <v>0.81047956411437516</v>
      </c>
      <c r="Q1382" s="5">
        <f t="shared" si="245"/>
        <v>4.0276484547981177E-4</v>
      </c>
      <c r="AD1382">
        <f t="shared" si="246"/>
        <v>1370</v>
      </c>
      <c r="AE1382" s="2">
        <f t="shared" si="240"/>
        <v>1.0970384271229803</v>
      </c>
      <c r="AF1382" s="3">
        <f t="shared" si="247"/>
        <v>1.3535670431391233</v>
      </c>
      <c r="AG1382" s="7">
        <f t="shared" si="241"/>
        <v>0.81047956411437516</v>
      </c>
      <c r="AH1382">
        <f t="shared" si="248"/>
        <v>6.8114642985556392E-5</v>
      </c>
    </row>
    <row r="1383" spans="13:34" x14ac:dyDescent="0.45">
      <c r="M1383">
        <f t="shared" si="242"/>
        <v>1371</v>
      </c>
      <c r="N1383" s="2">
        <f t="shared" si="239"/>
        <v>1.0971126453728122</v>
      </c>
      <c r="O1383" s="3">
        <f t="shared" si="243"/>
        <v>1.3538661881885892</v>
      </c>
      <c r="P1383" s="7">
        <f t="shared" si="244"/>
        <v>0.81035530316382198</v>
      </c>
      <c r="Q1383" s="5">
        <f t="shared" si="245"/>
        <v>4.0279209384339341E-4</v>
      </c>
      <c r="AD1383">
        <f t="shared" si="246"/>
        <v>1371</v>
      </c>
      <c r="AE1383" s="2">
        <f t="shared" si="240"/>
        <v>1.0971126453728122</v>
      </c>
      <c r="AF1383" s="3">
        <f t="shared" si="247"/>
        <v>1.3538661881885892</v>
      </c>
      <c r="AG1383" s="7">
        <f t="shared" si="241"/>
        <v>0.81035530316382198</v>
      </c>
      <c r="AH1383">
        <f t="shared" si="248"/>
        <v>6.8119251164691533E-5</v>
      </c>
    </row>
    <row r="1384" spans="13:34" x14ac:dyDescent="0.45">
      <c r="M1384">
        <f t="shared" si="242"/>
        <v>1372</v>
      </c>
      <c r="N1384" s="2">
        <f t="shared" si="239"/>
        <v>1.097186868643752</v>
      </c>
      <c r="O1384" s="3">
        <f t="shared" si="243"/>
        <v>1.3541653993505989</v>
      </c>
      <c r="P1384" s="7">
        <f t="shared" si="244"/>
        <v>0.81023106126468525</v>
      </c>
      <c r="Q1384" s="5">
        <f t="shared" si="245"/>
        <v>4.0281934405041626E-4</v>
      </c>
      <c r="AD1384">
        <f t="shared" si="246"/>
        <v>1372</v>
      </c>
      <c r="AE1384" s="2">
        <f t="shared" si="240"/>
        <v>1.097186868643752</v>
      </c>
      <c r="AF1384" s="3">
        <f t="shared" si="247"/>
        <v>1.3541653993505989</v>
      </c>
      <c r="AG1384" s="7">
        <f t="shared" si="241"/>
        <v>0.81023106126468525</v>
      </c>
      <c r="AH1384">
        <f t="shared" si="248"/>
        <v>6.8123859655585091E-5</v>
      </c>
    </row>
    <row r="1385" spans="13:34" x14ac:dyDescent="0.45">
      <c r="M1385">
        <f t="shared" si="242"/>
        <v>1373</v>
      </c>
      <c r="N1385" s="2">
        <f t="shared" si="239"/>
        <v>1.0972610969361398</v>
      </c>
      <c r="O1385" s="3">
        <f t="shared" si="243"/>
        <v>1.3544646766397639</v>
      </c>
      <c r="P1385" s="7">
        <f t="shared" si="244"/>
        <v>0.81010683841404418</v>
      </c>
      <c r="Q1385" s="5">
        <f t="shared" si="245"/>
        <v>4.0284659610100504E-4</v>
      </c>
      <c r="AD1385">
        <f t="shared" si="246"/>
        <v>1373</v>
      </c>
      <c r="AE1385" s="2">
        <f t="shared" si="240"/>
        <v>1.0972610969361398</v>
      </c>
      <c r="AF1385" s="3">
        <f t="shared" si="247"/>
        <v>1.3544646766397639</v>
      </c>
      <c r="AG1385" s="7">
        <f t="shared" si="241"/>
        <v>0.81010683841404418</v>
      </c>
      <c r="AH1385">
        <f t="shared" si="248"/>
        <v>6.8128468458258197E-5</v>
      </c>
    </row>
    <row r="1386" spans="13:34" x14ac:dyDescent="0.45">
      <c r="M1386">
        <f t="shared" si="242"/>
        <v>1374</v>
      </c>
      <c r="N1386" s="2">
        <f t="shared" si="239"/>
        <v>1.0973353302503153</v>
      </c>
      <c r="O1386" s="3">
        <f t="shared" si="243"/>
        <v>1.3547640200706983</v>
      </c>
      <c r="P1386" s="7">
        <f t="shared" si="244"/>
        <v>0.80998263460897857</v>
      </c>
      <c r="Q1386" s="5">
        <f t="shared" si="245"/>
        <v>4.0287384999528449E-4</v>
      </c>
      <c r="AD1386">
        <f t="shared" si="246"/>
        <v>1374</v>
      </c>
      <c r="AE1386" s="2">
        <f t="shared" si="240"/>
        <v>1.0973353302503153</v>
      </c>
      <c r="AF1386" s="3">
        <f t="shared" si="247"/>
        <v>1.3547640200706983</v>
      </c>
      <c r="AG1386" s="7">
        <f t="shared" si="241"/>
        <v>0.80998263460897857</v>
      </c>
      <c r="AH1386">
        <f t="shared" si="248"/>
        <v>6.8133077572731936E-5</v>
      </c>
    </row>
    <row r="1387" spans="13:34" x14ac:dyDescent="0.45">
      <c r="M1387">
        <f t="shared" si="242"/>
        <v>1375</v>
      </c>
      <c r="N1387" s="2">
        <f t="shared" si="239"/>
        <v>1.0974095685866179</v>
      </c>
      <c r="O1387" s="3">
        <f t="shared" si="243"/>
        <v>1.35506342965802</v>
      </c>
      <c r="P1387" s="7">
        <f t="shared" si="244"/>
        <v>0.80985844984656796</v>
      </c>
      <c r="Q1387" s="5">
        <f t="shared" si="245"/>
        <v>4.029011057333793E-4</v>
      </c>
      <c r="AD1387">
        <f t="shared" si="246"/>
        <v>1375</v>
      </c>
      <c r="AE1387" s="2">
        <f t="shared" si="240"/>
        <v>1.0974095685866179</v>
      </c>
      <c r="AF1387" s="3">
        <f t="shared" si="247"/>
        <v>1.35506342965802</v>
      </c>
      <c r="AG1387" s="7">
        <f t="shared" si="241"/>
        <v>0.80985844984656796</v>
      </c>
      <c r="AH1387">
        <f t="shared" si="248"/>
        <v>6.8137686999027384E-5</v>
      </c>
    </row>
    <row r="1388" spans="13:34" x14ac:dyDescent="0.45">
      <c r="M1388">
        <f t="shared" si="242"/>
        <v>1376</v>
      </c>
      <c r="N1388" s="2">
        <f t="shared" si="239"/>
        <v>1.0974838119453878</v>
      </c>
      <c r="O1388" s="3">
        <f t="shared" si="243"/>
        <v>1.3553629054163492</v>
      </c>
      <c r="P1388" s="7">
        <f t="shared" si="244"/>
        <v>0.80973428412389348</v>
      </c>
      <c r="Q1388" s="5">
        <f t="shared" si="245"/>
        <v>4.0292836331541431E-4</v>
      </c>
      <c r="AD1388">
        <f t="shared" si="246"/>
        <v>1376</v>
      </c>
      <c r="AE1388" s="2">
        <f t="shared" si="240"/>
        <v>1.0974838119453878</v>
      </c>
      <c r="AF1388" s="3">
        <f t="shared" si="247"/>
        <v>1.3553629054163492</v>
      </c>
      <c r="AG1388" s="7">
        <f t="shared" si="241"/>
        <v>0.80973428412389348</v>
      </c>
      <c r="AH1388">
        <f t="shared" si="248"/>
        <v>6.8142296737165654E-5</v>
      </c>
    </row>
    <row r="1389" spans="13:34" x14ac:dyDescent="0.45">
      <c r="M1389">
        <f t="shared" si="242"/>
        <v>1377</v>
      </c>
      <c r="N1389" s="2">
        <f t="shared" si="239"/>
        <v>1.0975580603269643</v>
      </c>
      <c r="O1389" s="3">
        <f t="shared" si="243"/>
        <v>1.3556624473603116</v>
      </c>
      <c r="P1389" s="7">
        <f t="shared" si="244"/>
        <v>0.80961013743803467</v>
      </c>
      <c r="Q1389" s="5">
        <f t="shared" si="245"/>
        <v>4.0295562274151415E-4</v>
      </c>
      <c r="AD1389">
        <f t="shared" si="246"/>
        <v>1377</v>
      </c>
      <c r="AE1389" s="2">
        <f t="shared" si="240"/>
        <v>1.0975580603269643</v>
      </c>
      <c r="AF1389" s="3">
        <f t="shared" si="247"/>
        <v>1.3556624473603116</v>
      </c>
      <c r="AG1389" s="7">
        <f t="shared" si="241"/>
        <v>0.80961013743803467</v>
      </c>
      <c r="AH1389">
        <f t="shared" si="248"/>
        <v>6.8146906787167823E-5</v>
      </c>
    </row>
    <row r="1390" spans="13:34" x14ac:dyDescent="0.45">
      <c r="M1390">
        <f t="shared" si="242"/>
        <v>1378</v>
      </c>
      <c r="N1390" s="2">
        <f t="shared" si="239"/>
        <v>1.0976323137316877</v>
      </c>
      <c r="O1390" s="3">
        <f t="shared" si="243"/>
        <v>1.3559620555045331</v>
      </c>
      <c r="P1390" s="7">
        <f t="shared" si="244"/>
        <v>0.8094860097860741</v>
      </c>
      <c r="Q1390" s="5">
        <f t="shared" si="245"/>
        <v>4.0298288401180362E-4</v>
      </c>
      <c r="AD1390">
        <f t="shared" si="246"/>
        <v>1378</v>
      </c>
      <c r="AE1390" s="2">
        <f t="shared" si="240"/>
        <v>1.0976323137316877</v>
      </c>
      <c r="AF1390" s="3">
        <f t="shared" si="247"/>
        <v>1.3559620555045331</v>
      </c>
      <c r="AG1390" s="7">
        <f t="shared" si="241"/>
        <v>0.8094860097860741</v>
      </c>
      <c r="AH1390">
        <f t="shared" si="248"/>
        <v>6.8151517149055016E-5</v>
      </c>
    </row>
    <row r="1391" spans="13:34" x14ac:dyDescent="0.45">
      <c r="M1391">
        <f t="shared" si="242"/>
        <v>1379</v>
      </c>
      <c r="N1391" s="2">
        <f t="shared" si="239"/>
        <v>1.0977065721598975</v>
      </c>
      <c r="O1391" s="3">
        <f t="shared" si="243"/>
        <v>1.3562617298636452</v>
      </c>
      <c r="P1391" s="7">
        <f t="shared" si="244"/>
        <v>0.80936190116509288</v>
      </c>
      <c r="Q1391" s="5">
        <f t="shared" si="245"/>
        <v>4.030101471264075E-4</v>
      </c>
      <c r="AD1391">
        <f t="shared" si="246"/>
        <v>1379</v>
      </c>
      <c r="AE1391" s="2">
        <f t="shared" si="240"/>
        <v>1.0977065721598975</v>
      </c>
      <c r="AF1391" s="3">
        <f t="shared" si="247"/>
        <v>1.3562617298636452</v>
      </c>
      <c r="AG1391" s="7">
        <f t="shared" si="241"/>
        <v>0.80936190116509288</v>
      </c>
      <c r="AH1391">
        <f t="shared" si="248"/>
        <v>6.8156127822848324E-5</v>
      </c>
    </row>
    <row r="1392" spans="13:34" x14ac:dyDescent="0.45">
      <c r="M1392">
        <f t="shared" si="242"/>
        <v>1380</v>
      </c>
      <c r="N1392" s="2">
        <f t="shared" si="239"/>
        <v>1.0977808356119334</v>
      </c>
      <c r="O1392" s="3">
        <f t="shared" si="243"/>
        <v>1.3565614704522808</v>
      </c>
      <c r="P1392" s="7">
        <f t="shared" si="244"/>
        <v>0.80923781157217345</v>
      </c>
      <c r="Q1392" s="5">
        <f t="shared" si="245"/>
        <v>4.0303741208545042E-4</v>
      </c>
      <c r="AD1392">
        <f t="shared" si="246"/>
        <v>1380</v>
      </c>
      <c r="AE1392" s="2">
        <f t="shared" si="240"/>
        <v>1.0977808356119334</v>
      </c>
      <c r="AF1392" s="3">
        <f t="shared" si="247"/>
        <v>1.3565614704522808</v>
      </c>
      <c r="AG1392" s="7">
        <f t="shared" si="241"/>
        <v>0.80923781157217345</v>
      </c>
      <c r="AH1392">
        <f t="shared" si="248"/>
        <v>6.8160738808568819E-5</v>
      </c>
    </row>
    <row r="1393" spans="13:34" x14ac:dyDescent="0.45">
      <c r="M1393">
        <f t="shared" si="242"/>
        <v>1381</v>
      </c>
      <c r="N1393" s="2">
        <f t="shared" si="239"/>
        <v>1.0978551040881361</v>
      </c>
      <c r="O1393" s="3">
        <f t="shared" si="243"/>
        <v>1.3568612772850777</v>
      </c>
      <c r="P1393" s="7">
        <f t="shared" si="244"/>
        <v>0.80911374100439881</v>
      </c>
      <c r="Q1393" s="5">
        <f t="shared" si="245"/>
        <v>4.0306467888905751E-4</v>
      </c>
      <c r="AD1393">
        <f t="shared" si="246"/>
        <v>1381</v>
      </c>
      <c r="AE1393" s="2">
        <f t="shared" si="240"/>
        <v>1.0978551040881361</v>
      </c>
      <c r="AF1393" s="3">
        <f t="shared" si="247"/>
        <v>1.3568612772850777</v>
      </c>
      <c r="AG1393" s="7">
        <f t="shared" si="241"/>
        <v>0.80911374100439881</v>
      </c>
      <c r="AH1393">
        <f t="shared" si="248"/>
        <v>6.816535010623767E-5</v>
      </c>
    </row>
    <row r="1394" spans="13:34" x14ac:dyDescent="0.45">
      <c r="M1394">
        <f t="shared" si="242"/>
        <v>1382</v>
      </c>
      <c r="N1394" s="2">
        <f t="shared" si="239"/>
        <v>1.0979293775888448</v>
      </c>
      <c r="O1394" s="3">
        <f t="shared" si="243"/>
        <v>1.3571611503766758</v>
      </c>
      <c r="P1394" s="7">
        <f t="shared" si="244"/>
        <v>0.80898968945885164</v>
      </c>
      <c r="Q1394" s="5">
        <f t="shared" si="245"/>
        <v>4.0309194753735333E-4</v>
      </c>
      <c r="AD1394">
        <f t="shared" si="246"/>
        <v>1382</v>
      </c>
      <c r="AE1394" s="2">
        <f t="shared" si="240"/>
        <v>1.0979293775888448</v>
      </c>
      <c r="AF1394" s="3">
        <f t="shared" si="247"/>
        <v>1.3571611503766758</v>
      </c>
      <c r="AG1394" s="7">
        <f t="shared" si="241"/>
        <v>0.80898968945885164</v>
      </c>
      <c r="AH1394">
        <f t="shared" si="248"/>
        <v>6.8169961715875926E-5</v>
      </c>
    </row>
    <row r="1395" spans="13:34" x14ac:dyDescent="0.45">
      <c r="M1395">
        <f t="shared" si="242"/>
        <v>1383</v>
      </c>
      <c r="N1395" s="2">
        <f t="shared" si="239"/>
        <v>1.0980036561143995</v>
      </c>
      <c r="O1395" s="3">
        <f t="shared" si="243"/>
        <v>1.3574610897417194</v>
      </c>
      <c r="P1395" s="7">
        <f t="shared" si="244"/>
        <v>0.80886565693261514</v>
      </c>
      <c r="Q1395" s="5">
        <f t="shared" si="245"/>
        <v>4.0311921803046262E-4</v>
      </c>
      <c r="AD1395">
        <f t="shared" si="246"/>
        <v>1383</v>
      </c>
      <c r="AE1395" s="2">
        <f t="shared" si="240"/>
        <v>1.0980036561143995</v>
      </c>
      <c r="AF1395" s="3">
        <f t="shared" si="247"/>
        <v>1.3574610897417194</v>
      </c>
      <c r="AG1395" s="7">
        <f t="shared" si="241"/>
        <v>0.80886565693261514</v>
      </c>
      <c r="AH1395">
        <f t="shared" si="248"/>
        <v>6.81745736375047E-5</v>
      </c>
    </row>
    <row r="1396" spans="13:34" x14ac:dyDescent="0.45">
      <c r="M1396">
        <f t="shared" si="242"/>
        <v>1384</v>
      </c>
      <c r="N1396" s="2">
        <f t="shared" si="239"/>
        <v>1.0980779396651397</v>
      </c>
      <c r="O1396" s="3">
        <f t="shared" si="243"/>
        <v>1.3577610953948536</v>
      </c>
      <c r="P1396" s="7">
        <f t="shared" si="244"/>
        <v>0.80874164342277399</v>
      </c>
      <c r="Q1396" s="5">
        <f t="shared" si="245"/>
        <v>4.0314649036851007E-4</v>
      </c>
      <c r="AD1396">
        <f t="shared" si="246"/>
        <v>1384</v>
      </c>
      <c r="AE1396" s="2">
        <f t="shared" si="240"/>
        <v>1.0980779396651397</v>
      </c>
      <c r="AF1396" s="3">
        <f t="shared" si="247"/>
        <v>1.3577610953948536</v>
      </c>
      <c r="AG1396" s="7">
        <f t="shared" si="241"/>
        <v>0.80874164342277399</v>
      </c>
      <c r="AH1396">
        <f t="shared" si="248"/>
        <v>6.817918587114508E-5</v>
      </c>
    </row>
    <row r="1397" spans="13:34" x14ac:dyDescent="0.45">
      <c r="M1397">
        <f t="shared" si="242"/>
        <v>1385</v>
      </c>
      <c r="N1397" s="2">
        <f t="shared" si="239"/>
        <v>1.0981522282414067</v>
      </c>
      <c r="O1397" s="3">
        <f t="shared" si="243"/>
        <v>1.3580611673507299</v>
      </c>
      <c r="P1397" s="7">
        <f t="shared" si="244"/>
        <v>0.80861764892641264</v>
      </c>
      <c r="Q1397" s="5">
        <f t="shared" si="245"/>
        <v>4.0317376455162101E-4</v>
      </c>
      <c r="AD1397">
        <f t="shared" si="246"/>
        <v>1385</v>
      </c>
      <c r="AE1397" s="2">
        <f t="shared" si="240"/>
        <v>1.0981522282414067</v>
      </c>
      <c r="AF1397" s="3">
        <f t="shared" si="247"/>
        <v>1.3580611673507299</v>
      </c>
      <c r="AG1397" s="7">
        <f t="shared" si="241"/>
        <v>0.80861764892641264</v>
      </c>
      <c r="AH1397">
        <f t="shared" si="248"/>
        <v>6.8183798416818263E-5</v>
      </c>
    </row>
    <row r="1398" spans="13:34" x14ac:dyDescent="0.45">
      <c r="M1398">
        <f t="shared" si="242"/>
        <v>1386</v>
      </c>
      <c r="N1398" s="2">
        <f t="shared" si="239"/>
        <v>1.0982265218435394</v>
      </c>
      <c r="O1398" s="3">
        <f t="shared" si="243"/>
        <v>1.3583613056240014</v>
      </c>
      <c r="P1398" s="7">
        <f t="shared" si="244"/>
        <v>0.80849367344061551</v>
      </c>
      <c r="Q1398" s="5">
        <f t="shared" si="245"/>
        <v>4.0320104057991991E-4</v>
      </c>
      <c r="AD1398">
        <f t="shared" si="246"/>
        <v>1386</v>
      </c>
      <c r="AE1398" s="2">
        <f t="shared" si="240"/>
        <v>1.0982265218435394</v>
      </c>
      <c r="AF1398" s="3">
        <f t="shared" si="247"/>
        <v>1.3583613056240014</v>
      </c>
      <c r="AG1398" s="7">
        <f t="shared" si="241"/>
        <v>0.80849367344061551</v>
      </c>
      <c r="AH1398">
        <f t="shared" si="248"/>
        <v>6.8188411274545268E-5</v>
      </c>
    </row>
    <row r="1399" spans="13:34" x14ac:dyDescent="0.45">
      <c r="M1399">
        <f t="shared" si="242"/>
        <v>1387</v>
      </c>
      <c r="N1399" s="2">
        <f t="shared" si="239"/>
        <v>1.098300820471878</v>
      </c>
      <c r="O1399" s="3">
        <f t="shared" si="243"/>
        <v>1.358661510229324</v>
      </c>
      <c r="P1399" s="7">
        <f t="shared" si="244"/>
        <v>0.80836971696246807</v>
      </c>
      <c r="Q1399" s="5">
        <f t="shared" si="245"/>
        <v>4.032283184535315E-4</v>
      </c>
      <c r="AD1399">
        <f t="shared" si="246"/>
        <v>1387</v>
      </c>
      <c r="AE1399" s="2">
        <f t="shared" si="240"/>
        <v>1.098300820471878</v>
      </c>
      <c r="AF1399" s="3">
        <f t="shared" si="247"/>
        <v>1.358661510229324</v>
      </c>
      <c r="AG1399" s="7">
        <f t="shared" si="241"/>
        <v>0.80836971696246807</v>
      </c>
      <c r="AH1399">
        <f t="shared" si="248"/>
        <v>6.8193024444347238E-5</v>
      </c>
    </row>
    <row r="1400" spans="13:34" x14ac:dyDescent="0.45">
      <c r="M1400">
        <f t="shared" si="242"/>
        <v>1388</v>
      </c>
      <c r="N1400" s="2">
        <f t="shared" si="239"/>
        <v>1.0983751241267627</v>
      </c>
      <c r="O1400" s="3">
        <f t="shared" si="243"/>
        <v>1.3589617811813577</v>
      </c>
      <c r="P1400" s="7">
        <f t="shared" si="244"/>
        <v>0.80824577948905629</v>
      </c>
      <c r="Q1400" s="5">
        <f t="shared" si="245"/>
        <v>4.0325559817258085E-4</v>
      </c>
      <c r="AD1400">
        <f t="shared" si="246"/>
        <v>1388</v>
      </c>
      <c r="AE1400" s="2">
        <f t="shared" si="240"/>
        <v>1.0983751241267627</v>
      </c>
      <c r="AF1400" s="3">
        <f t="shared" si="247"/>
        <v>1.3589617811813577</v>
      </c>
      <c r="AG1400" s="7">
        <f t="shared" si="241"/>
        <v>0.80824577948905629</v>
      </c>
      <c r="AH1400">
        <f t="shared" si="248"/>
        <v>6.8197637926245287E-5</v>
      </c>
    </row>
    <row r="1401" spans="13:34" x14ac:dyDescent="0.45">
      <c r="M1401">
        <f t="shared" si="242"/>
        <v>1389</v>
      </c>
      <c r="N1401" s="2">
        <f t="shared" si="239"/>
        <v>1.0984494328085337</v>
      </c>
      <c r="O1401" s="3">
        <f t="shared" si="243"/>
        <v>1.3592621184947653</v>
      </c>
      <c r="P1401" s="7">
        <f t="shared" si="244"/>
        <v>0.80812186101746641</v>
      </c>
      <c r="Q1401" s="5">
        <f t="shared" si="245"/>
        <v>4.0328287973719274E-4</v>
      </c>
      <c r="AD1401">
        <f t="shared" si="246"/>
        <v>1389</v>
      </c>
      <c r="AE1401" s="2">
        <f t="shared" si="240"/>
        <v>1.0984494328085337</v>
      </c>
      <c r="AF1401" s="3">
        <f t="shared" si="247"/>
        <v>1.3592621184947653</v>
      </c>
      <c r="AG1401" s="7">
        <f t="shared" si="241"/>
        <v>0.80812186101746641</v>
      </c>
      <c r="AH1401">
        <f t="shared" si="248"/>
        <v>6.820225172026053E-5</v>
      </c>
    </row>
    <row r="1402" spans="13:34" x14ac:dyDescent="0.45">
      <c r="M1402">
        <f t="shared" si="242"/>
        <v>1390</v>
      </c>
      <c r="N1402" s="2">
        <f t="shared" si="239"/>
        <v>1.0985237465175306</v>
      </c>
      <c r="O1402" s="3">
        <f t="shared" si="243"/>
        <v>1.3595625221842134</v>
      </c>
      <c r="P1402" s="7">
        <f t="shared" si="244"/>
        <v>0.80799796154478476</v>
      </c>
      <c r="Q1402" s="5">
        <f t="shared" si="245"/>
        <v>4.0331016314749192E-4</v>
      </c>
      <c r="AD1402">
        <f t="shared" si="246"/>
        <v>1390</v>
      </c>
      <c r="AE1402" s="2">
        <f t="shared" si="240"/>
        <v>1.0985237465175306</v>
      </c>
      <c r="AF1402" s="3">
        <f t="shared" si="247"/>
        <v>1.3595625221842134</v>
      </c>
      <c r="AG1402" s="7">
        <f t="shared" si="241"/>
        <v>0.80799796154478476</v>
      </c>
      <c r="AH1402">
        <f t="shared" si="248"/>
        <v>6.8206865826414068E-5</v>
      </c>
    </row>
    <row r="1403" spans="13:34" x14ac:dyDescent="0.45">
      <c r="M1403">
        <f t="shared" si="242"/>
        <v>1391</v>
      </c>
      <c r="N1403" s="2">
        <f t="shared" si="239"/>
        <v>1.0985980652540939</v>
      </c>
      <c r="O1403" s="3">
        <f t="shared" si="243"/>
        <v>1.359862992264371</v>
      </c>
      <c r="P1403" s="7">
        <f t="shared" si="244"/>
        <v>0.80787408106809877</v>
      </c>
      <c r="Q1403" s="5">
        <f t="shared" si="245"/>
        <v>4.033374484036034E-4</v>
      </c>
      <c r="AD1403">
        <f t="shared" si="246"/>
        <v>1391</v>
      </c>
      <c r="AE1403" s="2">
        <f t="shared" si="240"/>
        <v>1.0985980652540939</v>
      </c>
      <c r="AF1403" s="3">
        <f t="shared" si="247"/>
        <v>1.359862992264371</v>
      </c>
      <c r="AG1403" s="7">
        <f t="shared" si="241"/>
        <v>0.80787408106809877</v>
      </c>
      <c r="AH1403">
        <f t="shared" si="248"/>
        <v>6.821148024472703E-5</v>
      </c>
    </row>
    <row r="1404" spans="13:34" x14ac:dyDescent="0.45">
      <c r="M1404">
        <f t="shared" si="242"/>
        <v>1392</v>
      </c>
      <c r="N1404" s="2">
        <f t="shared" si="239"/>
        <v>1.0986723890185635</v>
      </c>
      <c r="O1404" s="3">
        <f t="shared" si="243"/>
        <v>1.3601635287499105</v>
      </c>
      <c r="P1404" s="7">
        <f t="shared" si="244"/>
        <v>0.80775021958449622</v>
      </c>
      <c r="Q1404" s="5">
        <f t="shared" si="245"/>
        <v>4.033647355056519E-4</v>
      </c>
      <c r="AD1404">
        <f t="shared" si="246"/>
        <v>1392</v>
      </c>
      <c r="AE1404" s="2">
        <f t="shared" si="240"/>
        <v>1.0986723890185635</v>
      </c>
      <c r="AF1404" s="3">
        <f t="shared" si="247"/>
        <v>1.3601635287499105</v>
      </c>
      <c r="AG1404" s="7">
        <f t="shared" si="241"/>
        <v>0.80775021958449622</v>
      </c>
      <c r="AH1404">
        <f t="shared" si="248"/>
        <v>6.8216094975220531E-5</v>
      </c>
    </row>
    <row r="1405" spans="13:34" x14ac:dyDescent="0.45">
      <c r="M1405">
        <f t="shared" si="242"/>
        <v>1393</v>
      </c>
      <c r="N1405" s="2">
        <f t="shared" si="239"/>
        <v>1.0987467178112797</v>
      </c>
      <c r="O1405" s="3">
        <f t="shared" si="243"/>
        <v>1.3604641316555086</v>
      </c>
      <c r="P1405" s="7">
        <f t="shared" si="244"/>
        <v>0.80762637709106477</v>
      </c>
      <c r="Q1405" s="5">
        <f t="shared" si="245"/>
        <v>4.033920244537625E-4</v>
      </c>
      <c r="AD1405">
        <f t="shared" si="246"/>
        <v>1393</v>
      </c>
      <c r="AE1405" s="2">
        <f t="shared" si="240"/>
        <v>1.0987467178112797</v>
      </c>
      <c r="AF1405" s="3">
        <f t="shared" si="247"/>
        <v>1.3604641316555086</v>
      </c>
      <c r="AG1405" s="7">
        <f t="shared" si="241"/>
        <v>0.80762637709106477</v>
      </c>
      <c r="AH1405">
        <f t="shared" si="248"/>
        <v>6.8220710017915712E-5</v>
      </c>
    </row>
    <row r="1406" spans="13:34" x14ac:dyDescent="0.45">
      <c r="M1406">
        <f t="shared" si="242"/>
        <v>1394</v>
      </c>
      <c r="N1406" s="2">
        <f t="shared" si="239"/>
        <v>1.0988210516325827</v>
      </c>
      <c r="O1406" s="3">
        <f t="shared" si="243"/>
        <v>1.3607648009958444</v>
      </c>
      <c r="P1406" s="7">
        <f t="shared" si="244"/>
        <v>0.80750255358489276</v>
      </c>
      <c r="Q1406" s="5">
        <f t="shared" si="245"/>
        <v>4.0341931524805994E-4</v>
      </c>
      <c r="AD1406">
        <f t="shared" si="246"/>
        <v>1394</v>
      </c>
      <c r="AE1406" s="2">
        <f t="shared" si="240"/>
        <v>1.0988210516325827</v>
      </c>
      <c r="AF1406" s="3">
        <f t="shared" si="247"/>
        <v>1.3607648009958444</v>
      </c>
      <c r="AG1406" s="7">
        <f t="shared" si="241"/>
        <v>0.80750255358489276</v>
      </c>
      <c r="AH1406">
        <f t="shared" si="248"/>
        <v>6.8225325372833661E-5</v>
      </c>
    </row>
    <row r="1407" spans="13:34" x14ac:dyDescent="0.45">
      <c r="M1407">
        <f t="shared" si="242"/>
        <v>1395</v>
      </c>
      <c r="N1407" s="2">
        <f t="shared" si="239"/>
        <v>1.0988953904828127</v>
      </c>
      <c r="O1407" s="3">
        <f t="shared" si="243"/>
        <v>1.3610655367855995</v>
      </c>
      <c r="P1407" s="7">
        <f t="shared" si="244"/>
        <v>0.80737874906306961</v>
      </c>
      <c r="Q1407" s="5">
        <f t="shared" si="245"/>
        <v>4.0344660788866921E-4</v>
      </c>
      <c r="AD1407">
        <f t="shared" si="246"/>
        <v>1395</v>
      </c>
      <c r="AE1407" s="2">
        <f t="shared" si="240"/>
        <v>1.0988953904828127</v>
      </c>
      <c r="AF1407" s="3">
        <f t="shared" si="247"/>
        <v>1.3610655367855995</v>
      </c>
      <c r="AG1407" s="7">
        <f t="shared" si="241"/>
        <v>0.80737874906306961</v>
      </c>
      <c r="AH1407">
        <f t="shared" si="248"/>
        <v>6.8229941039995521E-5</v>
      </c>
    </row>
    <row r="1408" spans="13:34" x14ac:dyDescent="0.45">
      <c r="M1408">
        <f t="shared" si="242"/>
        <v>1396</v>
      </c>
      <c r="N1408" s="2">
        <f t="shared" si="239"/>
        <v>1.0989697343623099</v>
      </c>
      <c r="O1408" s="3">
        <f t="shared" si="243"/>
        <v>1.3613663390394604</v>
      </c>
      <c r="P1408" s="7">
        <f t="shared" si="244"/>
        <v>0.80725496352268433</v>
      </c>
      <c r="Q1408" s="5">
        <f t="shared" si="245"/>
        <v>4.0347390237571522E-4</v>
      </c>
      <c r="AD1408">
        <f t="shared" si="246"/>
        <v>1396</v>
      </c>
      <c r="AE1408" s="2">
        <f t="shared" si="240"/>
        <v>1.0989697343623099</v>
      </c>
      <c r="AF1408" s="3">
        <f t="shared" si="247"/>
        <v>1.3613663390394604</v>
      </c>
      <c r="AG1408" s="7">
        <f t="shared" si="241"/>
        <v>0.80725496352268433</v>
      </c>
      <c r="AH1408">
        <f t="shared" si="248"/>
        <v>6.8234557019422419E-5</v>
      </c>
    </row>
    <row r="1409" spans="13:34" x14ac:dyDescent="0.45">
      <c r="M1409">
        <f t="shared" si="242"/>
        <v>1397</v>
      </c>
      <c r="N1409" s="2">
        <f t="shared" si="239"/>
        <v>1.0990440832714146</v>
      </c>
      <c r="O1409" s="3">
        <f t="shared" si="243"/>
        <v>1.3616672077721157</v>
      </c>
      <c r="P1409" s="7">
        <f t="shared" si="244"/>
        <v>0.8071311969608268</v>
      </c>
      <c r="Q1409" s="5">
        <f t="shared" si="245"/>
        <v>4.0350119870932283E-4</v>
      </c>
      <c r="AD1409">
        <f t="shared" si="246"/>
        <v>1397</v>
      </c>
      <c r="AE1409" s="2">
        <f t="shared" si="240"/>
        <v>1.0990440832714146</v>
      </c>
      <c r="AF1409" s="3">
        <f t="shared" si="247"/>
        <v>1.3616672077721157</v>
      </c>
      <c r="AG1409" s="7">
        <f t="shared" si="241"/>
        <v>0.8071311969608268</v>
      </c>
      <c r="AH1409">
        <f t="shared" si="248"/>
        <v>6.8239173311135471E-5</v>
      </c>
    </row>
    <row r="1410" spans="13:34" x14ac:dyDescent="0.45">
      <c r="M1410">
        <f t="shared" si="242"/>
        <v>1398</v>
      </c>
      <c r="N1410" s="2">
        <f t="shared" si="239"/>
        <v>1.0991184372104665</v>
      </c>
      <c r="O1410" s="3">
        <f t="shared" si="243"/>
        <v>1.3619681429982569</v>
      </c>
      <c r="P1410" s="7">
        <f t="shared" si="244"/>
        <v>0.80700744937458735</v>
      </c>
      <c r="Q1410" s="5">
        <f t="shared" si="245"/>
        <v>4.0352849688961686E-4</v>
      </c>
      <c r="AD1410">
        <f t="shared" si="246"/>
        <v>1398</v>
      </c>
      <c r="AE1410" s="2">
        <f t="shared" si="240"/>
        <v>1.0991184372104665</v>
      </c>
      <c r="AF1410" s="3">
        <f t="shared" si="247"/>
        <v>1.3619681429982569</v>
      </c>
      <c r="AG1410" s="7">
        <f t="shared" si="241"/>
        <v>0.80700744937458735</v>
      </c>
      <c r="AH1410">
        <f t="shared" si="248"/>
        <v>6.8243789915155791E-5</v>
      </c>
    </row>
    <row r="1411" spans="13:34" x14ac:dyDescent="0.45">
      <c r="M1411">
        <f t="shared" si="242"/>
        <v>1399</v>
      </c>
      <c r="N1411" s="2">
        <f t="shared" si="239"/>
        <v>1.0991927961798071</v>
      </c>
      <c r="O1411" s="3">
        <f t="shared" si="243"/>
        <v>1.3622691447325808</v>
      </c>
      <c r="P1411" s="7">
        <f t="shared" si="244"/>
        <v>0.80688372076105663</v>
      </c>
      <c r="Q1411" s="5">
        <f t="shared" si="245"/>
        <v>4.035557969167226E-4</v>
      </c>
      <c r="AD1411">
        <f t="shared" si="246"/>
        <v>1399</v>
      </c>
      <c r="AE1411" s="2">
        <f t="shared" si="240"/>
        <v>1.0991927961798071</v>
      </c>
      <c r="AF1411" s="3">
        <f t="shared" si="247"/>
        <v>1.3622691447325808</v>
      </c>
      <c r="AG1411" s="7">
        <f t="shared" si="241"/>
        <v>0.80688372076105663</v>
      </c>
      <c r="AH1411">
        <f t="shared" si="248"/>
        <v>6.8248406831504548E-5</v>
      </c>
    </row>
    <row r="1412" spans="13:34" x14ac:dyDescent="0.45">
      <c r="M1412">
        <f t="shared" si="242"/>
        <v>1400</v>
      </c>
      <c r="N1412" s="2">
        <f t="shared" si="239"/>
        <v>1.0992671601797757</v>
      </c>
      <c r="O1412" s="3">
        <f t="shared" si="243"/>
        <v>1.3625702129897843</v>
      </c>
      <c r="P1412" s="7">
        <f t="shared" si="244"/>
        <v>0.80676001111732598</v>
      </c>
      <c r="Q1412" s="5">
        <f t="shared" si="245"/>
        <v>4.0358309879076463E-4</v>
      </c>
      <c r="AD1412">
        <f t="shared" si="246"/>
        <v>1400</v>
      </c>
      <c r="AE1412" s="2">
        <f t="shared" si="240"/>
        <v>1.0992671601797757</v>
      </c>
      <c r="AF1412" s="3">
        <f t="shared" si="247"/>
        <v>1.3625702129897843</v>
      </c>
      <c r="AG1412" s="7">
        <f t="shared" si="241"/>
        <v>0.80676001111732598</v>
      </c>
      <c r="AH1412">
        <f t="shared" si="248"/>
        <v>6.8253024060202844E-5</v>
      </c>
    </row>
    <row r="1413" spans="13:34" x14ac:dyDescent="0.45">
      <c r="M1413">
        <f t="shared" si="242"/>
        <v>1401</v>
      </c>
      <c r="N1413" s="2">
        <f t="shared" si="239"/>
        <v>1.0993415292107127</v>
      </c>
      <c r="O1413" s="3">
        <f t="shared" si="243"/>
        <v>1.3628713477845709</v>
      </c>
      <c r="P1413" s="7">
        <f t="shared" si="244"/>
        <v>0.80663632044048639</v>
      </c>
      <c r="Q1413" s="5">
        <f t="shared" si="245"/>
        <v>4.0361040251186801E-4</v>
      </c>
      <c r="AD1413">
        <f t="shared" si="246"/>
        <v>1401</v>
      </c>
      <c r="AE1413" s="2">
        <f t="shared" si="240"/>
        <v>1.0993415292107127</v>
      </c>
      <c r="AF1413" s="3">
        <f t="shared" si="247"/>
        <v>1.3628713477845709</v>
      </c>
      <c r="AG1413" s="7">
        <f t="shared" si="241"/>
        <v>0.80663632044048639</v>
      </c>
      <c r="AH1413">
        <f t="shared" si="248"/>
        <v>6.8257641601271793E-5</v>
      </c>
    </row>
    <row r="1414" spans="13:34" x14ac:dyDescent="0.45">
      <c r="M1414">
        <f t="shared" si="242"/>
        <v>1402</v>
      </c>
      <c r="N1414" s="2">
        <f t="shared" si="239"/>
        <v>1.0994159032729593</v>
      </c>
      <c r="O1414" s="3">
        <f t="shared" si="243"/>
        <v>1.3631725491316447</v>
      </c>
      <c r="P1414" s="7">
        <f t="shared" si="244"/>
        <v>0.80651264872763095</v>
      </c>
      <c r="Q1414" s="5">
        <f t="shared" si="245"/>
        <v>4.0363770808015791E-4</v>
      </c>
      <c r="AD1414">
        <f t="shared" si="246"/>
        <v>1402</v>
      </c>
      <c r="AE1414" s="2">
        <f t="shared" si="240"/>
        <v>1.0994159032729593</v>
      </c>
      <c r="AF1414" s="3">
        <f t="shared" si="247"/>
        <v>1.3631725491316447</v>
      </c>
      <c r="AG1414" s="7">
        <f t="shared" si="241"/>
        <v>0.80651264872763095</v>
      </c>
      <c r="AH1414">
        <f t="shared" si="248"/>
        <v>6.8262259454732592E-5</v>
      </c>
    </row>
    <row r="1415" spans="13:34" x14ac:dyDescent="0.45">
      <c r="M1415">
        <f t="shared" si="242"/>
        <v>1403</v>
      </c>
      <c r="N1415" s="2">
        <f t="shared" si="239"/>
        <v>1.0994902823668549</v>
      </c>
      <c r="O1415" s="3">
        <f t="shared" si="243"/>
        <v>1.363473817045715</v>
      </c>
      <c r="P1415" s="7">
        <f t="shared" si="244"/>
        <v>0.80638899597585068</v>
      </c>
      <c r="Q1415" s="5">
        <f t="shared" si="245"/>
        <v>4.0366501549575896E-4</v>
      </c>
      <c r="AD1415">
        <f t="shared" si="246"/>
        <v>1403</v>
      </c>
      <c r="AE1415" s="2">
        <f t="shared" si="240"/>
        <v>1.0994902823668549</v>
      </c>
      <c r="AF1415" s="3">
        <f t="shared" si="247"/>
        <v>1.363473817045715</v>
      </c>
      <c r="AG1415" s="7">
        <f t="shared" si="241"/>
        <v>0.80638899597585068</v>
      </c>
      <c r="AH1415">
        <f t="shared" si="248"/>
        <v>6.8266877620606288E-5</v>
      </c>
    </row>
    <row r="1416" spans="13:34" x14ac:dyDescent="0.45">
      <c r="M1416">
        <f t="shared" si="242"/>
        <v>1404</v>
      </c>
      <c r="N1416" s="2">
        <f t="shared" si="239"/>
        <v>1.0995646664927405</v>
      </c>
      <c r="O1416" s="3">
        <f t="shared" si="243"/>
        <v>1.3637751515414924</v>
      </c>
      <c r="P1416" s="7">
        <f t="shared" si="244"/>
        <v>0.80626536218223999</v>
      </c>
      <c r="Q1416" s="5">
        <f t="shared" si="245"/>
        <v>4.0369232475879644E-4</v>
      </c>
      <c r="AD1416">
        <f t="shared" si="246"/>
        <v>1404</v>
      </c>
      <c r="AE1416" s="2">
        <f t="shared" si="240"/>
        <v>1.0995646664927405</v>
      </c>
      <c r="AF1416" s="3">
        <f t="shared" si="247"/>
        <v>1.3637751515414924</v>
      </c>
      <c r="AG1416" s="7">
        <f t="shared" si="241"/>
        <v>0.80626536218223999</v>
      </c>
      <c r="AH1416">
        <f t="shared" si="248"/>
        <v>6.8271496098914089E-5</v>
      </c>
    </row>
    <row r="1417" spans="13:34" x14ac:dyDescent="0.45">
      <c r="M1417">
        <f t="shared" si="242"/>
        <v>1405</v>
      </c>
      <c r="N1417" s="2">
        <f t="shared" si="239"/>
        <v>1.0996390556509559</v>
      </c>
      <c r="O1417" s="3">
        <f t="shared" si="243"/>
        <v>1.3640765526336927</v>
      </c>
      <c r="P1417" s="7">
        <f t="shared" si="244"/>
        <v>0.80614174734389088</v>
      </c>
      <c r="Q1417" s="5">
        <f t="shared" si="245"/>
        <v>4.0371963586939493E-4</v>
      </c>
      <c r="AD1417">
        <f t="shared" si="246"/>
        <v>1405</v>
      </c>
      <c r="AE1417" s="2">
        <f t="shared" si="240"/>
        <v>1.0996390556509559</v>
      </c>
      <c r="AF1417" s="3">
        <f t="shared" si="247"/>
        <v>1.3640765526336927</v>
      </c>
      <c r="AG1417" s="7">
        <f t="shared" si="241"/>
        <v>0.80614174734389088</v>
      </c>
      <c r="AH1417">
        <f t="shared" si="248"/>
        <v>6.8276114889677085E-5</v>
      </c>
    </row>
    <row r="1418" spans="13:34" x14ac:dyDescent="0.45">
      <c r="M1418">
        <f t="shared" si="242"/>
        <v>1406</v>
      </c>
      <c r="N1418" s="2">
        <f t="shared" si="239"/>
        <v>1.0997134498418422</v>
      </c>
      <c r="O1418" s="3">
        <f t="shared" si="243"/>
        <v>1.3643780203370333</v>
      </c>
      <c r="P1418" s="7">
        <f t="shared" si="244"/>
        <v>0.80601815145789824</v>
      </c>
      <c r="Q1418" s="5">
        <f t="shared" si="245"/>
        <v>4.037469488276798E-4</v>
      </c>
      <c r="AD1418">
        <f t="shared" si="246"/>
        <v>1406</v>
      </c>
      <c r="AE1418" s="2">
        <f t="shared" si="240"/>
        <v>1.0997134498418422</v>
      </c>
      <c r="AF1418" s="3">
        <f t="shared" si="247"/>
        <v>1.3643780203370333</v>
      </c>
      <c r="AG1418" s="7">
        <f t="shared" si="241"/>
        <v>0.80601815145789824</v>
      </c>
      <c r="AH1418">
        <f t="shared" si="248"/>
        <v>6.8280733992916431E-5</v>
      </c>
    </row>
    <row r="1419" spans="13:34" x14ac:dyDescent="0.45">
      <c r="M1419">
        <f t="shared" si="242"/>
        <v>1407</v>
      </c>
      <c r="N1419" s="2">
        <f t="shared" si="239"/>
        <v>1.0997878490657396</v>
      </c>
      <c r="O1419" s="3">
        <f t="shared" si="243"/>
        <v>1.364679554666236</v>
      </c>
      <c r="P1419" s="7">
        <f t="shared" si="244"/>
        <v>0.80589457452135582</v>
      </c>
      <c r="Q1419" s="5">
        <f t="shared" si="245"/>
        <v>4.0377426363377592E-4</v>
      </c>
      <c r="AD1419">
        <f t="shared" si="246"/>
        <v>1407</v>
      </c>
      <c r="AE1419" s="2">
        <f t="shared" si="240"/>
        <v>1.0997878490657396</v>
      </c>
      <c r="AF1419" s="3">
        <f t="shared" si="247"/>
        <v>1.364679554666236</v>
      </c>
      <c r="AG1419" s="7">
        <f t="shared" si="241"/>
        <v>0.80589457452135582</v>
      </c>
      <c r="AH1419">
        <f t="shared" si="248"/>
        <v>6.8285353408653281E-5</v>
      </c>
    </row>
    <row r="1420" spans="13:34" x14ac:dyDescent="0.45">
      <c r="M1420">
        <f t="shared" si="242"/>
        <v>1408</v>
      </c>
      <c r="N1420" s="2">
        <f t="shared" si="239"/>
        <v>1.0998622533229891</v>
      </c>
      <c r="O1420" s="3">
        <f t="shared" si="243"/>
        <v>1.364981155636025</v>
      </c>
      <c r="P1420" s="7">
        <f t="shared" si="244"/>
        <v>0.80577101653135907</v>
      </c>
      <c r="Q1420" s="5">
        <f t="shared" si="245"/>
        <v>4.0380158028780849E-4</v>
      </c>
      <c r="AD1420">
        <f t="shared" si="246"/>
        <v>1408</v>
      </c>
      <c r="AE1420" s="2">
        <f t="shared" si="240"/>
        <v>1.0998622533229891</v>
      </c>
      <c r="AF1420" s="3">
        <f t="shared" si="247"/>
        <v>1.364981155636025</v>
      </c>
      <c r="AG1420" s="7">
        <f t="shared" si="241"/>
        <v>0.80577101653135907</v>
      </c>
      <c r="AH1420">
        <f t="shared" si="248"/>
        <v>6.8289973136908793E-5</v>
      </c>
    </row>
    <row r="1421" spans="13:34" x14ac:dyDescent="0.45">
      <c r="M1421">
        <f t="shared" si="242"/>
        <v>1409</v>
      </c>
      <c r="N1421" s="2">
        <f t="shared" si="239"/>
        <v>1.09993666261393</v>
      </c>
      <c r="O1421" s="3">
        <f t="shared" si="243"/>
        <v>1.3652828232611289</v>
      </c>
      <c r="P1421" s="7">
        <f t="shared" si="244"/>
        <v>0.80564747748500176</v>
      </c>
      <c r="Q1421" s="5">
        <f t="shared" si="245"/>
        <v>4.0382889878990205E-4</v>
      </c>
      <c r="AD1421">
        <f t="shared" si="246"/>
        <v>1409</v>
      </c>
      <c r="AE1421" s="2">
        <f t="shared" si="240"/>
        <v>1.09993666261393</v>
      </c>
      <c r="AF1421" s="3">
        <f t="shared" si="247"/>
        <v>1.3652828232611289</v>
      </c>
      <c r="AG1421" s="7">
        <f t="shared" si="241"/>
        <v>0.80564747748500176</v>
      </c>
      <c r="AH1421">
        <f t="shared" si="248"/>
        <v>6.8294593177704012E-5</v>
      </c>
    </row>
    <row r="1422" spans="13:34" x14ac:dyDescent="0.45">
      <c r="M1422">
        <f t="shared" si="242"/>
        <v>1410</v>
      </c>
      <c r="N1422" s="2">
        <f t="shared" ref="N1422:N1485" si="249">$N$13*(1+$N$5)^M1421</f>
        <v>1.1000110769389042</v>
      </c>
      <c r="O1422" s="3">
        <f t="shared" si="243"/>
        <v>1.3655845575562782</v>
      </c>
      <c r="P1422" s="7">
        <f t="shared" si="244"/>
        <v>0.80552395737938098</v>
      </c>
      <c r="Q1422" s="5">
        <f t="shared" si="245"/>
        <v>4.0385621914018215E-4</v>
      </c>
      <c r="AD1422">
        <f t="shared" si="246"/>
        <v>1410</v>
      </c>
      <c r="AE1422" s="2">
        <f t="shared" ref="AE1422:AE1485" si="250">$N$13*(1+$N$5)^AD1421</f>
        <v>1.1000110769389042</v>
      </c>
      <c r="AF1422" s="3">
        <f t="shared" si="247"/>
        <v>1.3655845575562782</v>
      </c>
      <c r="AG1422" s="7">
        <f t="shared" ref="AG1422:AG1485" si="251">AE1422/AF1422</f>
        <v>0.80552395737938098</v>
      </c>
      <c r="AH1422">
        <f t="shared" si="248"/>
        <v>6.8299213531060216E-5</v>
      </c>
    </row>
    <row r="1423" spans="13:34" x14ac:dyDescent="0.45">
      <c r="M1423">
        <f t="shared" ref="M1423:M1486" si="252">M1422+1</f>
        <v>1411</v>
      </c>
      <c r="N1423" s="2">
        <f t="shared" si="249"/>
        <v>1.1000854962982516</v>
      </c>
      <c r="O1423" s="3">
        <f t="shared" ref="O1423:O1486" si="253">(1+$N$6)^M1423</f>
        <v>1.365886358536208</v>
      </c>
      <c r="P1423" s="7">
        <f t="shared" ref="P1423:P1486" si="254">N1423/O1423</f>
        <v>0.80540045621159162</v>
      </c>
      <c r="Q1423" s="5">
        <f t="shared" ref="Q1423:Q1486" si="255">$Q$13*N1423</f>
        <v>4.0388354133877357E-4</v>
      </c>
      <c r="AD1423">
        <f t="shared" ref="AD1423:AD1486" si="256">AD1422+1</f>
        <v>1411</v>
      </c>
      <c r="AE1423" s="2">
        <f t="shared" si="250"/>
        <v>1.1000854962982516</v>
      </c>
      <c r="AF1423" s="3">
        <f t="shared" ref="AF1423:AF1486" si="257">(1+$N$6)^AD1423</f>
        <v>1.365886358536208</v>
      </c>
      <c r="AG1423" s="7">
        <f t="shared" si="251"/>
        <v>0.80540045621159162</v>
      </c>
      <c r="AH1423">
        <f t="shared" ref="AH1423:AH1486" si="258">$AH$13*AE1423</f>
        <v>6.8303834196998465E-5</v>
      </c>
    </row>
    <row r="1424" spans="13:34" x14ac:dyDescent="0.45">
      <c r="M1424">
        <f t="shared" si="252"/>
        <v>1412</v>
      </c>
      <c r="N1424" s="2">
        <f t="shared" si="249"/>
        <v>1.1001599206923127</v>
      </c>
      <c r="O1424" s="3">
        <f t="shared" si="253"/>
        <v>1.3661882262156553</v>
      </c>
      <c r="P1424" s="7">
        <f t="shared" si="254"/>
        <v>0.80527697397873088</v>
      </c>
      <c r="Q1424" s="5">
        <f t="shared" si="255"/>
        <v>4.0391086538580132E-4</v>
      </c>
      <c r="AD1424">
        <f t="shared" si="256"/>
        <v>1412</v>
      </c>
      <c r="AE1424" s="2">
        <f t="shared" si="250"/>
        <v>1.1001599206923127</v>
      </c>
      <c r="AF1424" s="3">
        <f t="shared" si="257"/>
        <v>1.3661882262156553</v>
      </c>
      <c r="AG1424" s="7">
        <f t="shared" si="251"/>
        <v>0.80527697397873088</v>
      </c>
      <c r="AH1424">
        <f t="shared" si="258"/>
        <v>6.8308455175539916E-5</v>
      </c>
    </row>
    <row r="1425" spans="13:34" x14ac:dyDescent="0.45">
      <c r="M1425">
        <f t="shared" si="252"/>
        <v>1413</v>
      </c>
      <c r="N1425" s="2">
        <f t="shared" si="249"/>
        <v>1.1002343501214287</v>
      </c>
      <c r="O1425" s="3">
        <f t="shared" si="253"/>
        <v>1.3664901606093616</v>
      </c>
      <c r="P1425" s="7">
        <f t="shared" si="254"/>
        <v>0.80515351067789542</v>
      </c>
      <c r="Q1425" s="5">
        <f t="shared" si="255"/>
        <v>4.0393819128139064E-4</v>
      </c>
      <c r="AD1425">
        <f t="shared" si="256"/>
        <v>1413</v>
      </c>
      <c r="AE1425" s="2">
        <f t="shared" si="250"/>
        <v>1.1002343501214287</v>
      </c>
      <c r="AF1425" s="3">
        <f t="shared" si="257"/>
        <v>1.3664901606093616</v>
      </c>
      <c r="AG1425" s="7">
        <f t="shared" si="251"/>
        <v>0.80515351067789542</v>
      </c>
      <c r="AH1425">
        <f t="shared" si="258"/>
        <v>6.8313076466705765E-5</v>
      </c>
    </row>
    <row r="1426" spans="13:34" x14ac:dyDescent="0.45">
      <c r="M1426">
        <f t="shared" si="252"/>
        <v>1414</v>
      </c>
      <c r="N1426" s="2">
        <f t="shared" si="249"/>
        <v>1.1003087845859396</v>
      </c>
      <c r="O1426" s="3">
        <f t="shared" si="253"/>
        <v>1.3667921617320706</v>
      </c>
      <c r="P1426" s="7">
        <f t="shared" si="254"/>
        <v>0.80503006630618268</v>
      </c>
      <c r="Q1426" s="5">
        <f t="shared" si="255"/>
        <v>4.0396551902566641E-4</v>
      </c>
      <c r="AD1426">
        <f t="shared" si="256"/>
        <v>1414</v>
      </c>
      <c r="AE1426" s="2">
        <f t="shared" si="250"/>
        <v>1.1003087845859396</v>
      </c>
      <c r="AF1426" s="3">
        <f t="shared" si="257"/>
        <v>1.3667921617320706</v>
      </c>
      <c r="AG1426" s="7">
        <f t="shared" si="251"/>
        <v>0.80503006630618268</v>
      </c>
      <c r="AH1426">
        <f t="shared" si="258"/>
        <v>6.8317698070517112E-5</v>
      </c>
    </row>
    <row r="1427" spans="13:34" x14ac:dyDescent="0.45">
      <c r="M1427">
        <f t="shared" si="252"/>
        <v>1415</v>
      </c>
      <c r="N1427" s="2">
        <f t="shared" si="249"/>
        <v>1.1003832240861862</v>
      </c>
      <c r="O1427" s="3">
        <f t="shared" si="253"/>
        <v>1.3670942295985298</v>
      </c>
      <c r="P1427" s="7">
        <f t="shared" si="254"/>
        <v>0.80490664086069053</v>
      </c>
      <c r="Q1427" s="5">
        <f t="shared" si="255"/>
        <v>4.0399284861875371E-4</v>
      </c>
      <c r="AD1427">
        <f t="shared" si="256"/>
        <v>1415</v>
      </c>
      <c r="AE1427" s="2">
        <f t="shared" si="250"/>
        <v>1.1003832240861862</v>
      </c>
      <c r="AF1427" s="3">
        <f t="shared" si="257"/>
        <v>1.3670942295985298</v>
      </c>
      <c r="AG1427" s="7">
        <f t="shared" si="251"/>
        <v>0.80490664086069053</v>
      </c>
      <c r="AH1427">
        <f t="shared" si="258"/>
        <v>6.8322319986995099E-5</v>
      </c>
    </row>
    <row r="1428" spans="13:34" x14ac:dyDescent="0.45">
      <c r="M1428">
        <f t="shared" si="252"/>
        <v>1416</v>
      </c>
      <c r="N1428" s="2">
        <f t="shared" si="249"/>
        <v>1.1004576686225094</v>
      </c>
      <c r="O1428" s="3">
        <f t="shared" si="253"/>
        <v>1.3673963642234901</v>
      </c>
      <c r="P1428" s="7">
        <f t="shared" si="254"/>
        <v>0.80478323433851717</v>
      </c>
      <c r="Q1428" s="5">
        <f t="shared" si="255"/>
        <v>4.040201800607777E-4</v>
      </c>
      <c r="AD1428">
        <f t="shared" si="256"/>
        <v>1416</v>
      </c>
      <c r="AE1428" s="2">
        <f t="shared" si="250"/>
        <v>1.1004576686225094</v>
      </c>
      <c r="AF1428" s="3">
        <f t="shared" si="257"/>
        <v>1.3673963642234901</v>
      </c>
      <c r="AG1428" s="7">
        <f t="shared" si="251"/>
        <v>0.80478323433851717</v>
      </c>
      <c r="AH1428">
        <f t="shared" si="258"/>
        <v>6.8326942216160937E-5</v>
      </c>
    </row>
    <row r="1429" spans="13:34" x14ac:dyDescent="0.45">
      <c r="M1429">
        <f t="shared" si="252"/>
        <v>1417</v>
      </c>
      <c r="N1429" s="2">
        <f t="shared" si="249"/>
        <v>1.1005321181952499</v>
      </c>
      <c r="O1429" s="3">
        <f t="shared" si="253"/>
        <v>1.3676985656217056</v>
      </c>
      <c r="P1429" s="7">
        <f t="shared" si="254"/>
        <v>0.80465984673676128</v>
      </c>
      <c r="Q1429" s="5">
        <f t="shared" si="255"/>
        <v>4.040475133518635E-4</v>
      </c>
      <c r="AD1429">
        <f t="shared" si="256"/>
        <v>1417</v>
      </c>
      <c r="AE1429" s="2">
        <f t="shared" si="250"/>
        <v>1.1005321181952499</v>
      </c>
      <c r="AF1429" s="3">
        <f t="shared" si="257"/>
        <v>1.3676985656217056</v>
      </c>
      <c r="AG1429" s="7">
        <f t="shared" si="251"/>
        <v>0.80465984673676128</v>
      </c>
      <c r="AH1429">
        <f t="shared" si="258"/>
        <v>6.8331564758035741E-5</v>
      </c>
    </row>
    <row r="1430" spans="13:34" x14ac:dyDescent="0.45">
      <c r="M1430">
        <f t="shared" si="252"/>
        <v>1418</v>
      </c>
      <c r="N1430" s="2">
        <f t="shared" si="249"/>
        <v>1.1006065728047481</v>
      </c>
      <c r="O1430" s="3">
        <f t="shared" si="253"/>
        <v>1.3680008338079337</v>
      </c>
      <c r="P1430" s="7">
        <f t="shared" si="254"/>
        <v>0.80453647805252171</v>
      </c>
      <c r="Q1430" s="5">
        <f t="shared" si="255"/>
        <v>4.0407484849213607E-4</v>
      </c>
      <c r="AD1430">
        <f t="shared" si="256"/>
        <v>1418</v>
      </c>
      <c r="AE1430" s="2">
        <f t="shared" si="250"/>
        <v>1.1006065728047481</v>
      </c>
      <c r="AF1430" s="3">
        <f t="shared" si="257"/>
        <v>1.3680008338079337</v>
      </c>
      <c r="AG1430" s="7">
        <f t="shared" si="251"/>
        <v>0.80453647805252171</v>
      </c>
      <c r="AH1430">
        <f t="shared" si="258"/>
        <v>6.8336187612640651E-5</v>
      </c>
    </row>
    <row r="1431" spans="13:34" x14ac:dyDescent="0.45">
      <c r="M1431">
        <f t="shared" si="252"/>
        <v>1419</v>
      </c>
      <c r="N1431" s="2">
        <f t="shared" si="249"/>
        <v>1.100681032451345</v>
      </c>
      <c r="O1431" s="3">
        <f t="shared" si="253"/>
        <v>1.3683031687969336</v>
      </c>
      <c r="P1431" s="7">
        <f t="shared" si="254"/>
        <v>0.80441312828289901</v>
      </c>
      <c r="Q1431" s="5">
        <f t="shared" si="255"/>
        <v>4.0410218548172063E-4</v>
      </c>
      <c r="AD1431">
        <f t="shared" si="256"/>
        <v>1419</v>
      </c>
      <c r="AE1431" s="2">
        <f t="shared" si="250"/>
        <v>1.100681032451345</v>
      </c>
      <c r="AF1431" s="3">
        <f t="shared" si="257"/>
        <v>1.3683031687969336</v>
      </c>
      <c r="AG1431" s="7">
        <f t="shared" si="251"/>
        <v>0.80441312828289901</v>
      </c>
      <c r="AH1431">
        <f t="shared" si="258"/>
        <v>6.8340810779996865E-5</v>
      </c>
    </row>
    <row r="1432" spans="13:34" x14ac:dyDescent="0.45">
      <c r="M1432">
        <f t="shared" si="252"/>
        <v>1420</v>
      </c>
      <c r="N1432" s="2">
        <f t="shared" si="249"/>
        <v>1.1007554971353815</v>
      </c>
      <c r="O1432" s="3">
        <f t="shared" si="253"/>
        <v>1.3686055706034701</v>
      </c>
      <c r="P1432" s="7">
        <f t="shared" si="254"/>
        <v>0.80428979742499263</v>
      </c>
      <c r="Q1432" s="5">
        <f t="shared" si="255"/>
        <v>4.0412952432074224E-4</v>
      </c>
      <c r="AD1432">
        <f t="shared" si="256"/>
        <v>1420</v>
      </c>
      <c r="AE1432" s="2">
        <f t="shared" si="250"/>
        <v>1.1007554971353815</v>
      </c>
      <c r="AF1432" s="3">
        <f t="shared" si="257"/>
        <v>1.3686055706034701</v>
      </c>
      <c r="AG1432" s="7">
        <f t="shared" si="251"/>
        <v>0.80428979742499263</v>
      </c>
      <c r="AH1432">
        <f t="shared" si="258"/>
        <v>6.8345434260125523E-5</v>
      </c>
    </row>
    <row r="1433" spans="13:34" x14ac:dyDescent="0.45">
      <c r="M1433">
        <f t="shared" si="252"/>
        <v>1421</v>
      </c>
      <c r="N1433" s="2">
        <f t="shared" si="249"/>
        <v>1.1008299668571981</v>
      </c>
      <c r="O1433" s="3">
        <f t="shared" si="253"/>
        <v>1.3689080392423105</v>
      </c>
      <c r="P1433" s="7">
        <f t="shared" si="254"/>
        <v>0.80416648547590286</v>
      </c>
      <c r="Q1433" s="5">
        <f t="shared" si="255"/>
        <v>4.0415686500932602E-4</v>
      </c>
      <c r="AD1433">
        <f t="shared" si="256"/>
        <v>1421</v>
      </c>
      <c r="AE1433" s="2">
        <f t="shared" si="250"/>
        <v>1.1008299668571981</v>
      </c>
      <c r="AF1433" s="3">
        <f t="shared" si="257"/>
        <v>1.3689080392423105</v>
      </c>
      <c r="AG1433" s="7">
        <f t="shared" si="251"/>
        <v>0.80416648547590286</v>
      </c>
      <c r="AH1433">
        <f t="shared" si="258"/>
        <v>6.8350058053047783E-5</v>
      </c>
    </row>
    <row r="1434" spans="13:34" x14ac:dyDescent="0.45">
      <c r="M1434">
        <f t="shared" si="252"/>
        <v>1422</v>
      </c>
      <c r="N1434" s="2">
        <f t="shared" si="249"/>
        <v>1.1009044416171361</v>
      </c>
      <c r="O1434" s="3">
        <f t="shared" si="253"/>
        <v>1.3692105747282246</v>
      </c>
      <c r="P1434" s="7">
        <f t="shared" si="254"/>
        <v>0.80404319243273092</v>
      </c>
      <c r="Q1434" s="5">
        <f t="shared" si="255"/>
        <v>4.041842075475972E-4</v>
      </c>
      <c r="AD1434">
        <f t="shared" si="256"/>
        <v>1422</v>
      </c>
      <c r="AE1434" s="2">
        <f t="shared" si="250"/>
        <v>1.1009044416171361</v>
      </c>
      <c r="AF1434" s="3">
        <f t="shared" si="257"/>
        <v>1.3692105747282246</v>
      </c>
      <c r="AG1434" s="7">
        <f t="shared" si="251"/>
        <v>0.80404319243273092</v>
      </c>
      <c r="AH1434">
        <f t="shared" si="258"/>
        <v>6.8354682158784812E-5</v>
      </c>
    </row>
    <row r="1435" spans="13:34" x14ac:dyDescent="0.45">
      <c r="M1435">
        <f t="shared" si="252"/>
        <v>1423</v>
      </c>
      <c r="N1435" s="2">
        <f t="shared" si="249"/>
        <v>1.1009789214155354</v>
      </c>
      <c r="O1435" s="3">
        <f t="shared" si="253"/>
        <v>1.3695131770759859</v>
      </c>
      <c r="P1435" s="7">
        <f t="shared" si="254"/>
        <v>0.80391991829257803</v>
      </c>
      <c r="Q1435" s="5">
        <f t="shared" si="255"/>
        <v>4.0421155193568061E-4</v>
      </c>
      <c r="AD1435">
        <f t="shared" si="256"/>
        <v>1423</v>
      </c>
      <c r="AE1435" s="2">
        <f t="shared" si="250"/>
        <v>1.1009789214155354</v>
      </c>
      <c r="AF1435" s="3">
        <f t="shared" si="257"/>
        <v>1.3695131770759859</v>
      </c>
      <c r="AG1435" s="7">
        <f t="shared" si="251"/>
        <v>0.80391991829257803</v>
      </c>
      <c r="AH1435">
        <f t="shared" si="258"/>
        <v>6.8359306577357753E-5</v>
      </c>
    </row>
    <row r="1436" spans="13:34" x14ac:dyDescent="0.45">
      <c r="M1436">
        <f t="shared" si="252"/>
        <v>1424</v>
      </c>
      <c r="N1436" s="2">
        <f t="shared" si="249"/>
        <v>1.101053406252738</v>
      </c>
      <c r="O1436" s="3">
        <f t="shared" si="253"/>
        <v>1.3698158463003711</v>
      </c>
      <c r="P1436" s="7">
        <f t="shared" si="254"/>
        <v>0.80379666305254627</v>
      </c>
      <c r="Q1436" s="5">
        <f t="shared" si="255"/>
        <v>4.0423889817370177E-4</v>
      </c>
      <c r="AD1436">
        <f t="shared" si="256"/>
        <v>1424</v>
      </c>
      <c r="AE1436" s="2">
        <f t="shared" si="250"/>
        <v>1.101053406252738</v>
      </c>
      <c r="AF1436" s="3">
        <f t="shared" si="257"/>
        <v>1.3698158463003711</v>
      </c>
      <c r="AG1436" s="7">
        <f t="shared" si="251"/>
        <v>0.80379666305254627</v>
      </c>
      <c r="AH1436">
        <f t="shared" si="258"/>
        <v>6.8363931308787802E-5</v>
      </c>
    </row>
    <row r="1437" spans="13:34" x14ac:dyDescent="0.45">
      <c r="M1437">
        <f t="shared" si="252"/>
        <v>1425</v>
      </c>
      <c r="N1437" s="2">
        <f t="shared" si="249"/>
        <v>1.101127896129084</v>
      </c>
      <c r="O1437" s="3">
        <f t="shared" si="253"/>
        <v>1.3701185824161604</v>
      </c>
      <c r="P1437" s="7">
        <f t="shared" si="254"/>
        <v>0.80367342670973785</v>
      </c>
      <c r="Q1437" s="5">
        <f t="shared" si="255"/>
        <v>4.0426624626178562E-4</v>
      </c>
      <c r="AD1437">
        <f t="shared" si="256"/>
        <v>1425</v>
      </c>
      <c r="AE1437" s="2">
        <f t="shared" si="250"/>
        <v>1.101127896129084</v>
      </c>
      <c r="AF1437" s="3">
        <f t="shared" si="257"/>
        <v>1.3701185824161604</v>
      </c>
      <c r="AG1437" s="7">
        <f t="shared" si="251"/>
        <v>0.80367342670973785</v>
      </c>
      <c r="AH1437">
        <f t="shared" si="258"/>
        <v>6.83685563530961E-5</v>
      </c>
    </row>
    <row r="1438" spans="13:34" x14ac:dyDescent="0.45">
      <c r="M1438">
        <f t="shared" si="252"/>
        <v>1426</v>
      </c>
      <c r="N1438" s="2">
        <f t="shared" si="249"/>
        <v>1.1012023910449147</v>
      </c>
      <c r="O1438" s="3">
        <f t="shared" si="253"/>
        <v>1.3704213854381375</v>
      </c>
      <c r="P1438" s="7">
        <f t="shared" si="254"/>
        <v>0.8035502092612552</v>
      </c>
      <c r="Q1438" s="5">
        <f t="shared" si="255"/>
        <v>4.0429359620005738E-4</v>
      </c>
      <c r="AD1438">
        <f t="shared" si="256"/>
        <v>1426</v>
      </c>
      <c r="AE1438" s="2">
        <f t="shared" si="250"/>
        <v>1.1012023910449147</v>
      </c>
      <c r="AF1438" s="3">
        <f t="shared" si="257"/>
        <v>1.3704213854381375</v>
      </c>
      <c r="AG1438" s="7">
        <f t="shared" si="251"/>
        <v>0.8035502092612552</v>
      </c>
      <c r="AH1438">
        <f t="shared" si="258"/>
        <v>6.8373181710303817E-5</v>
      </c>
    </row>
    <row r="1439" spans="13:34" x14ac:dyDescent="0.45">
      <c r="M1439">
        <f t="shared" si="252"/>
        <v>1427</v>
      </c>
      <c r="N1439" s="2">
        <f t="shared" si="249"/>
        <v>1.1012768910005715</v>
      </c>
      <c r="O1439" s="3">
        <f t="shared" si="253"/>
        <v>1.3707242553810888</v>
      </c>
      <c r="P1439" s="7">
        <f t="shared" si="254"/>
        <v>0.80342701070420208</v>
      </c>
      <c r="Q1439" s="5">
        <f t="shared" si="255"/>
        <v>4.0432094798864245E-4</v>
      </c>
      <c r="AD1439">
        <f t="shared" si="256"/>
        <v>1427</v>
      </c>
      <c r="AE1439" s="2">
        <f t="shared" si="250"/>
        <v>1.1012768910005715</v>
      </c>
      <c r="AF1439" s="3">
        <f t="shared" si="257"/>
        <v>1.3707242553810888</v>
      </c>
      <c r="AG1439" s="7">
        <f t="shared" si="251"/>
        <v>0.80342701070420208</v>
      </c>
      <c r="AH1439">
        <f t="shared" si="258"/>
        <v>6.8377807380432177E-5</v>
      </c>
    </row>
    <row r="1440" spans="13:34" x14ac:dyDescent="0.45">
      <c r="M1440">
        <f t="shared" si="252"/>
        <v>1428</v>
      </c>
      <c r="N1440" s="2">
        <f t="shared" si="249"/>
        <v>1.1013513959963941</v>
      </c>
      <c r="O1440" s="3">
        <f t="shared" si="253"/>
        <v>1.3710271922598032</v>
      </c>
      <c r="P1440" s="7">
        <f t="shared" si="254"/>
        <v>0.8033038310356817</v>
      </c>
      <c r="Q1440" s="5">
        <f t="shared" si="255"/>
        <v>4.0434830162766556E-4</v>
      </c>
      <c r="AD1440">
        <f t="shared" si="256"/>
        <v>1428</v>
      </c>
      <c r="AE1440" s="2">
        <f t="shared" si="250"/>
        <v>1.1013513959963941</v>
      </c>
      <c r="AF1440" s="3">
        <f t="shared" si="257"/>
        <v>1.3710271922598032</v>
      </c>
      <c r="AG1440" s="7">
        <f t="shared" si="251"/>
        <v>0.8033038310356817</v>
      </c>
      <c r="AH1440">
        <f t="shared" si="258"/>
        <v>6.8382433363502253E-5</v>
      </c>
    </row>
    <row r="1441" spans="13:34" x14ac:dyDescent="0.45">
      <c r="M1441">
        <f t="shared" si="252"/>
        <v>1429</v>
      </c>
      <c r="N1441" s="2">
        <f t="shared" si="249"/>
        <v>1.1014259060327241</v>
      </c>
      <c r="O1441" s="3">
        <f t="shared" si="253"/>
        <v>1.3713301960890751</v>
      </c>
      <c r="P1441" s="7">
        <f t="shared" si="254"/>
        <v>0.80318067025279782</v>
      </c>
      <c r="Q1441" s="5">
        <f t="shared" si="255"/>
        <v>4.0437565711725205E-4</v>
      </c>
      <c r="AD1441">
        <f t="shared" si="256"/>
        <v>1429</v>
      </c>
      <c r="AE1441" s="2">
        <f t="shared" si="250"/>
        <v>1.1014259060327241</v>
      </c>
      <c r="AF1441" s="3">
        <f t="shared" si="257"/>
        <v>1.3713301960890751</v>
      </c>
      <c r="AG1441" s="7">
        <f t="shared" si="251"/>
        <v>0.80318067025279782</v>
      </c>
      <c r="AH1441">
        <f t="shared" si="258"/>
        <v>6.8387059659535268E-5</v>
      </c>
    </row>
    <row r="1442" spans="13:34" x14ac:dyDescent="0.45">
      <c r="M1442">
        <f t="shared" si="252"/>
        <v>1430</v>
      </c>
      <c r="N1442" s="2">
        <f t="shared" si="249"/>
        <v>1.1015004211099031</v>
      </c>
      <c r="O1442" s="3">
        <f t="shared" si="253"/>
        <v>1.3716332668837006</v>
      </c>
      <c r="P1442" s="7">
        <f t="shared" si="254"/>
        <v>0.80305752835265565</v>
      </c>
      <c r="Q1442" s="5">
        <f t="shared" si="255"/>
        <v>4.0440301445752736E-4</v>
      </c>
      <c r="AD1442">
        <f t="shared" si="256"/>
        <v>1430</v>
      </c>
      <c r="AE1442" s="2">
        <f t="shared" si="250"/>
        <v>1.1015004211099031</v>
      </c>
      <c r="AF1442" s="3">
        <f t="shared" si="257"/>
        <v>1.3716332668837006</v>
      </c>
      <c r="AG1442" s="7">
        <f t="shared" si="251"/>
        <v>0.80305752835265565</v>
      </c>
      <c r="AH1442">
        <f t="shared" si="258"/>
        <v>6.8391686268552419E-5</v>
      </c>
    </row>
    <row r="1443" spans="13:34" x14ac:dyDescent="0.45">
      <c r="M1443">
        <f t="shared" si="252"/>
        <v>1431</v>
      </c>
      <c r="N1443" s="2">
        <f t="shared" si="249"/>
        <v>1.1015749412282712</v>
      </c>
      <c r="O1443" s="3">
        <f t="shared" si="253"/>
        <v>1.3719364046584792</v>
      </c>
      <c r="P1443" s="7">
        <f t="shared" si="254"/>
        <v>0.80293440533235938</v>
      </c>
      <c r="Q1443" s="5">
        <f t="shared" si="255"/>
        <v>4.0443037364861639E-4</v>
      </c>
      <c r="AD1443">
        <f t="shared" si="256"/>
        <v>1431</v>
      </c>
      <c r="AE1443" s="2">
        <f t="shared" si="250"/>
        <v>1.1015749412282712</v>
      </c>
      <c r="AF1443" s="3">
        <f t="shared" si="257"/>
        <v>1.3719364046584792</v>
      </c>
      <c r="AG1443" s="7">
        <f t="shared" si="251"/>
        <v>0.80293440533235938</v>
      </c>
      <c r="AH1443">
        <f t="shared" si="258"/>
        <v>6.839631319057482E-5</v>
      </c>
    </row>
    <row r="1444" spans="13:34" x14ac:dyDescent="0.45">
      <c r="M1444">
        <f t="shared" si="252"/>
        <v>1432</v>
      </c>
      <c r="N1444" s="2">
        <f t="shared" si="249"/>
        <v>1.1016494663881697</v>
      </c>
      <c r="O1444" s="3">
        <f t="shared" si="253"/>
        <v>1.3722396094282134</v>
      </c>
      <c r="P1444" s="7">
        <f t="shared" si="254"/>
        <v>0.802811301189015</v>
      </c>
      <c r="Q1444" s="5">
        <f t="shared" si="255"/>
        <v>4.0445773469064447E-4</v>
      </c>
      <c r="AD1444">
        <f t="shared" si="256"/>
        <v>1432</v>
      </c>
      <c r="AE1444" s="2">
        <f t="shared" si="250"/>
        <v>1.1016494663881697</v>
      </c>
      <c r="AF1444" s="3">
        <f t="shared" si="257"/>
        <v>1.3722396094282134</v>
      </c>
      <c r="AG1444" s="7">
        <f t="shared" si="251"/>
        <v>0.802811301189015</v>
      </c>
      <c r="AH1444">
        <f t="shared" si="258"/>
        <v>6.8400940425623682E-5</v>
      </c>
    </row>
    <row r="1445" spans="13:34" x14ac:dyDescent="0.45">
      <c r="M1445">
        <f t="shared" si="252"/>
        <v>1433</v>
      </c>
      <c r="N1445" s="2">
        <f t="shared" si="249"/>
        <v>1.1017239965899404</v>
      </c>
      <c r="O1445" s="3">
        <f t="shared" si="253"/>
        <v>1.3725428812077107</v>
      </c>
      <c r="P1445" s="7">
        <f t="shared" si="254"/>
        <v>0.80268821591972794</v>
      </c>
      <c r="Q1445" s="5">
        <f t="shared" si="255"/>
        <v>4.0448509758373694E-4</v>
      </c>
      <c r="AD1445">
        <f t="shared" si="256"/>
        <v>1433</v>
      </c>
      <c r="AE1445" s="2">
        <f t="shared" si="250"/>
        <v>1.1017239965899404</v>
      </c>
      <c r="AF1445" s="3">
        <f t="shared" si="257"/>
        <v>1.3725428812077107</v>
      </c>
      <c r="AG1445" s="7">
        <f t="shared" si="251"/>
        <v>0.80268821591972794</v>
      </c>
      <c r="AH1445">
        <f t="shared" si="258"/>
        <v>6.8405567973720214E-5</v>
      </c>
    </row>
    <row r="1446" spans="13:34" x14ac:dyDescent="0.45">
      <c r="M1446">
        <f t="shared" si="252"/>
        <v>1434</v>
      </c>
      <c r="N1446" s="2">
        <f t="shared" si="249"/>
        <v>1.1017985318339236</v>
      </c>
      <c r="O1446" s="3">
        <f t="shared" si="253"/>
        <v>1.3728462200117797</v>
      </c>
      <c r="P1446" s="7">
        <f t="shared" si="254"/>
        <v>0.80256514952160463</v>
      </c>
      <c r="Q1446" s="5">
        <f t="shared" si="255"/>
        <v>4.0451246232801891E-4</v>
      </c>
      <c r="AD1446">
        <f t="shared" si="256"/>
        <v>1434</v>
      </c>
      <c r="AE1446" s="2">
        <f t="shared" si="250"/>
        <v>1.1017985318339236</v>
      </c>
      <c r="AF1446" s="3">
        <f t="shared" si="257"/>
        <v>1.3728462200117797</v>
      </c>
      <c r="AG1446" s="7">
        <f t="shared" si="251"/>
        <v>0.80256514952160463</v>
      </c>
      <c r="AH1446">
        <f t="shared" si="258"/>
        <v>6.8410195834885543E-5</v>
      </c>
    </row>
    <row r="1447" spans="13:34" x14ac:dyDescent="0.45">
      <c r="M1447">
        <f t="shared" si="252"/>
        <v>1435</v>
      </c>
      <c r="N1447" s="2">
        <f t="shared" si="249"/>
        <v>1.1018730721204606</v>
      </c>
      <c r="O1447" s="3">
        <f t="shared" si="253"/>
        <v>1.3731496258552331</v>
      </c>
      <c r="P1447" s="7">
        <f t="shared" si="254"/>
        <v>0.80244210199175159</v>
      </c>
      <c r="Q1447" s="5">
        <f t="shared" si="255"/>
        <v>4.045398289236156E-4</v>
      </c>
      <c r="AD1447">
        <f t="shared" si="256"/>
        <v>1435</v>
      </c>
      <c r="AE1447" s="2">
        <f t="shared" si="250"/>
        <v>1.1018730721204606</v>
      </c>
      <c r="AF1447" s="3">
        <f t="shared" si="257"/>
        <v>1.3731496258552331</v>
      </c>
      <c r="AG1447" s="7">
        <f t="shared" si="251"/>
        <v>0.80244210199175159</v>
      </c>
      <c r="AH1447">
        <f t="shared" si="258"/>
        <v>6.8414824009140868E-5</v>
      </c>
    </row>
    <row r="1448" spans="13:34" x14ac:dyDescent="0.45">
      <c r="M1448">
        <f t="shared" si="252"/>
        <v>1436</v>
      </c>
      <c r="N1448" s="2">
        <f t="shared" si="249"/>
        <v>1.1019476174498926</v>
      </c>
      <c r="O1448" s="3">
        <f t="shared" si="253"/>
        <v>1.3734530987528868</v>
      </c>
      <c r="P1448" s="7">
        <f t="shared" si="254"/>
        <v>0.80231907332727659</v>
      </c>
      <c r="Q1448" s="5">
        <f t="shared" si="255"/>
        <v>4.0456719737065226E-4</v>
      </c>
      <c r="AD1448">
        <f t="shared" si="256"/>
        <v>1436</v>
      </c>
      <c r="AE1448" s="2">
        <f t="shared" si="250"/>
        <v>1.1019476174498926</v>
      </c>
      <c r="AF1448" s="3">
        <f t="shared" si="257"/>
        <v>1.3734530987528868</v>
      </c>
      <c r="AG1448" s="7">
        <f t="shared" si="251"/>
        <v>0.80231907332727659</v>
      </c>
      <c r="AH1448">
        <f t="shared" si="258"/>
        <v>6.8419452496507356E-5</v>
      </c>
    </row>
    <row r="1449" spans="13:34" x14ac:dyDescent="0.45">
      <c r="M1449">
        <f t="shared" si="252"/>
        <v>1437</v>
      </c>
      <c r="N1449" s="2">
        <f t="shared" si="249"/>
        <v>1.1020221678225608</v>
      </c>
      <c r="O1449" s="3">
        <f t="shared" si="253"/>
        <v>1.3737566387195612</v>
      </c>
      <c r="P1449" s="7">
        <f t="shared" si="254"/>
        <v>0.80219606352528616</v>
      </c>
      <c r="Q1449" s="5">
        <f t="shared" si="255"/>
        <v>4.0459456766925425E-4</v>
      </c>
      <c r="AD1449">
        <f t="shared" si="256"/>
        <v>1437</v>
      </c>
      <c r="AE1449" s="2">
        <f t="shared" si="250"/>
        <v>1.1020221678225608</v>
      </c>
      <c r="AF1449" s="3">
        <f t="shared" si="257"/>
        <v>1.3737566387195612</v>
      </c>
      <c r="AG1449" s="7">
        <f t="shared" si="251"/>
        <v>0.80219606352528616</v>
      </c>
      <c r="AH1449">
        <f t="shared" si="258"/>
        <v>6.8424081297006217E-5</v>
      </c>
    </row>
    <row r="1450" spans="13:34" x14ac:dyDescent="0.45">
      <c r="M1450">
        <f t="shared" si="252"/>
        <v>1438</v>
      </c>
      <c r="N1450" s="2">
        <f t="shared" si="249"/>
        <v>1.1020967232388066</v>
      </c>
      <c r="O1450" s="3">
        <f t="shared" si="253"/>
        <v>1.3740602457700775</v>
      </c>
      <c r="P1450" s="7">
        <f t="shared" si="254"/>
        <v>0.80207307258288973</v>
      </c>
      <c r="Q1450" s="5">
        <f t="shared" si="255"/>
        <v>4.0462193981954676E-4</v>
      </c>
      <c r="AD1450">
        <f t="shared" si="256"/>
        <v>1438</v>
      </c>
      <c r="AE1450" s="2">
        <f t="shared" si="250"/>
        <v>1.1020967232388066</v>
      </c>
      <c r="AF1450" s="3">
        <f t="shared" si="257"/>
        <v>1.3740602457700775</v>
      </c>
      <c r="AG1450" s="7">
        <f t="shared" si="251"/>
        <v>0.80207307258288973</v>
      </c>
      <c r="AH1450">
        <f t="shared" si="258"/>
        <v>6.8428710410658647E-5</v>
      </c>
    </row>
    <row r="1451" spans="13:34" x14ac:dyDescent="0.45">
      <c r="M1451">
        <f t="shared" si="252"/>
        <v>1439</v>
      </c>
      <c r="N1451" s="2">
        <f t="shared" si="249"/>
        <v>1.1021712836989705</v>
      </c>
      <c r="O1451" s="3">
        <f t="shared" si="253"/>
        <v>1.3743639199192623</v>
      </c>
      <c r="P1451" s="7">
        <f t="shared" si="254"/>
        <v>0.80195010049719451</v>
      </c>
      <c r="Q1451" s="5">
        <f t="shared" si="255"/>
        <v>4.04649313821655E-4</v>
      </c>
      <c r="AD1451">
        <f t="shared" si="256"/>
        <v>1439</v>
      </c>
      <c r="AE1451" s="2">
        <f t="shared" si="250"/>
        <v>1.1021712836989705</v>
      </c>
      <c r="AF1451" s="3">
        <f t="shared" si="257"/>
        <v>1.3743639199192623</v>
      </c>
      <c r="AG1451" s="7">
        <f t="shared" si="251"/>
        <v>0.80195010049719451</v>
      </c>
      <c r="AH1451">
        <f t="shared" si="258"/>
        <v>6.8433339837485762E-5</v>
      </c>
    </row>
    <row r="1452" spans="13:34" x14ac:dyDescent="0.45">
      <c r="M1452">
        <f t="shared" si="252"/>
        <v>1440</v>
      </c>
      <c r="N1452" s="2">
        <f t="shared" si="249"/>
        <v>1.1022458492033946</v>
      </c>
      <c r="O1452" s="3">
        <f t="shared" si="253"/>
        <v>1.3746676611819442</v>
      </c>
      <c r="P1452" s="7">
        <f t="shared" si="254"/>
        <v>0.80182714726531046</v>
      </c>
      <c r="Q1452" s="5">
        <f t="shared" si="255"/>
        <v>4.0467668967570438E-4</v>
      </c>
      <c r="AD1452">
        <f t="shared" si="256"/>
        <v>1440</v>
      </c>
      <c r="AE1452" s="2">
        <f t="shared" si="250"/>
        <v>1.1022458492033946</v>
      </c>
      <c r="AF1452" s="3">
        <f t="shared" si="257"/>
        <v>1.3746676611819442</v>
      </c>
      <c r="AG1452" s="7">
        <f t="shared" si="251"/>
        <v>0.80182714726531046</v>
      </c>
      <c r="AH1452">
        <f t="shared" si="258"/>
        <v>6.8437969577508825E-5</v>
      </c>
    </row>
    <row r="1453" spans="13:34" x14ac:dyDescent="0.45">
      <c r="M1453">
        <f t="shared" si="252"/>
        <v>1441</v>
      </c>
      <c r="N1453" s="2">
        <f t="shared" si="249"/>
        <v>1.1023204197524197</v>
      </c>
      <c r="O1453" s="3">
        <f t="shared" si="253"/>
        <v>1.3749714695729565</v>
      </c>
      <c r="P1453" s="7">
        <f t="shared" si="254"/>
        <v>0.80170421288434612</v>
      </c>
      <c r="Q1453" s="5">
        <f t="shared" si="255"/>
        <v>4.047040673818201E-4</v>
      </c>
      <c r="AD1453">
        <f t="shared" si="256"/>
        <v>1441</v>
      </c>
      <c r="AE1453" s="2">
        <f t="shared" si="250"/>
        <v>1.1023204197524197</v>
      </c>
      <c r="AF1453" s="3">
        <f t="shared" si="257"/>
        <v>1.3749714695729565</v>
      </c>
      <c r="AG1453" s="7">
        <f t="shared" si="251"/>
        <v>0.80170421288434612</v>
      </c>
      <c r="AH1453">
        <f t="shared" si="258"/>
        <v>6.8442599630748978E-5</v>
      </c>
    </row>
    <row r="1454" spans="13:34" x14ac:dyDescent="0.45">
      <c r="M1454">
        <f t="shared" si="252"/>
        <v>1442</v>
      </c>
      <c r="N1454" s="2">
        <f t="shared" si="249"/>
        <v>1.1023949953463872</v>
      </c>
      <c r="O1454" s="3">
        <f t="shared" si="253"/>
        <v>1.3752753451071345</v>
      </c>
      <c r="P1454" s="7">
        <f t="shared" si="254"/>
        <v>0.80158129735141159</v>
      </c>
      <c r="Q1454" s="5">
        <f t="shared" si="255"/>
        <v>4.0473144694012751E-4</v>
      </c>
      <c r="AD1454">
        <f t="shared" si="256"/>
        <v>1442</v>
      </c>
      <c r="AE1454" s="2">
        <f t="shared" si="250"/>
        <v>1.1023949953463872</v>
      </c>
      <c r="AF1454" s="3">
        <f t="shared" si="257"/>
        <v>1.3752753451071345</v>
      </c>
      <c r="AG1454" s="7">
        <f t="shared" si="251"/>
        <v>0.80158129735141159</v>
      </c>
      <c r="AH1454">
        <f t="shared" si="258"/>
        <v>6.8447229997227444E-5</v>
      </c>
    </row>
    <row r="1455" spans="13:34" x14ac:dyDescent="0.45">
      <c r="M1455">
        <f t="shared" si="252"/>
        <v>1443</v>
      </c>
      <c r="N1455" s="2">
        <f t="shared" si="249"/>
        <v>1.1024695759856384</v>
      </c>
      <c r="O1455" s="3">
        <f t="shared" si="253"/>
        <v>1.3755792877993169</v>
      </c>
      <c r="P1455" s="7">
        <f t="shared" si="254"/>
        <v>0.8014584006636174</v>
      </c>
      <c r="Q1455" s="5">
        <f t="shared" si="255"/>
        <v>4.0475882835075194E-4</v>
      </c>
      <c r="AD1455">
        <f t="shared" si="256"/>
        <v>1443</v>
      </c>
      <c r="AE1455" s="2">
        <f t="shared" si="250"/>
        <v>1.1024695759856384</v>
      </c>
      <c r="AF1455" s="3">
        <f t="shared" si="257"/>
        <v>1.3755792877993169</v>
      </c>
      <c r="AG1455" s="7">
        <f t="shared" si="251"/>
        <v>0.8014584006636174</v>
      </c>
      <c r="AH1455">
        <f t="shared" si="258"/>
        <v>6.8451860676965392E-5</v>
      </c>
    </row>
    <row r="1456" spans="13:34" x14ac:dyDescent="0.45">
      <c r="M1456">
        <f t="shared" si="252"/>
        <v>1444</v>
      </c>
      <c r="N1456" s="2">
        <f t="shared" si="249"/>
        <v>1.1025441616705143</v>
      </c>
      <c r="O1456" s="3">
        <f t="shared" si="253"/>
        <v>1.3758832976643458</v>
      </c>
      <c r="P1456" s="7">
        <f t="shared" si="254"/>
        <v>0.80133552281807396</v>
      </c>
      <c r="Q1456" s="5">
        <f t="shared" si="255"/>
        <v>4.0478621161381845E-4</v>
      </c>
      <c r="AD1456">
        <f t="shared" si="256"/>
        <v>1444</v>
      </c>
      <c r="AE1456" s="2">
        <f t="shared" si="250"/>
        <v>1.1025441616705143</v>
      </c>
      <c r="AF1456" s="3">
        <f t="shared" si="257"/>
        <v>1.3758832976643458</v>
      </c>
      <c r="AG1456" s="7">
        <f t="shared" si="251"/>
        <v>0.80133552281807396</v>
      </c>
      <c r="AH1456">
        <f t="shared" si="258"/>
        <v>6.8456491669983993E-5</v>
      </c>
    </row>
    <row r="1457" spans="13:34" x14ac:dyDescent="0.45">
      <c r="M1457">
        <f t="shared" si="252"/>
        <v>1445</v>
      </c>
      <c r="N1457" s="2">
        <f t="shared" si="249"/>
        <v>1.1026187524013571</v>
      </c>
      <c r="O1457" s="3">
        <f t="shared" si="253"/>
        <v>1.3761873747170676</v>
      </c>
      <c r="P1457" s="7">
        <f t="shared" si="254"/>
        <v>0.80121266381189271</v>
      </c>
      <c r="Q1457" s="5">
        <f t="shared" si="255"/>
        <v>4.0481359672945287E-4</v>
      </c>
      <c r="AD1457">
        <f t="shared" si="256"/>
        <v>1445</v>
      </c>
      <c r="AE1457" s="2">
        <f t="shared" si="250"/>
        <v>1.1026187524013571</v>
      </c>
      <c r="AF1457" s="3">
        <f t="shared" si="257"/>
        <v>1.3761873747170676</v>
      </c>
      <c r="AG1457" s="7">
        <f t="shared" si="251"/>
        <v>0.80121266381189271</v>
      </c>
      <c r="AH1457">
        <f t="shared" si="258"/>
        <v>6.8461122976304521E-5</v>
      </c>
    </row>
    <row r="1458" spans="13:34" x14ac:dyDescent="0.45">
      <c r="M1458">
        <f t="shared" si="252"/>
        <v>1446</v>
      </c>
      <c r="N1458" s="2">
        <f t="shared" si="249"/>
        <v>1.1026933481785071</v>
      </c>
      <c r="O1458" s="3">
        <f t="shared" si="253"/>
        <v>1.3764915189723304</v>
      </c>
      <c r="P1458" s="7">
        <f t="shared" si="254"/>
        <v>0.80108982364218473</v>
      </c>
      <c r="Q1458" s="5">
        <f t="shared" si="255"/>
        <v>4.0484098369777998E-4</v>
      </c>
      <c r="AD1458">
        <f t="shared" si="256"/>
        <v>1446</v>
      </c>
      <c r="AE1458" s="2">
        <f t="shared" si="250"/>
        <v>1.1026933481785071</v>
      </c>
      <c r="AF1458" s="3">
        <f t="shared" si="257"/>
        <v>1.3764915189723304</v>
      </c>
      <c r="AG1458" s="7">
        <f t="shared" si="251"/>
        <v>0.80108982364218473</v>
      </c>
      <c r="AH1458">
        <f t="shared" si="258"/>
        <v>6.846575459594808E-5</v>
      </c>
    </row>
    <row r="1459" spans="13:34" x14ac:dyDescent="0.45">
      <c r="M1459">
        <f t="shared" si="252"/>
        <v>1447</v>
      </c>
      <c r="N1459" s="2">
        <f t="shared" si="249"/>
        <v>1.1027679490023068</v>
      </c>
      <c r="O1459" s="3">
        <f t="shared" si="253"/>
        <v>1.3767957304449869</v>
      </c>
      <c r="P1459" s="7">
        <f t="shared" si="254"/>
        <v>0.80096700230606244</v>
      </c>
      <c r="Q1459" s="5">
        <f t="shared" si="255"/>
        <v>4.0486837251892561E-4</v>
      </c>
      <c r="AD1459">
        <f t="shared" si="256"/>
        <v>1447</v>
      </c>
      <c r="AE1459" s="2">
        <f t="shared" si="250"/>
        <v>1.1027679490023068</v>
      </c>
      <c r="AF1459" s="3">
        <f t="shared" si="257"/>
        <v>1.3767957304449869</v>
      </c>
      <c r="AG1459" s="7">
        <f t="shared" si="251"/>
        <v>0.80096700230606244</v>
      </c>
      <c r="AH1459">
        <f t="shared" si="258"/>
        <v>6.8470386528935947E-5</v>
      </c>
    </row>
    <row r="1460" spans="13:34" x14ac:dyDescent="0.45">
      <c r="M1460">
        <f t="shared" si="252"/>
        <v>1448</v>
      </c>
      <c r="N1460" s="2">
        <f t="shared" si="249"/>
        <v>1.1028425548730965</v>
      </c>
      <c r="O1460" s="3">
        <f t="shared" si="253"/>
        <v>1.3771000091498913</v>
      </c>
      <c r="P1460" s="7">
        <f t="shared" si="254"/>
        <v>0.80084419980063837</v>
      </c>
      <c r="Q1460" s="5">
        <f t="shared" si="255"/>
        <v>4.0489576319301465E-4</v>
      </c>
      <c r="AD1460">
        <f t="shared" si="256"/>
        <v>1448</v>
      </c>
      <c r="AE1460" s="2">
        <f t="shared" si="250"/>
        <v>1.1028425548730965</v>
      </c>
      <c r="AF1460" s="3">
        <f t="shared" si="257"/>
        <v>1.3771000091498913</v>
      </c>
      <c r="AG1460" s="7">
        <f t="shared" si="251"/>
        <v>0.80084419980063837</v>
      </c>
      <c r="AH1460">
        <f t="shared" si="258"/>
        <v>6.8475018775289236E-5</v>
      </c>
    </row>
    <row r="1461" spans="13:34" x14ac:dyDescent="0.45">
      <c r="M1461">
        <f t="shared" si="252"/>
        <v>1449</v>
      </c>
      <c r="N1461" s="2">
        <f t="shared" si="249"/>
        <v>1.1029171657912182</v>
      </c>
      <c r="O1461" s="3">
        <f t="shared" si="253"/>
        <v>1.3774043551019035</v>
      </c>
      <c r="P1461" s="7">
        <f t="shared" si="254"/>
        <v>0.80072141612302505</v>
      </c>
      <c r="Q1461" s="5">
        <f t="shared" si="255"/>
        <v>4.0492315572017277E-4</v>
      </c>
      <c r="AD1461">
        <f t="shared" si="256"/>
        <v>1449</v>
      </c>
      <c r="AE1461" s="2">
        <f t="shared" si="250"/>
        <v>1.1029171657912182</v>
      </c>
      <c r="AF1461" s="3">
        <f t="shared" si="257"/>
        <v>1.3774043551019035</v>
      </c>
      <c r="AG1461" s="7">
        <f t="shared" si="251"/>
        <v>0.80072141612302505</v>
      </c>
      <c r="AH1461">
        <f t="shared" si="258"/>
        <v>6.8479651335029212E-5</v>
      </c>
    </row>
    <row r="1462" spans="13:34" x14ac:dyDescent="0.45">
      <c r="M1462">
        <f t="shared" si="252"/>
        <v>1450</v>
      </c>
      <c r="N1462" s="2">
        <f t="shared" si="249"/>
        <v>1.1029917817570138</v>
      </c>
      <c r="O1462" s="3">
        <f t="shared" si="253"/>
        <v>1.3777087683158855</v>
      </c>
      <c r="P1462" s="7">
        <f t="shared" si="254"/>
        <v>0.80059865127033603</v>
      </c>
      <c r="Q1462" s="5">
        <f t="shared" si="255"/>
        <v>4.049505501005253E-4</v>
      </c>
      <c r="AD1462">
        <f t="shared" si="256"/>
        <v>1450</v>
      </c>
      <c r="AE1462" s="2">
        <f t="shared" si="250"/>
        <v>1.1029917817570138</v>
      </c>
      <c r="AF1462" s="3">
        <f t="shared" si="257"/>
        <v>1.3777087683158855</v>
      </c>
      <c r="AG1462" s="7">
        <f t="shared" si="251"/>
        <v>0.80059865127033603</v>
      </c>
      <c r="AH1462">
        <f t="shared" si="258"/>
        <v>6.848428420817707E-5</v>
      </c>
    </row>
    <row r="1463" spans="13:34" x14ac:dyDescent="0.45">
      <c r="M1463">
        <f t="shared" si="252"/>
        <v>1451</v>
      </c>
      <c r="N1463" s="2">
        <f t="shared" si="249"/>
        <v>1.1030664027708241</v>
      </c>
      <c r="O1463" s="3">
        <f t="shared" si="253"/>
        <v>1.3780132488067012</v>
      </c>
      <c r="P1463" s="7">
        <f t="shared" si="254"/>
        <v>0.80047590523968548</v>
      </c>
      <c r="Q1463" s="5">
        <f t="shared" si="255"/>
        <v>4.0497794633419752E-4</v>
      </c>
      <c r="AD1463">
        <f t="shared" si="256"/>
        <v>1451</v>
      </c>
      <c r="AE1463" s="2">
        <f t="shared" si="250"/>
        <v>1.1030664027708241</v>
      </c>
      <c r="AF1463" s="3">
        <f t="shared" si="257"/>
        <v>1.3780132488067012</v>
      </c>
      <c r="AG1463" s="7">
        <f t="shared" si="251"/>
        <v>0.80047590523968548</v>
      </c>
      <c r="AH1463">
        <f t="shared" si="258"/>
        <v>6.848891739475398E-5</v>
      </c>
    </row>
    <row r="1464" spans="13:34" x14ac:dyDescent="0.45">
      <c r="M1464">
        <f t="shared" si="252"/>
        <v>1452</v>
      </c>
      <c r="N1464" s="2">
        <f t="shared" si="249"/>
        <v>1.1031410288329906</v>
      </c>
      <c r="O1464" s="3">
        <f t="shared" si="253"/>
        <v>1.3783177965892199</v>
      </c>
      <c r="P1464" s="7">
        <f t="shared" si="254"/>
        <v>0.80035317802818717</v>
      </c>
      <c r="Q1464" s="5">
        <f t="shared" si="255"/>
        <v>4.0500534442131471E-4</v>
      </c>
      <c r="AD1464">
        <f t="shared" si="256"/>
        <v>1452</v>
      </c>
      <c r="AE1464" s="2">
        <f t="shared" si="250"/>
        <v>1.1031410288329906</v>
      </c>
      <c r="AF1464" s="3">
        <f t="shared" si="257"/>
        <v>1.3783177965892199</v>
      </c>
      <c r="AG1464" s="7">
        <f t="shared" si="251"/>
        <v>0.80035317802818717</v>
      </c>
      <c r="AH1464">
        <f t="shared" si="258"/>
        <v>6.8493550894781164E-5</v>
      </c>
    </row>
    <row r="1465" spans="13:34" x14ac:dyDescent="0.45">
      <c r="M1465">
        <f t="shared" si="252"/>
        <v>1453</v>
      </c>
      <c r="N1465" s="2">
        <f t="shared" si="249"/>
        <v>1.1032156599438556</v>
      </c>
      <c r="O1465" s="3">
        <f t="shared" si="253"/>
        <v>1.3786224116783137</v>
      </c>
      <c r="P1465" s="7">
        <f t="shared" si="254"/>
        <v>0.80023046963295619</v>
      </c>
      <c r="Q1465" s="5">
        <f t="shared" si="255"/>
        <v>4.0503274436200264E-4</v>
      </c>
      <c r="AD1465">
        <f t="shared" si="256"/>
        <v>1453</v>
      </c>
      <c r="AE1465" s="2">
        <f t="shared" si="250"/>
        <v>1.1032156599438556</v>
      </c>
      <c r="AF1465" s="3">
        <f t="shared" si="257"/>
        <v>1.3786224116783137</v>
      </c>
      <c r="AG1465" s="7">
        <f t="shared" si="251"/>
        <v>0.80023046963295619</v>
      </c>
      <c r="AH1465">
        <f t="shared" si="258"/>
        <v>6.8498184708279861E-5</v>
      </c>
    </row>
    <row r="1466" spans="13:34" x14ac:dyDescent="0.45">
      <c r="M1466">
        <f t="shared" si="252"/>
        <v>1454</v>
      </c>
      <c r="N1466" s="2">
        <f t="shared" si="249"/>
        <v>1.1032902961037598</v>
      </c>
      <c r="O1466" s="3">
        <f t="shared" si="253"/>
        <v>1.3789270940888576</v>
      </c>
      <c r="P1466" s="7">
        <f t="shared" si="254"/>
        <v>0.80010778005110705</v>
      </c>
      <c r="Q1466" s="5">
        <f t="shared" si="255"/>
        <v>4.0506014615638637E-4</v>
      </c>
      <c r="AD1466">
        <f t="shared" si="256"/>
        <v>1454</v>
      </c>
      <c r="AE1466" s="2">
        <f t="shared" si="250"/>
        <v>1.1032902961037598</v>
      </c>
      <c r="AF1466" s="3">
        <f t="shared" si="257"/>
        <v>1.3789270940888576</v>
      </c>
      <c r="AG1466" s="7">
        <f t="shared" si="251"/>
        <v>0.80010778005110705</v>
      </c>
      <c r="AH1466">
        <f t="shared" si="258"/>
        <v>6.850281883527121E-5</v>
      </c>
    </row>
    <row r="1467" spans="13:34" x14ac:dyDescent="0.45">
      <c r="M1467">
        <f t="shared" si="252"/>
        <v>1455</v>
      </c>
      <c r="N1467" s="2">
        <f t="shared" si="249"/>
        <v>1.1033649373130454</v>
      </c>
      <c r="O1467" s="3">
        <f t="shared" si="253"/>
        <v>1.3792318438357296</v>
      </c>
      <c r="P1467" s="7">
        <f t="shared" si="254"/>
        <v>0.79998510927975597</v>
      </c>
      <c r="Q1467" s="5">
        <f t="shared" si="255"/>
        <v>4.0508754980459144E-4</v>
      </c>
      <c r="AD1467">
        <f t="shared" si="256"/>
        <v>1455</v>
      </c>
      <c r="AE1467" s="2">
        <f t="shared" si="250"/>
        <v>1.1033649373130454</v>
      </c>
      <c r="AF1467" s="3">
        <f t="shared" si="257"/>
        <v>1.3792318438357296</v>
      </c>
      <c r="AG1467" s="7">
        <f t="shared" si="251"/>
        <v>0.79998510927975597</v>
      </c>
      <c r="AH1467">
        <f t="shared" si="258"/>
        <v>6.8507453275776478E-5</v>
      </c>
    </row>
    <row r="1468" spans="13:34" x14ac:dyDescent="0.45">
      <c r="M1468">
        <f t="shared" si="252"/>
        <v>1456</v>
      </c>
      <c r="N1468" s="2">
        <f t="shared" si="249"/>
        <v>1.1034395835720536</v>
      </c>
      <c r="O1468" s="3">
        <f t="shared" si="253"/>
        <v>1.3795366609338111</v>
      </c>
      <c r="P1468" s="7">
        <f t="shared" si="254"/>
        <v>0.79986245731601879</v>
      </c>
      <c r="Q1468" s="5">
        <f t="shared" si="255"/>
        <v>4.051149553067432E-4</v>
      </c>
      <c r="AD1468">
        <f t="shared" si="256"/>
        <v>1456</v>
      </c>
      <c r="AE1468" s="2">
        <f t="shared" si="250"/>
        <v>1.1034395835720536</v>
      </c>
      <c r="AF1468" s="3">
        <f t="shared" si="257"/>
        <v>1.3795366609338111</v>
      </c>
      <c r="AG1468" s="7">
        <f t="shared" si="251"/>
        <v>0.79986245731601879</v>
      </c>
      <c r="AH1468">
        <f t="shared" si="258"/>
        <v>6.8512088029816859E-5</v>
      </c>
    </row>
    <row r="1469" spans="13:34" x14ac:dyDescent="0.45">
      <c r="M1469">
        <f t="shared" si="252"/>
        <v>1457</v>
      </c>
      <c r="N1469" s="2">
        <f t="shared" si="249"/>
        <v>1.1035142348811267</v>
      </c>
      <c r="O1469" s="3">
        <f t="shared" si="253"/>
        <v>1.3798415453979878</v>
      </c>
      <c r="P1469" s="7">
        <f t="shared" si="254"/>
        <v>0.79973982415701217</v>
      </c>
      <c r="Q1469" s="5">
        <f t="shared" si="255"/>
        <v>4.0514236266296725E-4</v>
      </c>
      <c r="AD1469">
        <f t="shared" si="256"/>
        <v>1457</v>
      </c>
      <c r="AE1469" s="2">
        <f t="shared" si="250"/>
        <v>1.1035142348811267</v>
      </c>
      <c r="AF1469" s="3">
        <f t="shared" si="257"/>
        <v>1.3798415453979878</v>
      </c>
      <c r="AG1469" s="7">
        <f t="shared" si="251"/>
        <v>0.79973982415701217</v>
      </c>
      <c r="AH1469">
        <f t="shared" si="258"/>
        <v>6.8516723097413577E-5</v>
      </c>
    </row>
    <row r="1470" spans="13:34" x14ac:dyDescent="0.45">
      <c r="M1470">
        <f t="shared" si="252"/>
        <v>1458</v>
      </c>
      <c r="N1470" s="2">
        <f t="shared" si="249"/>
        <v>1.1035888912406053</v>
      </c>
      <c r="O1470" s="3">
        <f t="shared" si="253"/>
        <v>1.3801464972431483</v>
      </c>
      <c r="P1470" s="7">
        <f t="shared" si="254"/>
        <v>0.79961720979985196</v>
      </c>
      <c r="Q1470" s="5">
        <f t="shared" si="255"/>
        <v>4.0516977187338881E-4</v>
      </c>
      <c r="AD1470">
        <f t="shared" si="256"/>
        <v>1458</v>
      </c>
      <c r="AE1470" s="2">
        <f t="shared" si="250"/>
        <v>1.1035888912406053</v>
      </c>
      <c r="AF1470" s="3">
        <f t="shared" si="257"/>
        <v>1.3801464972431483</v>
      </c>
      <c r="AG1470" s="7">
        <f t="shared" si="251"/>
        <v>0.79961720979985196</v>
      </c>
      <c r="AH1470">
        <f t="shared" si="258"/>
        <v>6.8521358478587801E-5</v>
      </c>
    </row>
    <row r="1471" spans="13:34" x14ac:dyDescent="0.45">
      <c r="M1471">
        <f t="shared" si="252"/>
        <v>1459</v>
      </c>
      <c r="N1471" s="2">
        <f t="shared" si="249"/>
        <v>1.1036635526508318</v>
      </c>
      <c r="O1471" s="3">
        <f t="shared" si="253"/>
        <v>1.3804515164841831</v>
      </c>
      <c r="P1471" s="7">
        <f t="shared" si="254"/>
        <v>0.79949461424165658</v>
      </c>
      <c r="Q1471" s="5">
        <f t="shared" si="255"/>
        <v>4.0519718293813338E-4</v>
      </c>
      <c r="AD1471">
        <f t="shared" si="256"/>
        <v>1459</v>
      </c>
      <c r="AE1471" s="2">
        <f t="shared" si="250"/>
        <v>1.1036635526508318</v>
      </c>
      <c r="AF1471" s="3">
        <f t="shared" si="257"/>
        <v>1.3804515164841831</v>
      </c>
      <c r="AG1471" s="7">
        <f t="shared" si="251"/>
        <v>0.79949461424165658</v>
      </c>
      <c r="AH1471">
        <f t="shared" si="258"/>
        <v>6.8525994173360781E-5</v>
      </c>
    </row>
    <row r="1472" spans="13:34" x14ac:dyDescent="0.45">
      <c r="M1472">
        <f t="shared" si="252"/>
        <v>1460</v>
      </c>
      <c r="N1472" s="2">
        <f t="shared" si="249"/>
        <v>1.1037382191121479</v>
      </c>
      <c r="O1472" s="3">
        <f t="shared" si="253"/>
        <v>1.3807566031359872</v>
      </c>
      <c r="P1472" s="7">
        <f t="shared" si="254"/>
        <v>0.79937203747954366</v>
      </c>
      <c r="Q1472" s="5">
        <f t="shared" si="255"/>
        <v>4.0522459585732651E-4</v>
      </c>
      <c r="AD1472">
        <f t="shared" si="256"/>
        <v>1460</v>
      </c>
      <c r="AE1472" s="2">
        <f t="shared" si="250"/>
        <v>1.1037382191121479</v>
      </c>
      <c r="AF1472" s="3">
        <f t="shared" si="257"/>
        <v>1.3807566031359872</v>
      </c>
      <c r="AG1472" s="7">
        <f t="shared" si="251"/>
        <v>0.79937203747954366</v>
      </c>
      <c r="AH1472">
        <f t="shared" si="258"/>
        <v>6.8530630181753741E-5</v>
      </c>
    </row>
    <row r="1473" spans="13:34" x14ac:dyDescent="0.45">
      <c r="M1473">
        <f t="shared" si="252"/>
        <v>1461</v>
      </c>
      <c r="N1473" s="2">
        <f t="shared" si="249"/>
        <v>1.1038128906248947</v>
      </c>
      <c r="O1473" s="3">
        <f t="shared" si="253"/>
        <v>1.3810617572134587</v>
      </c>
      <c r="P1473" s="7">
        <f t="shared" si="254"/>
        <v>0.7992494795106313</v>
      </c>
      <c r="Q1473" s="5">
        <f t="shared" si="255"/>
        <v>4.0525201063109349E-4</v>
      </c>
      <c r="AD1473">
        <f t="shared" si="256"/>
        <v>1461</v>
      </c>
      <c r="AE1473" s="2">
        <f t="shared" si="250"/>
        <v>1.1038128906248947</v>
      </c>
      <c r="AF1473" s="3">
        <f t="shared" si="257"/>
        <v>1.3810617572134587</v>
      </c>
      <c r="AG1473" s="7">
        <f t="shared" si="251"/>
        <v>0.7992494795106313</v>
      </c>
      <c r="AH1473">
        <f t="shared" si="258"/>
        <v>6.8535266503787863E-5</v>
      </c>
    </row>
    <row r="1474" spans="13:34" x14ac:dyDescent="0.45">
      <c r="M1474">
        <f t="shared" si="252"/>
        <v>1462</v>
      </c>
      <c r="N1474" s="2">
        <f t="shared" si="249"/>
        <v>1.1038875671894148</v>
      </c>
      <c r="O1474" s="3">
        <f t="shared" si="253"/>
        <v>1.3813669787314995</v>
      </c>
      <c r="P1474" s="7">
        <f t="shared" si="254"/>
        <v>0.79912694033203813</v>
      </c>
      <c r="Q1474" s="5">
        <f t="shared" si="255"/>
        <v>4.0527942725955996E-4</v>
      </c>
      <c r="AD1474">
        <f t="shared" si="256"/>
        <v>1462</v>
      </c>
      <c r="AE1474" s="2">
        <f t="shared" si="250"/>
        <v>1.1038875671894148</v>
      </c>
      <c r="AF1474" s="3">
        <f t="shared" si="257"/>
        <v>1.3813669787314995</v>
      </c>
      <c r="AG1474" s="7">
        <f t="shared" si="251"/>
        <v>0.79912694033203813</v>
      </c>
      <c r="AH1474">
        <f t="shared" si="258"/>
        <v>6.8539903139484397E-5</v>
      </c>
    </row>
    <row r="1475" spans="13:34" x14ac:dyDescent="0.45">
      <c r="M1475">
        <f t="shared" si="252"/>
        <v>1463</v>
      </c>
      <c r="N1475" s="2">
        <f t="shared" si="249"/>
        <v>1.1039622488060494</v>
      </c>
      <c r="O1475" s="3">
        <f t="shared" si="253"/>
        <v>1.3816722677050144</v>
      </c>
      <c r="P1475" s="7">
        <f t="shared" si="254"/>
        <v>0.799004419940883</v>
      </c>
      <c r="Q1475" s="5">
        <f t="shared" si="255"/>
        <v>4.0530684574285132E-4</v>
      </c>
      <c r="AD1475">
        <f t="shared" si="256"/>
        <v>1463</v>
      </c>
      <c r="AE1475" s="2">
        <f t="shared" si="250"/>
        <v>1.1039622488060494</v>
      </c>
      <c r="AF1475" s="3">
        <f t="shared" si="257"/>
        <v>1.3816722677050144</v>
      </c>
      <c r="AG1475" s="7">
        <f t="shared" si="251"/>
        <v>0.799004419940883</v>
      </c>
      <c r="AH1475">
        <f t="shared" si="258"/>
        <v>6.8544540088864554E-5</v>
      </c>
    </row>
    <row r="1476" spans="13:34" x14ac:dyDescent="0.45">
      <c r="M1476">
        <f t="shared" si="252"/>
        <v>1464</v>
      </c>
      <c r="N1476" s="2">
        <f t="shared" si="249"/>
        <v>1.1040369354751405</v>
      </c>
      <c r="O1476" s="3">
        <f t="shared" si="253"/>
        <v>1.3819776241489101</v>
      </c>
      <c r="P1476" s="7">
        <f t="shared" si="254"/>
        <v>0.79888191833428623</v>
      </c>
      <c r="Q1476" s="5">
        <f t="shared" si="255"/>
        <v>4.0533426608109301E-4</v>
      </c>
      <c r="AD1476">
        <f t="shared" si="256"/>
        <v>1464</v>
      </c>
      <c r="AE1476" s="2">
        <f t="shared" si="250"/>
        <v>1.1040369354751405</v>
      </c>
      <c r="AF1476" s="3">
        <f t="shared" si="257"/>
        <v>1.3819776241489101</v>
      </c>
      <c r="AG1476" s="7">
        <f t="shared" si="251"/>
        <v>0.79888191833428623</v>
      </c>
      <c r="AH1476">
        <f t="shared" si="258"/>
        <v>6.8549177351949543E-5</v>
      </c>
    </row>
    <row r="1477" spans="13:34" x14ac:dyDescent="0.45">
      <c r="M1477">
        <f t="shared" si="252"/>
        <v>1465</v>
      </c>
      <c r="N1477" s="2">
        <f t="shared" si="249"/>
        <v>1.1041116271970295</v>
      </c>
      <c r="O1477" s="3">
        <f t="shared" si="253"/>
        <v>1.3822830480780994</v>
      </c>
      <c r="P1477" s="7">
        <f t="shared" si="254"/>
        <v>0.79875943550936668</v>
      </c>
      <c r="Q1477" s="5">
        <f t="shared" si="255"/>
        <v>4.0536168827441047E-4</v>
      </c>
      <c r="AD1477">
        <f t="shared" si="256"/>
        <v>1465</v>
      </c>
      <c r="AE1477" s="2">
        <f t="shared" si="250"/>
        <v>1.1041116271970295</v>
      </c>
      <c r="AF1477" s="3">
        <f t="shared" si="257"/>
        <v>1.3822830480780994</v>
      </c>
      <c r="AG1477" s="7">
        <f t="shared" si="251"/>
        <v>0.79875943550936668</v>
      </c>
      <c r="AH1477">
        <f t="shared" si="258"/>
        <v>6.8553814928760587E-5</v>
      </c>
    </row>
    <row r="1478" spans="13:34" x14ac:dyDescent="0.45">
      <c r="M1478">
        <f t="shared" si="252"/>
        <v>1466</v>
      </c>
      <c r="N1478" s="2">
        <f t="shared" si="249"/>
        <v>1.1041863239720588</v>
      </c>
      <c r="O1478" s="3">
        <f t="shared" si="253"/>
        <v>1.3825885395074962</v>
      </c>
      <c r="P1478" s="7">
        <f t="shared" si="254"/>
        <v>0.79863697146324575</v>
      </c>
      <c r="Q1478" s="5">
        <f t="shared" si="255"/>
        <v>4.0538911232292936E-4</v>
      </c>
      <c r="AD1478">
        <f t="shared" si="256"/>
        <v>1466</v>
      </c>
      <c r="AE1478" s="2">
        <f t="shared" si="250"/>
        <v>1.1041863239720588</v>
      </c>
      <c r="AF1478" s="3">
        <f t="shared" si="257"/>
        <v>1.3825885395074962</v>
      </c>
      <c r="AG1478" s="7">
        <f t="shared" si="251"/>
        <v>0.79863697146324575</v>
      </c>
      <c r="AH1478">
        <f t="shared" si="258"/>
        <v>6.8558452819318937E-5</v>
      </c>
    </row>
    <row r="1479" spans="13:34" x14ac:dyDescent="0.45">
      <c r="M1479">
        <f t="shared" si="252"/>
        <v>1467</v>
      </c>
      <c r="N1479" s="2">
        <f t="shared" si="249"/>
        <v>1.1042610258005705</v>
      </c>
      <c r="O1479" s="3">
        <f t="shared" si="253"/>
        <v>1.3828940984520188</v>
      </c>
      <c r="P1479" s="7">
        <f t="shared" si="254"/>
        <v>0.79851452619304397</v>
      </c>
      <c r="Q1479" s="5">
        <f t="shared" si="255"/>
        <v>4.0541653822677529E-4</v>
      </c>
      <c r="AD1479">
        <f t="shared" si="256"/>
        <v>1467</v>
      </c>
      <c r="AE1479" s="2">
        <f t="shared" si="250"/>
        <v>1.1042610258005705</v>
      </c>
      <c r="AF1479" s="3">
        <f t="shared" si="257"/>
        <v>1.3828940984520188</v>
      </c>
      <c r="AG1479" s="7">
        <f t="shared" si="251"/>
        <v>0.79851452619304397</v>
      </c>
      <c r="AH1479">
        <f t="shared" si="258"/>
        <v>6.8563091023645815E-5</v>
      </c>
    </row>
    <row r="1480" spans="13:34" x14ac:dyDescent="0.45">
      <c r="M1480">
        <f t="shared" si="252"/>
        <v>1468</v>
      </c>
      <c r="N1480" s="2">
        <f t="shared" si="249"/>
        <v>1.104335732682906</v>
      </c>
      <c r="O1480" s="3">
        <f t="shared" si="253"/>
        <v>1.3831997249265873</v>
      </c>
      <c r="P1480" s="7">
        <f t="shared" si="254"/>
        <v>0.7983920996958831</v>
      </c>
      <c r="Q1480" s="5">
        <f t="shared" si="255"/>
        <v>4.0544396598607359E-4</v>
      </c>
      <c r="AD1480">
        <f t="shared" si="256"/>
        <v>1468</v>
      </c>
      <c r="AE1480" s="2">
        <f t="shared" si="250"/>
        <v>1.104335732682906</v>
      </c>
      <c r="AF1480" s="3">
        <f t="shared" si="257"/>
        <v>1.3831997249265873</v>
      </c>
      <c r="AG1480" s="7">
        <f t="shared" si="251"/>
        <v>0.7983920996958831</v>
      </c>
      <c r="AH1480">
        <f t="shared" si="258"/>
        <v>6.8567729541762446E-5</v>
      </c>
    </row>
    <row r="1481" spans="13:34" x14ac:dyDescent="0.45">
      <c r="M1481">
        <f t="shared" si="252"/>
        <v>1469</v>
      </c>
      <c r="N1481" s="2">
        <f t="shared" si="249"/>
        <v>1.1044104446194067</v>
      </c>
      <c r="O1481" s="3">
        <f t="shared" si="253"/>
        <v>1.3835054189461276</v>
      </c>
      <c r="P1481" s="7">
        <f t="shared" si="254"/>
        <v>0.79826969196888375</v>
      </c>
      <c r="Q1481" s="5">
        <f t="shared" si="255"/>
        <v>4.054713956009497E-4</v>
      </c>
      <c r="AD1481">
        <f t="shared" si="256"/>
        <v>1469</v>
      </c>
      <c r="AE1481" s="2">
        <f t="shared" si="250"/>
        <v>1.1044104446194067</v>
      </c>
      <c r="AF1481" s="3">
        <f t="shared" si="257"/>
        <v>1.3835054189461276</v>
      </c>
      <c r="AG1481" s="7">
        <f t="shared" si="251"/>
        <v>0.79826969196888375</v>
      </c>
      <c r="AH1481">
        <f t="shared" si="258"/>
        <v>6.8572368373690011E-5</v>
      </c>
    </row>
    <row r="1482" spans="13:34" x14ac:dyDescent="0.45">
      <c r="M1482">
        <f t="shared" si="252"/>
        <v>1470</v>
      </c>
      <c r="N1482" s="2">
        <f t="shared" si="249"/>
        <v>1.1044851616104152</v>
      </c>
      <c r="O1482" s="3">
        <f t="shared" si="253"/>
        <v>1.3838111805255668</v>
      </c>
      <c r="P1482" s="7">
        <f t="shared" si="254"/>
        <v>0.79814730300916881</v>
      </c>
      <c r="Q1482" s="5">
        <f t="shared" si="255"/>
        <v>4.0549882707152922E-4</v>
      </c>
      <c r="AD1482">
        <f t="shared" si="256"/>
        <v>1470</v>
      </c>
      <c r="AE1482" s="2">
        <f t="shared" si="250"/>
        <v>1.1044851616104152</v>
      </c>
      <c r="AF1482" s="3">
        <f t="shared" si="257"/>
        <v>1.3838111805255668</v>
      </c>
      <c r="AG1482" s="7">
        <f t="shared" si="251"/>
        <v>0.79814730300916881</v>
      </c>
      <c r="AH1482">
        <f t="shared" si="258"/>
        <v>6.8577007519449789E-5</v>
      </c>
    </row>
    <row r="1483" spans="13:34" x14ac:dyDescent="0.45">
      <c r="M1483">
        <f t="shared" si="252"/>
        <v>1471</v>
      </c>
      <c r="N1483" s="2">
        <f t="shared" si="249"/>
        <v>1.1045598836562736</v>
      </c>
      <c r="O1483" s="3">
        <f t="shared" si="253"/>
        <v>1.3841170096798359</v>
      </c>
      <c r="P1483" s="7">
        <f t="shared" si="254"/>
        <v>0.79802493281386122</v>
      </c>
      <c r="Q1483" s="5">
        <f t="shared" si="255"/>
        <v>4.0552626039793782E-4</v>
      </c>
      <c r="AD1483">
        <f t="shared" si="256"/>
        <v>1471</v>
      </c>
      <c r="AE1483" s="2">
        <f t="shared" si="250"/>
        <v>1.1045598836562736</v>
      </c>
      <c r="AF1483" s="3">
        <f t="shared" si="257"/>
        <v>1.3841170096798359</v>
      </c>
      <c r="AG1483" s="7">
        <f t="shared" si="251"/>
        <v>0.79802493281386122</v>
      </c>
      <c r="AH1483">
        <f t="shared" si="258"/>
        <v>6.8581646979063015E-5</v>
      </c>
    </row>
    <row r="1484" spans="13:34" x14ac:dyDescent="0.45">
      <c r="M1484">
        <f t="shared" si="252"/>
        <v>1472</v>
      </c>
      <c r="N1484" s="2">
        <f t="shared" si="249"/>
        <v>1.1046346107573237</v>
      </c>
      <c r="O1484" s="3">
        <f t="shared" si="253"/>
        <v>1.3844229064238687</v>
      </c>
      <c r="P1484" s="7">
        <f t="shared" si="254"/>
        <v>0.7979025813800843</v>
      </c>
      <c r="Q1484" s="5">
        <f t="shared" si="255"/>
        <v>4.0555369558030111E-4</v>
      </c>
      <c r="AD1484">
        <f t="shared" si="256"/>
        <v>1472</v>
      </c>
      <c r="AE1484" s="2">
        <f t="shared" si="250"/>
        <v>1.1046346107573237</v>
      </c>
      <c r="AF1484" s="3">
        <f t="shared" si="257"/>
        <v>1.3844229064238687</v>
      </c>
      <c r="AG1484" s="7">
        <f t="shared" si="251"/>
        <v>0.7979025813800843</v>
      </c>
      <c r="AH1484">
        <f t="shared" si="258"/>
        <v>6.8586286752550914E-5</v>
      </c>
    </row>
    <row r="1485" spans="13:34" x14ac:dyDescent="0.45">
      <c r="M1485">
        <f t="shared" si="252"/>
        <v>1473</v>
      </c>
      <c r="N1485" s="2">
        <f t="shared" si="249"/>
        <v>1.1047093429139072</v>
      </c>
      <c r="O1485" s="3">
        <f t="shared" si="253"/>
        <v>1.384728870772604</v>
      </c>
      <c r="P1485" s="7">
        <f t="shared" si="254"/>
        <v>0.79778024870496056</v>
      </c>
      <c r="Q1485" s="5">
        <f t="shared" si="255"/>
        <v>4.055811326187444E-4</v>
      </c>
      <c r="AD1485">
        <f t="shared" si="256"/>
        <v>1473</v>
      </c>
      <c r="AE1485" s="2">
        <f t="shared" si="250"/>
        <v>1.1047093429139072</v>
      </c>
      <c r="AF1485" s="3">
        <f t="shared" si="257"/>
        <v>1.384728870772604</v>
      </c>
      <c r="AG1485" s="7">
        <f t="shared" si="251"/>
        <v>0.79778024870496056</v>
      </c>
      <c r="AH1485">
        <f t="shared" si="258"/>
        <v>6.8590926839934708E-5</v>
      </c>
    </row>
    <row r="1486" spans="13:34" x14ac:dyDescent="0.45">
      <c r="M1486">
        <f t="shared" si="252"/>
        <v>1474</v>
      </c>
      <c r="N1486" s="2">
        <f t="shared" ref="N1486:N1549" si="259">$N$13*(1+$N$5)^M1485</f>
        <v>1.1047840801263664</v>
      </c>
      <c r="O1486" s="3">
        <f t="shared" si="253"/>
        <v>1.3850349027409827</v>
      </c>
      <c r="P1486" s="7">
        <f t="shared" si="254"/>
        <v>0.79765793478561431</v>
      </c>
      <c r="Q1486" s="5">
        <f t="shared" si="255"/>
        <v>4.0560857151339337E-4</v>
      </c>
      <c r="AD1486">
        <f t="shared" si="256"/>
        <v>1474</v>
      </c>
      <c r="AE1486" s="2">
        <f t="shared" ref="AE1486:AE1549" si="260">$N$13*(1+$N$5)^AD1485</f>
        <v>1.1047840801263664</v>
      </c>
      <c r="AF1486" s="3">
        <f t="shared" si="257"/>
        <v>1.3850349027409827</v>
      </c>
      <c r="AG1486" s="7">
        <f t="shared" ref="AG1486:AG1549" si="261">AE1486/AF1486</f>
        <v>0.79765793478561431</v>
      </c>
      <c r="AH1486">
        <f t="shared" si="258"/>
        <v>6.8595567241235635E-5</v>
      </c>
    </row>
    <row r="1487" spans="13:34" x14ac:dyDescent="0.45">
      <c r="M1487">
        <f t="shared" ref="M1487:M1550" si="262">M1486+1</f>
        <v>1475</v>
      </c>
      <c r="N1487" s="2">
        <f t="shared" si="259"/>
        <v>1.1048588223950437</v>
      </c>
      <c r="O1487" s="3">
        <f t="shared" ref="O1487:O1550" si="263">(1+$N$6)^M1487</f>
        <v>1.3853410023439485</v>
      </c>
      <c r="P1487" s="7">
        <f t="shared" ref="P1487:P1550" si="264">N1487/O1487</f>
        <v>0.79753563961917051</v>
      </c>
      <c r="Q1487" s="5">
        <f t="shared" ref="Q1487:Q1550" si="265">$Q$13*N1487</f>
        <v>4.0563601226437378E-4</v>
      </c>
      <c r="AD1487">
        <f t="shared" ref="AD1487:AD1550" si="266">AD1486+1</f>
        <v>1475</v>
      </c>
      <c r="AE1487" s="2">
        <f t="shared" si="260"/>
        <v>1.1048588223950437</v>
      </c>
      <c r="AF1487" s="3">
        <f t="shared" ref="AF1487:AF1550" si="267">(1+$N$6)^AD1487</f>
        <v>1.3853410023439485</v>
      </c>
      <c r="AG1487" s="7">
        <f t="shared" si="261"/>
        <v>0.79753563961917051</v>
      </c>
      <c r="AH1487">
        <f t="shared" ref="AH1487:AH1550" si="268">$AH$13*AE1487</f>
        <v>6.8600207956474971E-5</v>
      </c>
    </row>
    <row r="1488" spans="13:34" x14ac:dyDescent="0.45">
      <c r="M1488">
        <f t="shared" si="262"/>
        <v>1476</v>
      </c>
      <c r="N1488" s="2">
        <f t="shared" si="259"/>
        <v>1.1049335697202802</v>
      </c>
      <c r="O1488" s="3">
        <f t="shared" si="263"/>
        <v>1.3856471695964487</v>
      </c>
      <c r="P1488" s="7">
        <f t="shared" si="264"/>
        <v>0.79741336320275336</v>
      </c>
      <c r="Q1488" s="5">
        <f t="shared" si="265"/>
        <v>4.0566345487181085E-4</v>
      </c>
      <c r="AD1488">
        <f t="shared" si="266"/>
        <v>1476</v>
      </c>
      <c r="AE1488" s="2">
        <f t="shared" si="260"/>
        <v>1.1049335697202802</v>
      </c>
      <c r="AF1488" s="3">
        <f t="shared" si="267"/>
        <v>1.3856471695964487</v>
      </c>
      <c r="AG1488" s="7">
        <f t="shared" si="261"/>
        <v>0.79741336320275336</v>
      </c>
      <c r="AH1488">
        <f t="shared" si="268"/>
        <v>6.8604848985673886E-5</v>
      </c>
    </row>
    <row r="1489" spans="13:34" x14ac:dyDescent="0.45">
      <c r="M1489">
        <f t="shared" si="262"/>
        <v>1477</v>
      </c>
      <c r="N1489" s="2">
        <f t="shared" si="259"/>
        <v>1.1050083221024187</v>
      </c>
      <c r="O1489" s="3">
        <f t="shared" si="263"/>
        <v>1.3859534045134352</v>
      </c>
      <c r="P1489" s="7">
        <f t="shared" si="264"/>
        <v>0.79729110553348836</v>
      </c>
      <c r="Q1489" s="5">
        <f t="shared" si="265"/>
        <v>4.0569089933583042E-4</v>
      </c>
      <c r="AD1489">
        <f t="shared" si="266"/>
        <v>1477</v>
      </c>
      <c r="AE1489" s="2">
        <f t="shared" si="260"/>
        <v>1.1050083221024187</v>
      </c>
      <c r="AF1489" s="3">
        <f t="shared" si="267"/>
        <v>1.3859534045134352</v>
      </c>
      <c r="AG1489" s="7">
        <f t="shared" si="261"/>
        <v>0.79729110553348836</v>
      </c>
      <c r="AH1489">
        <f t="shared" si="268"/>
        <v>6.8609490328853671E-5</v>
      </c>
    </row>
    <row r="1490" spans="13:34" x14ac:dyDescent="0.45">
      <c r="M1490">
        <f t="shared" si="262"/>
        <v>1478</v>
      </c>
      <c r="N1490" s="2">
        <f t="shared" si="259"/>
        <v>1.1050830795418012</v>
      </c>
      <c r="O1490" s="3">
        <f t="shared" si="263"/>
        <v>1.386259707109861</v>
      </c>
      <c r="P1490" s="7">
        <f t="shared" si="264"/>
        <v>0.7971688666085015</v>
      </c>
      <c r="Q1490" s="5">
        <f t="shared" si="265"/>
        <v>4.0571834565655802E-4</v>
      </c>
      <c r="AD1490">
        <f t="shared" si="266"/>
        <v>1478</v>
      </c>
      <c r="AE1490" s="2">
        <f t="shared" si="260"/>
        <v>1.1050830795418012</v>
      </c>
      <c r="AF1490" s="3">
        <f t="shared" si="267"/>
        <v>1.386259707109861</v>
      </c>
      <c r="AG1490" s="7">
        <f t="shared" si="261"/>
        <v>0.7971688666085015</v>
      </c>
      <c r="AH1490">
        <f t="shared" si="268"/>
        <v>6.8614131986035549E-5</v>
      </c>
    </row>
    <row r="1491" spans="13:34" x14ac:dyDescent="0.45">
      <c r="M1491">
        <f t="shared" si="262"/>
        <v>1479</v>
      </c>
      <c r="N1491" s="2">
        <f t="shared" si="259"/>
        <v>1.1051578420387698</v>
      </c>
      <c r="O1491" s="3">
        <f t="shared" si="263"/>
        <v>1.3865660774006847</v>
      </c>
      <c r="P1491" s="7">
        <f t="shared" si="264"/>
        <v>0.79704664642491851</v>
      </c>
      <c r="Q1491" s="5">
        <f t="shared" si="265"/>
        <v>4.0574579383411931E-4</v>
      </c>
      <c r="AD1491">
        <f t="shared" si="266"/>
        <v>1479</v>
      </c>
      <c r="AE1491" s="2">
        <f t="shared" si="260"/>
        <v>1.1051578420387698</v>
      </c>
      <c r="AF1491" s="3">
        <f t="shared" si="267"/>
        <v>1.3865660774006847</v>
      </c>
      <c r="AG1491" s="7">
        <f t="shared" si="261"/>
        <v>0.79704664642491851</v>
      </c>
      <c r="AH1491">
        <f t="shared" si="268"/>
        <v>6.8618773957240757E-5</v>
      </c>
    </row>
    <row r="1492" spans="13:34" x14ac:dyDescent="0.45">
      <c r="M1492">
        <f t="shared" si="262"/>
        <v>1480</v>
      </c>
      <c r="N1492" s="2">
        <f t="shared" si="259"/>
        <v>1.1052326095936666</v>
      </c>
      <c r="O1492" s="3">
        <f t="shared" si="263"/>
        <v>1.3868725154008665</v>
      </c>
      <c r="P1492" s="7">
        <f t="shared" si="264"/>
        <v>0.79692444497986625</v>
      </c>
      <c r="Q1492" s="5">
        <f t="shared" si="265"/>
        <v>4.0577324386863991E-4</v>
      </c>
      <c r="AD1492">
        <f t="shared" si="266"/>
        <v>1480</v>
      </c>
      <c r="AE1492" s="2">
        <f t="shared" si="260"/>
        <v>1.1052326095936666</v>
      </c>
      <c r="AF1492" s="3">
        <f t="shared" si="267"/>
        <v>1.3868725154008665</v>
      </c>
      <c r="AG1492" s="7">
        <f t="shared" si="261"/>
        <v>0.79692444497986625</v>
      </c>
      <c r="AH1492">
        <f t="shared" si="268"/>
        <v>6.8623416242490572E-5</v>
      </c>
    </row>
    <row r="1493" spans="13:34" x14ac:dyDescent="0.45">
      <c r="M1493">
        <f t="shared" si="262"/>
        <v>1481</v>
      </c>
      <c r="N1493" s="2">
        <f t="shared" si="259"/>
        <v>1.1053073822068342</v>
      </c>
      <c r="O1493" s="3">
        <f t="shared" si="263"/>
        <v>1.3871790211253705</v>
      </c>
      <c r="P1493" s="7">
        <f t="shared" si="264"/>
        <v>0.79680226227047213</v>
      </c>
      <c r="Q1493" s="5">
        <f t="shared" si="265"/>
        <v>4.0580069576024553E-4</v>
      </c>
      <c r="AD1493">
        <f t="shared" si="266"/>
        <v>1481</v>
      </c>
      <c r="AE1493" s="2">
        <f t="shared" si="260"/>
        <v>1.1053073822068342</v>
      </c>
      <c r="AF1493" s="3">
        <f t="shared" si="267"/>
        <v>1.3871790211253705</v>
      </c>
      <c r="AG1493" s="7">
        <f t="shared" si="261"/>
        <v>0.79680226227047213</v>
      </c>
      <c r="AH1493">
        <f t="shared" si="268"/>
        <v>6.8628058841806218E-5</v>
      </c>
    </row>
    <row r="1494" spans="13:34" x14ac:dyDescent="0.45">
      <c r="M1494">
        <f t="shared" si="262"/>
        <v>1482</v>
      </c>
      <c r="N1494" s="2">
        <f t="shared" si="259"/>
        <v>1.1053821598786142</v>
      </c>
      <c r="O1494" s="3">
        <f t="shared" si="263"/>
        <v>1.3874855945891649</v>
      </c>
      <c r="P1494" s="7">
        <f t="shared" si="264"/>
        <v>0.79668009829386255</v>
      </c>
      <c r="Q1494" s="5">
        <f t="shared" si="265"/>
        <v>4.058281495090616E-4</v>
      </c>
      <c r="AD1494">
        <f t="shared" si="266"/>
        <v>1482</v>
      </c>
      <c r="AE1494" s="2">
        <f t="shared" si="260"/>
        <v>1.1053821598786142</v>
      </c>
      <c r="AF1494" s="3">
        <f t="shared" si="267"/>
        <v>1.3874855945891649</v>
      </c>
      <c r="AG1494" s="7">
        <f t="shared" si="261"/>
        <v>0.79668009829386255</v>
      </c>
      <c r="AH1494">
        <f t="shared" si="268"/>
        <v>6.8632701755208945E-5</v>
      </c>
    </row>
    <row r="1495" spans="13:34" x14ac:dyDescent="0.45">
      <c r="M1495">
        <f t="shared" si="262"/>
        <v>1483</v>
      </c>
      <c r="N1495" s="2">
        <f t="shared" si="259"/>
        <v>1.105456942609349</v>
      </c>
      <c r="O1495" s="3">
        <f t="shared" si="263"/>
        <v>1.3877922358072188</v>
      </c>
      <c r="P1495" s="7">
        <f t="shared" si="264"/>
        <v>0.7965579530471667</v>
      </c>
      <c r="Q1495" s="5">
        <f t="shared" si="265"/>
        <v>4.0585560511521385E-4</v>
      </c>
      <c r="AD1495">
        <f t="shared" si="266"/>
        <v>1483</v>
      </c>
      <c r="AE1495" s="2">
        <f t="shared" si="260"/>
        <v>1.105456942609349</v>
      </c>
      <c r="AF1495" s="3">
        <f t="shared" si="267"/>
        <v>1.3877922358072188</v>
      </c>
      <c r="AG1495" s="7">
        <f t="shared" si="261"/>
        <v>0.7965579530471667</v>
      </c>
      <c r="AH1495">
        <f t="shared" si="268"/>
        <v>6.8637344982719976E-5</v>
      </c>
    </row>
    <row r="1496" spans="13:34" x14ac:dyDescent="0.45">
      <c r="M1496">
        <f t="shared" si="262"/>
        <v>1484</v>
      </c>
      <c r="N1496" s="2">
        <f t="shared" si="259"/>
        <v>1.1055317303993812</v>
      </c>
      <c r="O1496" s="3">
        <f t="shared" si="263"/>
        <v>1.3880989447945074</v>
      </c>
      <c r="P1496" s="7">
        <f t="shared" si="264"/>
        <v>0.79643582652751244</v>
      </c>
      <c r="Q1496" s="5">
        <f t="shared" si="265"/>
        <v>4.0588306257882803E-4</v>
      </c>
      <c r="AD1496">
        <f t="shared" si="266"/>
        <v>1484</v>
      </c>
      <c r="AE1496" s="2">
        <f t="shared" si="260"/>
        <v>1.1055317303993812</v>
      </c>
      <c r="AF1496" s="3">
        <f t="shared" si="267"/>
        <v>1.3880989447945074</v>
      </c>
      <c r="AG1496" s="7">
        <f t="shared" si="261"/>
        <v>0.79643582652751244</v>
      </c>
      <c r="AH1496">
        <f t="shared" si="268"/>
        <v>6.8641988524360616E-5</v>
      </c>
    </row>
    <row r="1497" spans="13:34" x14ac:dyDescent="0.45">
      <c r="M1497">
        <f t="shared" si="262"/>
        <v>1485</v>
      </c>
      <c r="N1497" s="2">
        <f t="shared" si="259"/>
        <v>1.1056065232490528</v>
      </c>
      <c r="O1497" s="3">
        <f t="shared" si="263"/>
        <v>1.3884057215660086</v>
      </c>
      <c r="P1497" s="7">
        <f t="shared" si="264"/>
        <v>0.79631371873202794</v>
      </c>
      <c r="Q1497" s="5">
        <f t="shared" si="265"/>
        <v>4.0591052190002975E-4</v>
      </c>
      <c r="AD1497">
        <f t="shared" si="266"/>
        <v>1485</v>
      </c>
      <c r="AE1497" s="2">
        <f t="shared" si="260"/>
        <v>1.1056065232490528</v>
      </c>
      <c r="AF1497" s="3">
        <f t="shared" si="267"/>
        <v>1.3884057215660086</v>
      </c>
      <c r="AG1497" s="7">
        <f t="shared" si="261"/>
        <v>0.79631371873202794</v>
      </c>
      <c r="AH1497">
        <f t="shared" si="268"/>
        <v>6.8646632380152075E-5</v>
      </c>
    </row>
    <row r="1498" spans="13:34" x14ac:dyDescent="0.45">
      <c r="M1498">
        <f t="shared" si="262"/>
        <v>1486</v>
      </c>
      <c r="N1498" s="2">
        <f t="shared" si="259"/>
        <v>1.105681321158706</v>
      </c>
      <c r="O1498" s="3">
        <f t="shared" si="263"/>
        <v>1.3887125661367017</v>
      </c>
      <c r="P1498" s="7">
        <f t="shared" si="264"/>
        <v>0.79619162965784329</v>
      </c>
      <c r="Q1498" s="5">
        <f t="shared" si="265"/>
        <v>4.0593798307894457E-4</v>
      </c>
      <c r="AD1498">
        <f t="shared" si="266"/>
        <v>1486</v>
      </c>
      <c r="AE1498" s="2">
        <f t="shared" si="260"/>
        <v>1.105681321158706</v>
      </c>
      <c r="AF1498" s="3">
        <f t="shared" si="267"/>
        <v>1.3887125661367017</v>
      </c>
      <c r="AG1498" s="7">
        <f t="shared" si="261"/>
        <v>0.79619162965784329</v>
      </c>
      <c r="AH1498">
        <f t="shared" si="268"/>
        <v>6.8651276550115616E-5</v>
      </c>
    </row>
    <row r="1499" spans="13:34" x14ac:dyDescent="0.45">
      <c r="M1499">
        <f t="shared" si="262"/>
        <v>1487</v>
      </c>
      <c r="N1499" s="2">
        <f t="shared" si="259"/>
        <v>1.1057561241286833</v>
      </c>
      <c r="O1499" s="3">
        <f t="shared" si="263"/>
        <v>1.3890194785215713</v>
      </c>
      <c r="P1499" s="7">
        <f t="shared" si="264"/>
        <v>0.796069559302088</v>
      </c>
      <c r="Q1499" s="5">
        <f t="shared" si="265"/>
        <v>4.059654461156983E-4</v>
      </c>
      <c r="AD1499">
        <f t="shared" si="266"/>
        <v>1487</v>
      </c>
      <c r="AE1499" s="2">
        <f t="shared" si="260"/>
        <v>1.1057561241286833</v>
      </c>
      <c r="AF1499" s="3">
        <f t="shared" si="267"/>
        <v>1.3890194785215713</v>
      </c>
      <c r="AG1499" s="7">
        <f t="shared" si="261"/>
        <v>0.796069559302088</v>
      </c>
      <c r="AH1499">
        <f t="shared" si="268"/>
        <v>6.8655921034272503E-5</v>
      </c>
    </row>
    <row r="1500" spans="13:34" x14ac:dyDescent="0.45">
      <c r="M1500">
        <f t="shared" si="262"/>
        <v>1488</v>
      </c>
      <c r="N1500" s="2">
        <f t="shared" si="259"/>
        <v>1.1058309321593272</v>
      </c>
      <c r="O1500" s="3">
        <f t="shared" si="263"/>
        <v>1.3893264587356045</v>
      </c>
      <c r="P1500" s="7">
        <f t="shared" si="264"/>
        <v>0.79594750766189226</v>
      </c>
      <c r="Q1500" s="5">
        <f t="shared" si="265"/>
        <v>4.0599291101041667E-4</v>
      </c>
      <c r="AD1500">
        <f t="shared" si="266"/>
        <v>1488</v>
      </c>
      <c r="AE1500" s="2">
        <f t="shared" si="260"/>
        <v>1.1058309321593272</v>
      </c>
      <c r="AF1500" s="3">
        <f t="shared" si="267"/>
        <v>1.3893264587356045</v>
      </c>
      <c r="AG1500" s="7">
        <f t="shared" si="261"/>
        <v>0.79594750766189226</v>
      </c>
      <c r="AH1500">
        <f t="shared" si="268"/>
        <v>6.8660565832643987E-5</v>
      </c>
    </row>
    <row r="1501" spans="13:34" x14ac:dyDescent="0.45">
      <c r="M1501">
        <f t="shared" si="262"/>
        <v>1489</v>
      </c>
      <c r="N1501" s="2">
        <f t="shared" si="259"/>
        <v>1.1059057452509797</v>
      </c>
      <c r="O1501" s="3">
        <f t="shared" si="263"/>
        <v>1.3896335067937922</v>
      </c>
      <c r="P1501" s="7">
        <f t="shared" si="264"/>
        <v>0.79582547473438636</v>
      </c>
      <c r="Q1501" s="5">
        <f t="shared" si="265"/>
        <v>4.0602037776322526E-4</v>
      </c>
      <c r="AD1501">
        <f t="shared" si="266"/>
        <v>1489</v>
      </c>
      <c r="AE1501" s="2">
        <f t="shared" si="260"/>
        <v>1.1059057452509797</v>
      </c>
      <c r="AF1501" s="3">
        <f t="shared" si="267"/>
        <v>1.3896335067937922</v>
      </c>
      <c r="AG1501" s="7">
        <f t="shared" si="261"/>
        <v>0.79582547473438636</v>
      </c>
      <c r="AH1501">
        <f t="shared" si="268"/>
        <v>6.8665210945251319E-5</v>
      </c>
    </row>
    <row r="1502" spans="13:34" x14ac:dyDescent="0.45">
      <c r="M1502">
        <f t="shared" si="262"/>
        <v>1490</v>
      </c>
      <c r="N1502" s="2">
        <f t="shared" si="259"/>
        <v>1.1059805634039832</v>
      </c>
      <c r="O1502" s="3">
        <f t="shared" si="263"/>
        <v>1.3899406227111279</v>
      </c>
      <c r="P1502" s="7">
        <f t="shared" si="264"/>
        <v>0.79570346051670127</v>
      </c>
      <c r="Q1502" s="5">
        <f t="shared" si="265"/>
        <v>4.0604784637424969E-4</v>
      </c>
      <c r="AD1502">
        <f t="shared" si="266"/>
        <v>1490</v>
      </c>
      <c r="AE1502" s="2">
        <f t="shared" si="260"/>
        <v>1.1059805634039832</v>
      </c>
      <c r="AF1502" s="3">
        <f t="shared" si="267"/>
        <v>1.3899406227111279</v>
      </c>
      <c r="AG1502" s="7">
        <f t="shared" si="261"/>
        <v>0.79570346051670127</v>
      </c>
      <c r="AH1502">
        <f t="shared" si="268"/>
        <v>6.8669856372115747E-5</v>
      </c>
    </row>
    <row r="1503" spans="13:34" x14ac:dyDescent="0.45">
      <c r="M1503">
        <f t="shared" si="262"/>
        <v>1491</v>
      </c>
      <c r="N1503" s="2">
        <f t="shared" si="259"/>
        <v>1.1060553866186809</v>
      </c>
      <c r="O1503" s="3">
        <f t="shared" si="263"/>
        <v>1.3902478065026092</v>
      </c>
      <c r="P1503" s="7">
        <f t="shared" si="264"/>
        <v>0.79558146500596916</v>
      </c>
      <c r="Q1503" s="5">
        <f t="shared" si="265"/>
        <v>4.0607531684361606E-4</v>
      </c>
      <c r="AD1503">
        <f t="shared" si="266"/>
        <v>1491</v>
      </c>
      <c r="AE1503" s="2">
        <f t="shared" si="260"/>
        <v>1.1060553866186809</v>
      </c>
      <c r="AF1503" s="3">
        <f t="shared" si="267"/>
        <v>1.3902478065026092</v>
      </c>
      <c r="AG1503" s="7">
        <f t="shared" si="261"/>
        <v>0.79558146500596916</v>
      </c>
      <c r="AH1503">
        <f t="shared" si="268"/>
        <v>6.8674502113258591E-5</v>
      </c>
    </row>
    <row r="1504" spans="13:34" x14ac:dyDescent="0.45">
      <c r="M1504">
        <f t="shared" si="262"/>
        <v>1492</v>
      </c>
      <c r="N1504" s="2">
        <f t="shared" si="259"/>
        <v>1.1061302148954137</v>
      </c>
      <c r="O1504" s="3">
        <f t="shared" si="263"/>
        <v>1.390555058183236</v>
      </c>
      <c r="P1504" s="7">
        <f t="shared" si="264"/>
        <v>0.79545948819932089</v>
      </c>
      <c r="Q1504" s="5">
        <f t="shared" si="265"/>
        <v>4.0610278917144953E-4</v>
      </c>
      <c r="AD1504">
        <f t="shared" si="266"/>
        <v>1492</v>
      </c>
      <c r="AE1504" s="2">
        <f t="shared" si="260"/>
        <v>1.1061302148954137</v>
      </c>
      <c r="AF1504" s="3">
        <f t="shared" si="267"/>
        <v>1.390555058183236</v>
      </c>
      <c r="AG1504" s="7">
        <f t="shared" si="261"/>
        <v>0.79545948819932089</v>
      </c>
      <c r="AH1504">
        <f t="shared" si="268"/>
        <v>6.867914816870102E-5</v>
      </c>
    </row>
    <row r="1505" spans="13:34" x14ac:dyDescent="0.45">
      <c r="M1505">
        <f t="shared" si="262"/>
        <v>1493</v>
      </c>
      <c r="N1505" s="2">
        <f t="shared" si="259"/>
        <v>1.1062050482345254</v>
      </c>
      <c r="O1505" s="3">
        <f t="shared" si="263"/>
        <v>1.3908623777680127</v>
      </c>
      <c r="P1505" s="7">
        <f t="shared" si="264"/>
        <v>0.79533753009388941</v>
      </c>
      <c r="Q1505" s="5">
        <f t="shared" si="265"/>
        <v>4.0613026335787624E-4</v>
      </c>
      <c r="AD1505">
        <f t="shared" si="266"/>
        <v>1493</v>
      </c>
      <c r="AE1505" s="2">
        <f t="shared" si="260"/>
        <v>1.1062050482345254</v>
      </c>
      <c r="AF1505" s="3">
        <f t="shared" si="267"/>
        <v>1.3908623777680127</v>
      </c>
      <c r="AG1505" s="7">
        <f t="shared" si="261"/>
        <v>0.79533753009388941</v>
      </c>
      <c r="AH1505">
        <f t="shared" si="268"/>
        <v>6.8683794538464365E-5</v>
      </c>
    </row>
    <row r="1506" spans="13:34" x14ac:dyDescent="0.45">
      <c r="M1506">
        <f t="shared" si="262"/>
        <v>1494</v>
      </c>
      <c r="N1506" s="2">
        <f t="shared" si="259"/>
        <v>1.1062798866363583</v>
      </c>
      <c r="O1506" s="3">
        <f t="shared" si="263"/>
        <v>1.3911697652719464</v>
      </c>
      <c r="P1506" s="7">
        <f t="shared" si="264"/>
        <v>0.79521559068680758</v>
      </c>
      <c r="Q1506" s="5">
        <f t="shared" si="265"/>
        <v>4.0615773940302197E-4</v>
      </c>
      <c r="AD1506">
        <f t="shared" si="266"/>
        <v>1494</v>
      </c>
      <c r="AE1506" s="2">
        <f t="shared" si="260"/>
        <v>1.1062798866363583</v>
      </c>
      <c r="AF1506" s="3">
        <f t="shared" si="267"/>
        <v>1.3911697652719464</v>
      </c>
      <c r="AG1506" s="7">
        <f t="shared" si="261"/>
        <v>0.79521559068680758</v>
      </c>
      <c r="AH1506">
        <f t="shared" si="268"/>
        <v>6.8688441222569891E-5</v>
      </c>
    </row>
    <row r="1507" spans="13:34" x14ac:dyDescent="0.45">
      <c r="M1507">
        <f t="shared" si="262"/>
        <v>1495</v>
      </c>
      <c r="N1507" s="2">
        <f t="shared" si="259"/>
        <v>1.1063547301012546</v>
      </c>
      <c r="O1507" s="3">
        <f t="shared" si="263"/>
        <v>1.3914772207100479</v>
      </c>
      <c r="P1507" s="7">
        <f t="shared" si="264"/>
        <v>0.79509366997520814</v>
      </c>
      <c r="Q1507" s="5">
        <f t="shared" si="265"/>
        <v>4.0618521730701222E-4</v>
      </c>
      <c r="AD1507">
        <f t="shared" si="266"/>
        <v>1495</v>
      </c>
      <c r="AE1507" s="2">
        <f t="shared" si="260"/>
        <v>1.1063547301012546</v>
      </c>
      <c r="AF1507" s="3">
        <f t="shared" si="267"/>
        <v>1.3914772207100479</v>
      </c>
      <c r="AG1507" s="7">
        <f t="shared" si="261"/>
        <v>0.79509366997520814</v>
      </c>
      <c r="AH1507">
        <f t="shared" si="268"/>
        <v>6.8693088221038833E-5</v>
      </c>
    </row>
    <row r="1508" spans="13:34" x14ac:dyDescent="0.45">
      <c r="M1508">
        <f t="shared" si="262"/>
        <v>1496</v>
      </c>
      <c r="N1508" s="2">
        <f t="shared" si="259"/>
        <v>1.1064295786295568</v>
      </c>
      <c r="O1508" s="3">
        <f t="shared" si="263"/>
        <v>1.3917847440973299</v>
      </c>
      <c r="P1508" s="7">
        <f t="shared" si="264"/>
        <v>0.79497176795622526</v>
      </c>
      <c r="Q1508" s="5">
        <f t="shared" si="265"/>
        <v>4.0621269706997285E-4</v>
      </c>
      <c r="AD1508">
        <f t="shared" si="266"/>
        <v>1496</v>
      </c>
      <c r="AE1508" s="2">
        <f t="shared" si="260"/>
        <v>1.1064295786295568</v>
      </c>
      <c r="AF1508" s="3">
        <f t="shared" si="267"/>
        <v>1.3917847440973299</v>
      </c>
      <c r="AG1508" s="7">
        <f t="shared" si="261"/>
        <v>0.79497176795622526</v>
      </c>
      <c r="AH1508">
        <f t="shared" si="268"/>
        <v>6.8697735533892456E-5</v>
      </c>
    </row>
    <row r="1509" spans="13:34" x14ac:dyDescent="0.45">
      <c r="M1509">
        <f t="shared" si="262"/>
        <v>1497</v>
      </c>
      <c r="N1509" s="2">
        <f t="shared" si="259"/>
        <v>1.1065044322216075</v>
      </c>
      <c r="O1509" s="3">
        <f t="shared" si="263"/>
        <v>1.3920923354488102</v>
      </c>
      <c r="P1509" s="7">
        <f t="shared" si="264"/>
        <v>0.79484988462699269</v>
      </c>
      <c r="Q1509" s="5">
        <f t="shared" si="265"/>
        <v>4.0624017869202958E-4</v>
      </c>
      <c r="AD1509">
        <f t="shared" si="266"/>
        <v>1497</v>
      </c>
      <c r="AE1509" s="2">
        <f t="shared" si="260"/>
        <v>1.1065044322216075</v>
      </c>
      <c r="AF1509" s="3">
        <f t="shared" si="267"/>
        <v>1.3920923354488102</v>
      </c>
      <c r="AG1509" s="7">
        <f t="shared" si="261"/>
        <v>0.79484988462699269</v>
      </c>
      <c r="AH1509">
        <f t="shared" si="268"/>
        <v>6.8702383161152052E-5</v>
      </c>
    </row>
    <row r="1510" spans="13:34" x14ac:dyDescent="0.45">
      <c r="M1510">
        <f t="shared" si="262"/>
        <v>1498</v>
      </c>
      <c r="N1510" s="2">
        <f t="shared" si="259"/>
        <v>1.1065792908777496</v>
      </c>
      <c r="O1510" s="3">
        <f t="shared" si="263"/>
        <v>1.3923999947795098</v>
      </c>
      <c r="P1510" s="7">
        <f t="shared" si="264"/>
        <v>0.79472801998464482</v>
      </c>
      <c r="Q1510" s="5">
        <f t="shared" si="265"/>
        <v>4.0626766217330835E-4</v>
      </c>
      <c r="AD1510">
        <f t="shared" si="266"/>
        <v>1498</v>
      </c>
      <c r="AE1510" s="2">
        <f t="shared" si="260"/>
        <v>1.1065792908777496</v>
      </c>
      <c r="AF1510" s="3">
        <f t="shared" si="267"/>
        <v>1.3923999947795098</v>
      </c>
      <c r="AG1510" s="7">
        <f t="shared" si="261"/>
        <v>0.79472801998464482</v>
      </c>
      <c r="AH1510">
        <f t="shared" si="268"/>
        <v>6.870703110283891E-5</v>
      </c>
    </row>
    <row r="1511" spans="13:34" x14ac:dyDescent="0.45">
      <c r="M1511">
        <f t="shared" si="262"/>
        <v>1499</v>
      </c>
      <c r="N1511" s="2">
        <f t="shared" si="259"/>
        <v>1.1066541545983253</v>
      </c>
      <c r="O1511" s="3">
        <f t="shared" si="263"/>
        <v>1.3927077221044513</v>
      </c>
      <c r="P1511" s="7">
        <f t="shared" si="264"/>
        <v>0.79460617402631706</v>
      </c>
      <c r="Q1511" s="5">
        <f t="shared" si="265"/>
        <v>4.062951475139347E-4</v>
      </c>
      <c r="AD1511">
        <f t="shared" si="266"/>
        <v>1499</v>
      </c>
      <c r="AE1511" s="2">
        <f t="shared" si="260"/>
        <v>1.1066541545983253</v>
      </c>
      <c r="AF1511" s="3">
        <f t="shared" si="267"/>
        <v>1.3927077221044513</v>
      </c>
      <c r="AG1511" s="7">
        <f t="shared" si="261"/>
        <v>0.79460617402631706</v>
      </c>
      <c r="AH1511">
        <f t="shared" si="268"/>
        <v>6.8711679358974241E-5</v>
      </c>
    </row>
    <row r="1512" spans="13:34" x14ac:dyDescent="0.45">
      <c r="M1512">
        <f t="shared" si="262"/>
        <v>1500</v>
      </c>
      <c r="N1512" s="2">
        <f t="shared" si="259"/>
        <v>1.1067290233836773</v>
      </c>
      <c r="O1512" s="3">
        <f t="shared" si="263"/>
        <v>1.3930155174386625</v>
      </c>
      <c r="P1512" s="7">
        <f t="shared" si="264"/>
        <v>0.79448434674914448</v>
      </c>
      <c r="Q1512" s="5">
        <f t="shared" si="265"/>
        <v>4.0632263471403456E-4</v>
      </c>
      <c r="AD1512">
        <f t="shared" si="266"/>
        <v>1500</v>
      </c>
      <c r="AE1512" s="2">
        <f t="shared" si="260"/>
        <v>1.1067290233836773</v>
      </c>
      <c r="AF1512" s="3">
        <f t="shared" si="267"/>
        <v>1.3930155174386625</v>
      </c>
      <c r="AG1512" s="7">
        <f t="shared" si="261"/>
        <v>0.79448434674914448</v>
      </c>
      <c r="AH1512">
        <f t="shared" si="268"/>
        <v>6.8716327929579363E-5</v>
      </c>
    </row>
    <row r="1513" spans="13:34" x14ac:dyDescent="0.45">
      <c r="M1513">
        <f t="shared" si="262"/>
        <v>1501</v>
      </c>
      <c r="N1513" s="2">
        <f t="shared" si="259"/>
        <v>1.1068038972341487</v>
      </c>
      <c r="O1513" s="3">
        <f t="shared" si="263"/>
        <v>1.3933233807971739</v>
      </c>
      <c r="P1513" s="7">
        <f t="shared" si="264"/>
        <v>0.79436253815026325</v>
      </c>
      <c r="Q1513" s="5">
        <f t="shared" si="265"/>
        <v>4.0635012377373387E-4</v>
      </c>
      <c r="AD1513">
        <f t="shared" si="266"/>
        <v>1501</v>
      </c>
      <c r="AE1513" s="2">
        <f t="shared" si="260"/>
        <v>1.1068038972341487</v>
      </c>
      <c r="AF1513" s="3">
        <f t="shared" si="267"/>
        <v>1.3933233807971739</v>
      </c>
      <c r="AG1513" s="7">
        <f t="shared" si="261"/>
        <v>0.79436253815026325</v>
      </c>
      <c r="AH1513">
        <f t="shared" si="268"/>
        <v>6.872097681467558E-5</v>
      </c>
    </row>
    <row r="1514" spans="13:34" x14ac:dyDescent="0.45">
      <c r="M1514">
        <f t="shared" si="262"/>
        <v>1502</v>
      </c>
      <c r="N1514" s="2">
        <f t="shared" si="259"/>
        <v>1.1068787761500816</v>
      </c>
      <c r="O1514" s="3">
        <f t="shared" si="263"/>
        <v>1.3936313121950183</v>
      </c>
      <c r="P1514" s="7">
        <f t="shared" si="264"/>
        <v>0.79424074822680935</v>
      </c>
      <c r="Q1514" s="5">
        <f t="shared" si="265"/>
        <v>4.0637761469315817E-4</v>
      </c>
      <c r="AD1514">
        <f t="shared" si="266"/>
        <v>1502</v>
      </c>
      <c r="AE1514" s="2">
        <f t="shared" si="260"/>
        <v>1.1068787761500816</v>
      </c>
      <c r="AF1514" s="3">
        <f t="shared" si="267"/>
        <v>1.3936313121950183</v>
      </c>
      <c r="AG1514" s="7">
        <f t="shared" si="261"/>
        <v>0.79424074822680935</v>
      </c>
      <c r="AH1514">
        <f t="shared" si="268"/>
        <v>6.8725626014284088E-5</v>
      </c>
    </row>
    <row r="1515" spans="13:34" x14ac:dyDescent="0.45">
      <c r="M1515">
        <f t="shared" si="262"/>
        <v>1503</v>
      </c>
      <c r="N1515" s="2">
        <f t="shared" si="259"/>
        <v>1.1069536601318188</v>
      </c>
      <c r="O1515" s="3">
        <f t="shared" si="263"/>
        <v>1.3939393116472336</v>
      </c>
      <c r="P1515" s="7">
        <f t="shared" si="264"/>
        <v>0.79411897697591971</v>
      </c>
      <c r="Q1515" s="5">
        <f t="shared" si="265"/>
        <v>4.0640510747243339E-4</v>
      </c>
      <c r="AD1515">
        <f t="shared" si="266"/>
        <v>1503</v>
      </c>
      <c r="AE1515" s="2">
        <f t="shared" si="260"/>
        <v>1.1069536601318188</v>
      </c>
      <c r="AF1515" s="3">
        <f t="shared" si="267"/>
        <v>1.3939393116472336</v>
      </c>
      <c r="AG1515" s="7">
        <f t="shared" si="261"/>
        <v>0.79411897697591971</v>
      </c>
      <c r="AH1515">
        <f t="shared" si="268"/>
        <v>6.873027552842622E-5</v>
      </c>
    </row>
    <row r="1516" spans="13:34" x14ac:dyDescent="0.45">
      <c r="M1516">
        <f t="shared" si="262"/>
        <v>1504</v>
      </c>
      <c r="N1516" s="2">
        <f t="shared" si="259"/>
        <v>1.1070285491797034</v>
      </c>
      <c r="O1516" s="3">
        <f t="shared" si="263"/>
        <v>1.3942473791688599</v>
      </c>
      <c r="P1516" s="7">
        <f t="shared" si="264"/>
        <v>0.79399722439473142</v>
      </c>
      <c r="Q1516" s="5">
        <f t="shared" si="265"/>
        <v>4.0643260211168541E-4</v>
      </c>
      <c r="AD1516">
        <f t="shared" si="266"/>
        <v>1504</v>
      </c>
      <c r="AE1516" s="2">
        <f t="shared" si="260"/>
        <v>1.1070285491797034</v>
      </c>
      <c r="AF1516" s="3">
        <f t="shared" si="267"/>
        <v>1.3942473791688599</v>
      </c>
      <c r="AG1516" s="7">
        <f t="shared" si="261"/>
        <v>0.79399722439473142</v>
      </c>
      <c r="AH1516">
        <f t="shared" si="268"/>
        <v>6.8734925357123253E-5</v>
      </c>
    </row>
    <row r="1517" spans="13:34" x14ac:dyDescent="0.45">
      <c r="M1517">
        <f t="shared" si="262"/>
        <v>1505</v>
      </c>
      <c r="N1517" s="2">
        <f t="shared" si="259"/>
        <v>1.1071034432940772</v>
      </c>
      <c r="O1517" s="3">
        <f t="shared" si="263"/>
        <v>1.3945555147749413</v>
      </c>
      <c r="P1517" s="7">
        <f t="shared" si="264"/>
        <v>0.79387549048038131</v>
      </c>
      <c r="Q1517" s="5">
        <f t="shared" si="265"/>
        <v>4.0646009861103978E-4</v>
      </c>
      <c r="AD1517">
        <f t="shared" si="266"/>
        <v>1505</v>
      </c>
      <c r="AE1517" s="2">
        <f t="shared" si="260"/>
        <v>1.1071034432940772</v>
      </c>
      <c r="AF1517" s="3">
        <f t="shared" si="267"/>
        <v>1.3945555147749413</v>
      </c>
      <c r="AG1517" s="7">
        <f t="shared" si="261"/>
        <v>0.79387549048038131</v>
      </c>
      <c r="AH1517">
        <f t="shared" si="268"/>
        <v>6.8739575500396423E-5</v>
      </c>
    </row>
    <row r="1518" spans="13:34" x14ac:dyDescent="0.45">
      <c r="M1518">
        <f t="shared" si="262"/>
        <v>1506</v>
      </c>
      <c r="N1518" s="2">
        <f t="shared" si="259"/>
        <v>1.1071783424752846</v>
      </c>
      <c r="O1518" s="3">
        <f t="shared" si="263"/>
        <v>1.3948637184805237</v>
      </c>
      <c r="P1518" s="7">
        <f t="shared" si="264"/>
        <v>0.79375377523000934</v>
      </c>
      <c r="Q1518" s="5">
        <f t="shared" si="265"/>
        <v>4.0648759697062292E-4</v>
      </c>
      <c r="AD1518">
        <f t="shared" si="266"/>
        <v>1506</v>
      </c>
      <c r="AE1518" s="2">
        <f t="shared" si="260"/>
        <v>1.1071783424752846</v>
      </c>
      <c r="AF1518" s="3">
        <f t="shared" si="267"/>
        <v>1.3948637184805237</v>
      </c>
      <c r="AG1518" s="7">
        <f t="shared" si="261"/>
        <v>0.79375377523000934</v>
      </c>
      <c r="AH1518">
        <f t="shared" si="268"/>
        <v>6.8744225958267103E-5</v>
      </c>
    </row>
    <row r="1519" spans="13:34" x14ac:dyDescent="0.45">
      <c r="M1519">
        <f t="shared" si="262"/>
        <v>1507</v>
      </c>
      <c r="N1519" s="2">
        <f t="shared" si="259"/>
        <v>1.1072532467236667</v>
      </c>
      <c r="O1519" s="3">
        <f t="shared" si="263"/>
        <v>1.3951719903006587</v>
      </c>
      <c r="P1519" s="7">
        <f t="shared" si="264"/>
        <v>0.7936320786407518</v>
      </c>
      <c r="Q1519" s="5">
        <f t="shared" si="265"/>
        <v>4.0651509719056005E-4</v>
      </c>
      <c r="AD1519">
        <f t="shared" si="266"/>
        <v>1507</v>
      </c>
      <c r="AE1519" s="2">
        <f t="shared" si="260"/>
        <v>1.1072532467236667</v>
      </c>
      <c r="AF1519" s="3">
        <f t="shared" si="267"/>
        <v>1.3951719903006587</v>
      </c>
      <c r="AG1519" s="7">
        <f t="shared" si="261"/>
        <v>0.7936320786407518</v>
      </c>
      <c r="AH1519">
        <f t="shared" si="268"/>
        <v>6.8748876730756475E-5</v>
      </c>
    </row>
    <row r="1520" spans="13:34" x14ac:dyDescent="0.45">
      <c r="M1520">
        <f t="shared" si="262"/>
        <v>1508</v>
      </c>
      <c r="N1520" s="2">
        <f t="shared" si="259"/>
        <v>1.1073281560395671</v>
      </c>
      <c r="O1520" s="3">
        <f t="shared" si="263"/>
        <v>1.3954803302503989</v>
      </c>
      <c r="P1520" s="7">
        <f t="shared" si="264"/>
        <v>0.79351040070974921</v>
      </c>
      <c r="Q1520" s="5">
        <f t="shared" si="265"/>
        <v>4.0654259927097743E-4</v>
      </c>
      <c r="AD1520">
        <f t="shared" si="266"/>
        <v>1508</v>
      </c>
      <c r="AE1520" s="2">
        <f t="shared" si="260"/>
        <v>1.1073281560395671</v>
      </c>
      <c r="AF1520" s="3">
        <f t="shared" si="267"/>
        <v>1.3954803302503989</v>
      </c>
      <c r="AG1520" s="7">
        <f t="shared" si="261"/>
        <v>0.79351040070974921</v>
      </c>
      <c r="AH1520">
        <f t="shared" si="268"/>
        <v>6.8753527817885885E-5</v>
      </c>
    </row>
    <row r="1521" spans="13:34" x14ac:dyDescent="0.45">
      <c r="M1521">
        <f t="shared" si="262"/>
        <v>1509</v>
      </c>
      <c r="N1521" s="2">
        <f t="shared" si="259"/>
        <v>1.1074030704233289</v>
      </c>
      <c r="O1521" s="3">
        <f t="shared" si="263"/>
        <v>1.3957887383448022</v>
      </c>
      <c r="P1521" s="7">
        <f t="shared" si="264"/>
        <v>0.79338874143414007</v>
      </c>
      <c r="Q1521" s="5">
        <f t="shared" si="265"/>
        <v>4.0657010321200083E-4</v>
      </c>
      <c r="AD1521">
        <f t="shared" si="266"/>
        <v>1509</v>
      </c>
      <c r="AE1521" s="2">
        <f t="shared" si="260"/>
        <v>1.1074030704233289</v>
      </c>
      <c r="AF1521" s="3">
        <f t="shared" si="267"/>
        <v>1.3957887383448022</v>
      </c>
      <c r="AG1521" s="7">
        <f t="shared" si="261"/>
        <v>0.79338874143414007</v>
      </c>
      <c r="AH1521">
        <f t="shared" si="268"/>
        <v>6.8758179219676597E-5</v>
      </c>
    </row>
    <row r="1522" spans="13:34" x14ac:dyDescent="0.45">
      <c r="M1522">
        <f t="shared" si="262"/>
        <v>1510</v>
      </c>
      <c r="N1522" s="2">
        <f t="shared" si="259"/>
        <v>1.107477989875294</v>
      </c>
      <c r="O1522" s="3">
        <f t="shared" si="263"/>
        <v>1.3960972145989279</v>
      </c>
      <c r="P1522" s="7">
        <f t="shared" si="264"/>
        <v>0.79326710081106444</v>
      </c>
      <c r="Q1522" s="5">
        <f t="shared" si="265"/>
        <v>4.065976090137559E-4</v>
      </c>
      <c r="AD1522">
        <f t="shared" si="266"/>
        <v>1510</v>
      </c>
      <c r="AE1522" s="2">
        <f t="shared" si="260"/>
        <v>1.107477989875294</v>
      </c>
      <c r="AF1522" s="3">
        <f t="shared" si="267"/>
        <v>1.3960972145989279</v>
      </c>
      <c r="AG1522" s="7">
        <f t="shared" si="261"/>
        <v>0.79326710081106444</v>
      </c>
      <c r="AH1522">
        <f t="shared" si="268"/>
        <v>6.8762830936149887E-5</v>
      </c>
    </row>
    <row r="1523" spans="13:34" x14ac:dyDescent="0.45">
      <c r="M1523">
        <f t="shared" si="262"/>
        <v>1511</v>
      </c>
      <c r="N1523" s="2">
        <f t="shared" si="259"/>
        <v>1.1075529143958065</v>
      </c>
      <c r="O1523" s="3">
        <f t="shared" si="263"/>
        <v>1.3964057590278407</v>
      </c>
      <c r="P1523" s="7">
        <f t="shared" si="264"/>
        <v>0.79314547883766262</v>
      </c>
      <c r="Q1523" s="5">
        <f t="shared" si="265"/>
        <v>4.0662511667636901E-4</v>
      </c>
      <c r="AD1523">
        <f t="shared" si="266"/>
        <v>1511</v>
      </c>
      <c r="AE1523" s="2">
        <f t="shared" si="260"/>
        <v>1.1075529143958065</v>
      </c>
      <c r="AF1523" s="3">
        <f t="shared" si="267"/>
        <v>1.3964057590278407</v>
      </c>
      <c r="AG1523" s="7">
        <f t="shared" si="261"/>
        <v>0.79314547883766262</v>
      </c>
      <c r="AH1523">
        <f t="shared" si="268"/>
        <v>6.8767482967327102E-5</v>
      </c>
    </row>
    <row r="1524" spans="13:34" x14ac:dyDescent="0.45">
      <c r="M1524">
        <f t="shared" si="262"/>
        <v>1512</v>
      </c>
      <c r="N1524" s="2">
        <f t="shared" si="259"/>
        <v>1.1076278439852083</v>
      </c>
      <c r="O1524" s="3">
        <f t="shared" si="263"/>
        <v>1.3967143716466062</v>
      </c>
      <c r="P1524" s="7">
        <f t="shared" si="264"/>
        <v>0.79302387551107556</v>
      </c>
      <c r="Q1524" s="5">
        <f t="shared" si="265"/>
        <v>4.0665262619996555E-4</v>
      </c>
      <c r="AD1524">
        <f t="shared" si="266"/>
        <v>1512</v>
      </c>
      <c r="AE1524" s="2">
        <f t="shared" si="260"/>
        <v>1.1076278439852083</v>
      </c>
      <c r="AF1524" s="3">
        <f t="shared" si="267"/>
        <v>1.3967143716466062</v>
      </c>
      <c r="AG1524" s="7">
        <f t="shared" si="261"/>
        <v>0.79302387551107556</v>
      </c>
      <c r="AH1524">
        <f t="shared" si="268"/>
        <v>6.8772135313229464E-5</v>
      </c>
    </row>
    <row r="1525" spans="13:34" x14ac:dyDescent="0.45">
      <c r="M1525">
        <f t="shared" si="262"/>
        <v>1513</v>
      </c>
      <c r="N1525" s="2">
        <f t="shared" si="259"/>
        <v>1.1077027786438429</v>
      </c>
      <c r="O1525" s="3">
        <f t="shared" si="263"/>
        <v>1.3970230524702962</v>
      </c>
      <c r="P1525" s="7">
        <f t="shared" si="264"/>
        <v>0.79290229082844366</v>
      </c>
      <c r="Q1525" s="5">
        <f t="shared" si="265"/>
        <v>4.0668013758467177E-4</v>
      </c>
      <c r="AD1525">
        <f t="shared" si="266"/>
        <v>1513</v>
      </c>
      <c r="AE1525" s="2">
        <f t="shared" si="260"/>
        <v>1.1077027786438429</v>
      </c>
      <c r="AF1525" s="3">
        <f t="shared" si="267"/>
        <v>1.3970230524702962</v>
      </c>
      <c r="AG1525" s="7">
        <f t="shared" si="261"/>
        <v>0.79290229082844366</v>
      </c>
      <c r="AH1525">
        <f t="shared" si="268"/>
        <v>6.8776787973878306E-5</v>
      </c>
    </row>
    <row r="1526" spans="13:34" x14ac:dyDescent="0.45">
      <c r="M1526">
        <f t="shared" si="262"/>
        <v>1514</v>
      </c>
      <c r="N1526" s="2">
        <f t="shared" si="259"/>
        <v>1.1077777183720534</v>
      </c>
      <c r="O1526" s="3">
        <f t="shared" si="263"/>
        <v>1.3973318015139837</v>
      </c>
      <c r="P1526" s="7">
        <f t="shared" si="264"/>
        <v>0.79278072478690909</v>
      </c>
      <c r="Q1526" s="5">
        <f t="shared" si="265"/>
        <v>4.0670765083061349E-4</v>
      </c>
      <c r="AD1526">
        <f t="shared" si="266"/>
        <v>1514</v>
      </c>
      <c r="AE1526" s="2">
        <f t="shared" si="260"/>
        <v>1.1077777183720534</v>
      </c>
      <c r="AF1526" s="3">
        <f t="shared" si="267"/>
        <v>1.3973318015139837</v>
      </c>
      <c r="AG1526" s="7">
        <f t="shared" si="261"/>
        <v>0.79278072478690909</v>
      </c>
      <c r="AH1526">
        <f t="shared" si="268"/>
        <v>6.8781440949294931E-5</v>
      </c>
    </row>
    <row r="1527" spans="13:34" x14ac:dyDescent="0.45">
      <c r="M1527">
        <f t="shared" si="262"/>
        <v>1515</v>
      </c>
      <c r="N1527" s="2">
        <f t="shared" si="259"/>
        <v>1.1078526631701819</v>
      </c>
      <c r="O1527" s="3">
        <f t="shared" si="263"/>
        <v>1.3976406187927459</v>
      </c>
      <c r="P1527" s="7">
        <f t="shared" si="264"/>
        <v>0.79265917738361313</v>
      </c>
      <c r="Q1527" s="5">
        <f t="shared" si="265"/>
        <v>4.0673516593791649E-4</v>
      </c>
      <c r="AD1527">
        <f t="shared" si="266"/>
        <v>1515</v>
      </c>
      <c r="AE1527" s="2">
        <f t="shared" si="260"/>
        <v>1.1078526631701819</v>
      </c>
      <c r="AF1527" s="3">
        <f t="shared" si="267"/>
        <v>1.3976406187927459</v>
      </c>
      <c r="AG1527" s="7">
        <f t="shared" si="261"/>
        <v>0.79265917738361313</v>
      </c>
      <c r="AH1527">
        <f t="shared" si="268"/>
        <v>6.8786094239500577E-5</v>
      </c>
    </row>
    <row r="1528" spans="13:34" x14ac:dyDescent="0.45">
      <c r="M1528">
        <f t="shared" si="262"/>
        <v>1516</v>
      </c>
      <c r="N1528" s="2">
        <f t="shared" si="259"/>
        <v>1.1079276130385722</v>
      </c>
      <c r="O1528" s="3">
        <f t="shared" si="263"/>
        <v>1.3979495043216621</v>
      </c>
      <c r="P1528" s="7">
        <f t="shared" si="264"/>
        <v>0.7925376486156992</v>
      </c>
      <c r="Q1528" s="5">
        <f t="shared" si="265"/>
        <v>4.0676268290670679E-4</v>
      </c>
      <c r="AD1528">
        <f t="shared" si="266"/>
        <v>1516</v>
      </c>
      <c r="AE1528" s="2">
        <f t="shared" si="260"/>
        <v>1.1079276130385722</v>
      </c>
      <c r="AF1528" s="3">
        <f t="shared" si="267"/>
        <v>1.3979495043216621</v>
      </c>
      <c r="AG1528" s="7">
        <f t="shared" si="261"/>
        <v>0.7925376486156992</v>
      </c>
      <c r="AH1528">
        <f t="shared" si="268"/>
        <v>6.8790747844516589E-5</v>
      </c>
    </row>
    <row r="1529" spans="13:34" x14ac:dyDescent="0.45">
      <c r="M1529">
        <f t="shared" si="262"/>
        <v>1517</v>
      </c>
      <c r="N1529" s="2">
        <f t="shared" si="259"/>
        <v>1.1080025679775669</v>
      </c>
      <c r="O1529" s="3">
        <f t="shared" si="263"/>
        <v>1.3982584581158173</v>
      </c>
      <c r="P1529" s="7">
        <f t="shared" si="264"/>
        <v>0.79241613848030912</v>
      </c>
      <c r="Q1529" s="5">
        <f t="shared" si="265"/>
        <v>4.0679020173711033E-4</v>
      </c>
      <c r="AD1529">
        <f t="shared" si="266"/>
        <v>1517</v>
      </c>
      <c r="AE1529" s="2">
        <f t="shared" si="260"/>
        <v>1.1080025679775669</v>
      </c>
      <c r="AF1529" s="3">
        <f t="shared" si="267"/>
        <v>1.3982584581158173</v>
      </c>
      <c r="AG1529" s="7">
        <f t="shared" si="261"/>
        <v>0.79241613848030912</v>
      </c>
      <c r="AH1529">
        <f t="shared" si="268"/>
        <v>6.8795401764364244E-5</v>
      </c>
    </row>
    <row r="1530" spans="13:34" x14ac:dyDescent="0.45">
      <c r="M1530">
        <f t="shared" si="262"/>
        <v>1518</v>
      </c>
      <c r="N1530" s="2">
        <f t="shared" si="259"/>
        <v>1.1080775279875095</v>
      </c>
      <c r="O1530" s="3">
        <f t="shared" si="263"/>
        <v>1.3985674801902981</v>
      </c>
      <c r="P1530" s="7">
        <f t="shared" si="264"/>
        <v>0.79229464697458662</v>
      </c>
      <c r="Q1530" s="5">
        <f t="shared" si="265"/>
        <v>4.068177224292531E-4</v>
      </c>
      <c r="AD1530">
        <f t="shared" si="266"/>
        <v>1518</v>
      </c>
      <c r="AE1530" s="2">
        <f t="shared" si="260"/>
        <v>1.1080775279875095</v>
      </c>
      <c r="AF1530" s="3">
        <f t="shared" si="267"/>
        <v>1.3985674801902981</v>
      </c>
      <c r="AG1530" s="7">
        <f t="shared" si="261"/>
        <v>0.79229464697458662</v>
      </c>
      <c r="AH1530">
        <f t="shared" si="268"/>
        <v>6.8800055999064861E-5</v>
      </c>
    </row>
    <row r="1531" spans="13:34" x14ac:dyDescent="0.45">
      <c r="M1531">
        <f t="shared" si="262"/>
        <v>1519</v>
      </c>
      <c r="N1531" s="2">
        <f t="shared" si="259"/>
        <v>1.1081524930687425</v>
      </c>
      <c r="O1531" s="3">
        <f t="shared" si="263"/>
        <v>1.3988765705601935</v>
      </c>
      <c r="P1531" s="7">
        <f t="shared" si="264"/>
        <v>0.79217317409567611</v>
      </c>
      <c r="Q1531" s="5">
        <f t="shared" si="265"/>
        <v>4.0684524498326103E-4</v>
      </c>
      <c r="AD1531">
        <f t="shared" si="266"/>
        <v>1519</v>
      </c>
      <c r="AE1531" s="2">
        <f t="shared" si="260"/>
        <v>1.1081524930687425</v>
      </c>
      <c r="AF1531" s="3">
        <f t="shared" si="267"/>
        <v>1.3988765705601935</v>
      </c>
      <c r="AG1531" s="7">
        <f t="shared" si="261"/>
        <v>0.79217317409567611</v>
      </c>
      <c r="AH1531">
        <f t="shared" si="268"/>
        <v>6.8804710548639729E-5</v>
      </c>
    </row>
    <row r="1532" spans="13:34" x14ac:dyDescent="0.45">
      <c r="M1532">
        <f t="shared" si="262"/>
        <v>1520</v>
      </c>
      <c r="N1532" s="2">
        <f t="shared" si="259"/>
        <v>1.1082274632216091</v>
      </c>
      <c r="O1532" s="3">
        <f t="shared" si="263"/>
        <v>1.3991857292405985</v>
      </c>
      <c r="P1532" s="7">
        <f t="shared" si="264"/>
        <v>0.79205171984072076</v>
      </c>
      <c r="Q1532" s="5">
        <f t="shared" si="265"/>
        <v>4.0687276939925992E-4</v>
      </c>
      <c r="AD1532">
        <f t="shared" si="266"/>
        <v>1520</v>
      </c>
      <c r="AE1532" s="2">
        <f t="shared" si="260"/>
        <v>1.1082274632216091</v>
      </c>
      <c r="AF1532" s="3">
        <f t="shared" si="267"/>
        <v>1.3991857292405985</v>
      </c>
      <c r="AG1532" s="7">
        <f t="shared" si="261"/>
        <v>0.79205171984072076</v>
      </c>
      <c r="AH1532">
        <f t="shared" si="268"/>
        <v>6.8809365413110128E-5</v>
      </c>
    </row>
    <row r="1533" spans="13:34" x14ac:dyDescent="0.45">
      <c r="M1533">
        <f t="shared" si="262"/>
        <v>1521</v>
      </c>
      <c r="N1533" s="2">
        <f t="shared" si="259"/>
        <v>1.108302438446453</v>
      </c>
      <c r="O1533" s="3">
        <f t="shared" si="263"/>
        <v>1.3994949562466097</v>
      </c>
      <c r="P1533" s="7">
        <f t="shared" si="264"/>
        <v>0.79193028420686595</v>
      </c>
      <c r="Q1533" s="5">
        <f t="shared" si="265"/>
        <v>4.0690029567737605E-4</v>
      </c>
      <c r="AD1533">
        <f t="shared" si="266"/>
        <v>1521</v>
      </c>
      <c r="AE1533" s="2">
        <f t="shared" si="260"/>
        <v>1.108302438446453</v>
      </c>
      <c r="AF1533" s="3">
        <f t="shared" si="267"/>
        <v>1.3994949562466097</v>
      </c>
      <c r="AG1533" s="7">
        <f t="shared" si="261"/>
        <v>0.79193028420686595</v>
      </c>
      <c r="AH1533">
        <f t="shared" si="268"/>
        <v>6.8814020592497416E-5</v>
      </c>
    </row>
    <row r="1534" spans="13:34" x14ac:dyDescent="0.45">
      <c r="M1534">
        <f t="shared" si="262"/>
        <v>1522</v>
      </c>
      <c r="N1534" s="2">
        <f t="shared" si="259"/>
        <v>1.1083774187436168</v>
      </c>
      <c r="O1534" s="3">
        <f t="shared" si="263"/>
        <v>1.3998042515933276</v>
      </c>
      <c r="P1534" s="7">
        <f t="shared" si="264"/>
        <v>0.7918088671912562</v>
      </c>
      <c r="Q1534" s="5">
        <f t="shared" si="265"/>
        <v>4.0692782381773518E-4</v>
      </c>
      <c r="AD1534">
        <f t="shared" si="266"/>
        <v>1522</v>
      </c>
      <c r="AE1534" s="2">
        <f t="shared" si="260"/>
        <v>1.1083774187436168</v>
      </c>
      <c r="AF1534" s="3">
        <f t="shared" si="267"/>
        <v>1.3998042515933276</v>
      </c>
      <c r="AG1534" s="7">
        <f t="shared" si="261"/>
        <v>0.7918088671912562</v>
      </c>
      <c r="AH1534">
        <f t="shared" si="268"/>
        <v>6.8818676086822856E-5</v>
      </c>
    </row>
    <row r="1535" spans="13:34" x14ac:dyDescent="0.45">
      <c r="M1535">
        <f t="shared" si="262"/>
        <v>1523</v>
      </c>
      <c r="N1535" s="2">
        <f t="shared" si="259"/>
        <v>1.1084524041134438</v>
      </c>
      <c r="O1535" s="3">
        <f t="shared" si="263"/>
        <v>1.4001136152958555</v>
      </c>
      <c r="P1535" s="7">
        <f t="shared" si="264"/>
        <v>0.79168746879103713</v>
      </c>
      <c r="Q1535" s="5">
        <f t="shared" si="265"/>
        <v>4.0695535382046335E-4</v>
      </c>
      <c r="AD1535">
        <f t="shared" si="266"/>
        <v>1523</v>
      </c>
      <c r="AE1535" s="2">
        <f t="shared" si="260"/>
        <v>1.1084524041134438</v>
      </c>
      <c r="AF1535" s="3">
        <f t="shared" si="267"/>
        <v>1.4001136152958555</v>
      </c>
      <c r="AG1535" s="7">
        <f t="shared" si="261"/>
        <v>0.79168746879103713</v>
      </c>
      <c r="AH1535">
        <f t="shared" si="268"/>
        <v>6.8823331896107767E-5</v>
      </c>
    </row>
    <row r="1536" spans="13:34" x14ac:dyDescent="0.45">
      <c r="M1536">
        <f t="shared" si="262"/>
        <v>1524</v>
      </c>
      <c r="N1536" s="2">
        <f t="shared" si="259"/>
        <v>1.1085273945562772</v>
      </c>
      <c r="O1536" s="3">
        <f t="shared" si="263"/>
        <v>1.4004230473693009</v>
      </c>
      <c r="P1536" s="7">
        <f t="shared" si="264"/>
        <v>0.79156608900335468</v>
      </c>
      <c r="Q1536" s="5">
        <f t="shared" si="265"/>
        <v>4.0698288568568659E-4</v>
      </c>
      <c r="AD1536">
        <f t="shared" si="266"/>
        <v>1524</v>
      </c>
      <c r="AE1536" s="2">
        <f t="shared" si="260"/>
        <v>1.1085273945562772</v>
      </c>
      <c r="AF1536" s="3">
        <f t="shared" si="267"/>
        <v>1.4004230473693009</v>
      </c>
      <c r="AG1536" s="7">
        <f t="shared" si="261"/>
        <v>0.79156608900335468</v>
      </c>
      <c r="AH1536">
        <f t="shared" si="268"/>
        <v>6.8827988020373466E-5</v>
      </c>
    </row>
    <row r="1537" spans="13:34" x14ac:dyDescent="0.45">
      <c r="M1537">
        <f t="shared" si="262"/>
        <v>1525</v>
      </c>
      <c r="N1537" s="2">
        <f t="shared" si="259"/>
        <v>1.10860239007246</v>
      </c>
      <c r="O1537" s="3">
        <f t="shared" si="263"/>
        <v>1.4007325478287731</v>
      </c>
      <c r="P1537" s="7">
        <f t="shared" si="264"/>
        <v>0.79144472782535547</v>
      </c>
      <c r="Q1537" s="5">
        <f t="shared" si="265"/>
        <v>4.0701041941353078E-4</v>
      </c>
      <c r="AD1537">
        <f t="shared" si="266"/>
        <v>1525</v>
      </c>
      <c r="AE1537" s="2">
        <f t="shared" si="260"/>
        <v>1.10860239007246</v>
      </c>
      <c r="AF1537" s="3">
        <f t="shared" si="267"/>
        <v>1.4007325478287731</v>
      </c>
      <c r="AG1537" s="7">
        <f t="shared" si="261"/>
        <v>0.79144472782535547</v>
      </c>
      <c r="AH1537">
        <f t="shared" si="268"/>
        <v>6.8832644459641232E-5</v>
      </c>
    </row>
    <row r="1538" spans="13:34" x14ac:dyDescent="0.45">
      <c r="M1538">
        <f t="shared" si="262"/>
        <v>1526</v>
      </c>
      <c r="N1538" s="2">
        <f t="shared" si="259"/>
        <v>1.1086773906623355</v>
      </c>
      <c r="O1538" s="3">
        <f t="shared" si="263"/>
        <v>1.4010421166893863</v>
      </c>
      <c r="P1538" s="7">
        <f t="shared" si="264"/>
        <v>0.79132338525418611</v>
      </c>
      <c r="Q1538" s="5">
        <f t="shared" si="265"/>
        <v>4.0703795500412202E-4</v>
      </c>
      <c r="AD1538">
        <f t="shared" si="266"/>
        <v>1526</v>
      </c>
      <c r="AE1538" s="2">
        <f t="shared" si="260"/>
        <v>1.1086773906623355</v>
      </c>
      <c r="AF1538" s="3">
        <f t="shared" si="267"/>
        <v>1.4010421166893863</v>
      </c>
      <c r="AG1538" s="7">
        <f t="shared" si="261"/>
        <v>0.79132338525418611</v>
      </c>
      <c r="AH1538">
        <f t="shared" si="268"/>
        <v>6.8837301213932396E-5</v>
      </c>
    </row>
    <row r="1539" spans="13:34" x14ac:dyDescent="0.45">
      <c r="M1539">
        <f t="shared" si="262"/>
        <v>1527</v>
      </c>
      <c r="N1539" s="2">
        <f t="shared" si="259"/>
        <v>1.1087523963262473</v>
      </c>
      <c r="O1539" s="3">
        <f t="shared" si="263"/>
        <v>1.4013517539662583</v>
      </c>
      <c r="P1539" s="7">
        <f t="shared" si="264"/>
        <v>0.79120206128699344</v>
      </c>
      <c r="Q1539" s="5">
        <f t="shared" si="265"/>
        <v>4.0706549245758645E-4</v>
      </c>
      <c r="AD1539">
        <f t="shared" si="266"/>
        <v>1527</v>
      </c>
      <c r="AE1539" s="2">
        <f t="shared" si="260"/>
        <v>1.1087523963262473</v>
      </c>
      <c r="AF1539" s="3">
        <f t="shared" si="267"/>
        <v>1.4013517539662583</v>
      </c>
      <c r="AG1539" s="7">
        <f t="shared" si="261"/>
        <v>0.79120206128699344</v>
      </c>
      <c r="AH1539">
        <f t="shared" si="268"/>
        <v>6.884195828326829E-5</v>
      </c>
    </row>
    <row r="1540" spans="13:34" x14ac:dyDescent="0.45">
      <c r="M1540">
        <f t="shared" si="262"/>
        <v>1528</v>
      </c>
      <c r="N1540" s="2">
        <f t="shared" si="259"/>
        <v>1.1088274070645379</v>
      </c>
      <c r="O1540" s="3">
        <f t="shared" si="263"/>
        <v>1.4016614596745076</v>
      </c>
      <c r="P1540" s="7">
        <f t="shared" si="264"/>
        <v>0.79108075592092586</v>
      </c>
      <c r="Q1540" s="5">
        <f t="shared" si="265"/>
        <v>4.0709303177404967E-4</v>
      </c>
      <c r="AD1540">
        <f t="shared" si="266"/>
        <v>1528</v>
      </c>
      <c r="AE1540" s="2">
        <f t="shared" si="260"/>
        <v>1.1088274070645379</v>
      </c>
      <c r="AF1540" s="3">
        <f t="shared" si="267"/>
        <v>1.4016614596745076</v>
      </c>
      <c r="AG1540" s="7">
        <f t="shared" si="261"/>
        <v>0.79108075592092586</v>
      </c>
      <c r="AH1540">
        <f t="shared" si="268"/>
        <v>6.8846615667670163E-5</v>
      </c>
    </row>
    <row r="1541" spans="13:34" x14ac:dyDescent="0.45">
      <c r="M1541">
        <f t="shared" si="262"/>
        <v>1529</v>
      </c>
      <c r="N1541" s="2">
        <f t="shared" si="259"/>
        <v>1.1089024228775517</v>
      </c>
      <c r="O1541" s="3">
        <f t="shared" si="263"/>
        <v>1.40197123382926</v>
      </c>
      <c r="P1541" s="7">
        <f t="shared" si="264"/>
        <v>0.79095946915313109</v>
      </c>
      <c r="Q1541" s="5">
        <f t="shared" si="265"/>
        <v>4.0712057295363838E-4</v>
      </c>
      <c r="AD1541">
        <f t="shared" si="266"/>
        <v>1529</v>
      </c>
      <c r="AE1541" s="2">
        <f t="shared" si="260"/>
        <v>1.1089024228775517</v>
      </c>
      <c r="AF1541" s="3">
        <f t="shared" si="267"/>
        <v>1.40197123382926</v>
      </c>
      <c r="AG1541" s="7">
        <f t="shared" si="261"/>
        <v>0.79095946915313109</v>
      </c>
      <c r="AH1541">
        <f t="shared" si="268"/>
        <v>6.8851273367159416E-5</v>
      </c>
    </row>
    <row r="1542" spans="13:34" x14ac:dyDescent="0.45">
      <c r="M1542">
        <f t="shared" si="262"/>
        <v>1530</v>
      </c>
      <c r="N1542" s="2">
        <f t="shared" si="259"/>
        <v>1.1089774437656315</v>
      </c>
      <c r="O1542" s="3">
        <f t="shared" si="263"/>
        <v>1.402281076445641</v>
      </c>
      <c r="P1542" s="7">
        <f t="shared" si="264"/>
        <v>0.79083820098075797</v>
      </c>
      <c r="Q1542" s="5">
        <f t="shared" si="265"/>
        <v>4.0714811599647818E-4</v>
      </c>
      <c r="AD1542">
        <f t="shared" si="266"/>
        <v>1530</v>
      </c>
      <c r="AE1542" s="2">
        <f t="shared" si="260"/>
        <v>1.1089774437656315</v>
      </c>
      <c r="AF1542" s="3">
        <f t="shared" si="267"/>
        <v>1.402281076445641</v>
      </c>
      <c r="AG1542" s="7">
        <f t="shared" si="261"/>
        <v>0.79083820098075797</v>
      </c>
      <c r="AH1542">
        <f t="shared" si="268"/>
        <v>6.885593138175734E-5</v>
      </c>
    </row>
    <row r="1543" spans="13:34" x14ac:dyDescent="0.45">
      <c r="M1543">
        <f t="shared" si="262"/>
        <v>1531</v>
      </c>
      <c r="N1543" s="2">
        <f t="shared" si="259"/>
        <v>1.1090524697291204</v>
      </c>
      <c r="O1543" s="3">
        <f t="shared" si="263"/>
        <v>1.4025909875387819</v>
      </c>
      <c r="P1543" s="7">
        <f t="shared" si="264"/>
        <v>0.79071695140095499</v>
      </c>
      <c r="Q1543" s="5">
        <f t="shared" si="265"/>
        <v>4.0717566090269527E-4</v>
      </c>
      <c r="AD1543">
        <f t="shared" si="266"/>
        <v>1531</v>
      </c>
      <c r="AE1543" s="2">
        <f t="shared" si="260"/>
        <v>1.1090524697291204</v>
      </c>
      <c r="AF1543" s="3">
        <f t="shared" si="267"/>
        <v>1.4025909875387819</v>
      </c>
      <c r="AG1543" s="7">
        <f t="shared" si="261"/>
        <v>0.79071695140095499</v>
      </c>
      <c r="AH1543">
        <f t="shared" si="268"/>
        <v>6.8860589711485225E-5</v>
      </c>
    </row>
    <row r="1544" spans="13:34" x14ac:dyDescent="0.45">
      <c r="M1544">
        <f t="shared" si="262"/>
        <v>1532</v>
      </c>
      <c r="N1544" s="2">
        <f t="shared" si="259"/>
        <v>1.1091275007683619</v>
      </c>
      <c r="O1544" s="3">
        <f t="shared" si="263"/>
        <v>1.4029009671238153</v>
      </c>
      <c r="P1544" s="7">
        <f t="shared" si="264"/>
        <v>0.790595720410872</v>
      </c>
      <c r="Q1544" s="5">
        <f t="shared" si="265"/>
        <v>4.0720320767241553E-4</v>
      </c>
      <c r="AD1544">
        <f t="shared" si="266"/>
        <v>1532</v>
      </c>
      <c r="AE1544" s="2">
        <f t="shared" si="260"/>
        <v>1.1091275007683619</v>
      </c>
      <c r="AF1544" s="3">
        <f t="shared" si="267"/>
        <v>1.4029009671238153</v>
      </c>
      <c r="AG1544" s="7">
        <f t="shared" si="261"/>
        <v>0.790595720410872</v>
      </c>
      <c r="AH1544">
        <f t="shared" si="268"/>
        <v>6.886524835636439E-5</v>
      </c>
    </row>
    <row r="1545" spans="13:34" x14ac:dyDescent="0.45">
      <c r="M1545">
        <f t="shared" si="262"/>
        <v>1533</v>
      </c>
      <c r="N1545" s="2">
        <f t="shared" si="259"/>
        <v>1.1092025368836993</v>
      </c>
      <c r="O1545" s="3">
        <f t="shared" si="263"/>
        <v>1.4032110152158794</v>
      </c>
      <c r="P1545" s="7">
        <f t="shared" si="264"/>
        <v>0.79047450800765851</v>
      </c>
      <c r="Q1545" s="5">
        <f t="shared" si="265"/>
        <v>4.0723075630576521E-4</v>
      </c>
      <c r="AD1545">
        <f t="shared" si="266"/>
        <v>1533</v>
      </c>
      <c r="AE1545" s="2">
        <f t="shared" si="260"/>
        <v>1.1092025368836993</v>
      </c>
      <c r="AF1545" s="3">
        <f t="shared" si="267"/>
        <v>1.4032110152158794</v>
      </c>
      <c r="AG1545" s="7">
        <f t="shared" si="261"/>
        <v>0.79047450800765851</v>
      </c>
      <c r="AH1545">
        <f t="shared" si="268"/>
        <v>6.8869907316416166E-5</v>
      </c>
    </row>
    <row r="1546" spans="13:34" x14ac:dyDescent="0.45">
      <c r="M1546">
        <f t="shared" si="262"/>
        <v>1534</v>
      </c>
      <c r="N1546" s="2">
        <f t="shared" si="259"/>
        <v>1.1092775780754762</v>
      </c>
      <c r="O1546" s="3">
        <f t="shared" si="263"/>
        <v>1.4035211318301137</v>
      </c>
      <c r="P1546" s="7">
        <f t="shared" si="264"/>
        <v>0.79035331418846522</v>
      </c>
      <c r="Q1546" s="5">
        <f t="shared" si="265"/>
        <v>4.072583068028703E-4</v>
      </c>
      <c r="AD1546">
        <f t="shared" si="266"/>
        <v>1534</v>
      </c>
      <c r="AE1546" s="2">
        <f t="shared" si="260"/>
        <v>1.1092775780754762</v>
      </c>
      <c r="AF1546" s="3">
        <f t="shared" si="267"/>
        <v>1.4035211318301137</v>
      </c>
      <c r="AG1546" s="7">
        <f t="shared" si="261"/>
        <v>0.79035331418846522</v>
      </c>
      <c r="AH1546">
        <f t="shared" si="268"/>
        <v>6.8874566591661885E-5</v>
      </c>
    </row>
    <row r="1547" spans="13:34" x14ac:dyDescent="0.45">
      <c r="M1547">
        <f t="shared" si="262"/>
        <v>1535</v>
      </c>
      <c r="N1547" s="2">
        <f t="shared" si="259"/>
        <v>1.1093526243440361</v>
      </c>
      <c r="O1547" s="3">
        <f t="shared" si="263"/>
        <v>1.4038313169816625</v>
      </c>
      <c r="P1547" s="7">
        <f t="shared" si="264"/>
        <v>0.79023213895044275</v>
      </c>
      <c r="Q1547" s="5">
        <f t="shared" si="265"/>
        <v>4.0728585916385699E-4</v>
      </c>
      <c r="AD1547">
        <f t="shared" si="266"/>
        <v>1535</v>
      </c>
      <c r="AE1547" s="2">
        <f t="shared" si="260"/>
        <v>1.1093526243440361</v>
      </c>
      <c r="AF1547" s="3">
        <f t="shared" si="267"/>
        <v>1.4038313169816625</v>
      </c>
      <c r="AG1547" s="7">
        <f t="shared" si="261"/>
        <v>0.79023213895044275</v>
      </c>
      <c r="AH1547">
        <f t="shared" si="268"/>
        <v>6.8879226182122865E-5</v>
      </c>
    </row>
    <row r="1548" spans="13:34" x14ac:dyDescent="0.45">
      <c r="M1548">
        <f t="shared" si="262"/>
        <v>1536</v>
      </c>
      <c r="N1548" s="2">
        <f t="shared" si="259"/>
        <v>1.1094276756897221</v>
      </c>
      <c r="O1548" s="3">
        <f t="shared" si="263"/>
        <v>1.4041415706856726</v>
      </c>
      <c r="P1548" s="7">
        <f t="shared" si="264"/>
        <v>0.79011098229074206</v>
      </c>
      <c r="Q1548" s="5">
        <f t="shared" si="265"/>
        <v>4.0731341338885122E-4</v>
      </c>
      <c r="AD1548">
        <f t="shared" si="266"/>
        <v>1536</v>
      </c>
      <c r="AE1548" s="2">
        <f t="shared" si="260"/>
        <v>1.1094276756897221</v>
      </c>
      <c r="AF1548" s="3">
        <f t="shared" si="267"/>
        <v>1.4041415706856726</v>
      </c>
      <c r="AG1548" s="7">
        <f t="shared" si="261"/>
        <v>0.79011098229074206</v>
      </c>
      <c r="AH1548">
        <f t="shared" si="268"/>
        <v>6.8883886087820425E-5</v>
      </c>
    </row>
    <row r="1549" spans="13:34" x14ac:dyDescent="0.45">
      <c r="M1549">
        <f t="shared" si="262"/>
        <v>1537</v>
      </c>
      <c r="N1549" s="2">
        <f t="shared" si="259"/>
        <v>1.1095027321128783</v>
      </c>
      <c r="O1549" s="3">
        <f t="shared" si="263"/>
        <v>1.4044518929572947</v>
      </c>
      <c r="P1549" s="7">
        <f t="shared" si="264"/>
        <v>0.78998984420651497</v>
      </c>
      <c r="Q1549" s="5">
        <f t="shared" si="265"/>
        <v>4.0734096947797935E-4</v>
      </c>
      <c r="AD1549">
        <f t="shared" si="266"/>
        <v>1537</v>
      </c>
      <c r="AE1549" s="2">
        <f t="shared" si="260"/>
        <v>1.1095027321128783</v>
      </c>
      <c r="AF1549" s="3">
        <f t="shared" si="267"/>
        <v>1.4044518929572947</v>
      </c>
      <c r="AG1549" s="7">
        <f t="shared" si="261"/>
        <v>0.78998984420651497</v>
      </c>
      <c r="AH1549">
        <f t="shared" si="268"/>
        <v>6.8888546308775909E-5</v>
      </c>
    </row>
    <row r="1550" spans="13:34" x14ac:dyDescent="0.45">
      <c r="M1550">
        <f t="shared" si="262"/>
        <v>1538</v>
      </c>
      <c r="N1550" s="2">
        <f t="shared" ref="N1550:N1613" si="269">$N$13*(1+$N$5)^M1549</f>
        <v>1.1095777936138478</v>
      </c>
      <c r="O1550" s="3">
        <f t="shared" si="263"/>
        <v>1.4047622838116824</v>
      </c>
      <c r="P1550" s="7">
        <f t="shared" si="264"/>
        <v>0.78986872469491354</v>
      </c>
      <c r="Q1550" s="5">
        <f t="shared" si="265"/>
        <v>4.0736852743136732E-4</v>
      </c>
      <c r="AD1550">
        <f t="shared" si="266"/>
        <v>1538</v>
      </c>
      <c r="AE1550" s="2">
        <f t="shared" ref="AE1550:AE1613" si="270">$N$13*(1+$N$5)^AD1549</f>
        <v>1.1095777936138478</v>
      </c>
      <c r="AF1550" s="3">
        <f t="shared" si="267"/>
        <v>1.4047622838116824</v>
      </c>
      <c r="AG1550" s="7">
        <f t="shared" ref="AG1550:AG1613" si="271">AE1550/AF1550</f>
        <v>0.78986872469491354</v>
      </c>
      <c r="AH1550">
        <f t="shared" si="268"/>
        <v>6.8893206845010649E-5</v>
      </c>
    </row>
    <row r="1551" spans="13:34" x14ac:dyDescent="0.45">
      <c r="M1551">
        <f t="shared" ref="M1551:M1614" si="272">M1550+1</f>
        <v>1539</v>
      </c>
      <c r="N1551" s="2">
        <f t="shared" si="269"/>
        <v>1.1096528601929738</v>
      </c>
      <c r="O1551" s="3">
        <f t="shared" ref="O1551:O1614" si="273">(1+$N$6)^M1551</f>
        <v>1.4050727432639929</v>
      </c>
      <c r="P1551" s="7">
        <f t="shared" ref="P1551:P1614" si="274">N1551/O1551</f>
        <v>0.78974762375308993</v>
      </c>
      <c r="Q1551" s="5">
        <f t="shared" ref="Q1551:Q1614" si="275">$Q$13*N1551</f>
        <v>4.0739608724914115E-4</v>
      </c>
      <c r="AD1551">
        <f t="shared" ref="AD1551:AD1614" si="276">AD1550+1</f>
        <v>1539</v>
      </c>
      <c r="AE1551" s="2">
        <f t="shared" si="270"/>
        <v>1.1096528601929738</v>
      </c>
      <c r="AF1551" s="3">
        <f t="shared" ref="AF1551:AF1614" si="277">(1+$N$6)^AD1551</f>
        <v>1.4050727432639929</v>
      </c>
      <c r="AG1551" s="7">
        <f t="shared" si="271"/>
        <v>0.78974762375308993</v>
      </c>
      <c r="AH1551">
        <f t="shared" ref="AH1551:AH1614" si="278">$AH$13*AE1551</f>
        <v>6.8897867696545922E-5</v>
      </c>
    </row>
    <row r="1552" spans="13:34" x14ac:dyDescent="0.45">
      <c r="M1552">
        <f t="shared" si="272"/>
        <v>1540</v>
      </c>
      <c r="N1552" s="2">
        <f t="shared" si="269"/>
        <v>1.1097279318506006</v>
      </c>
      <c r="O1552" s="3">
        <f t="shared" si="273"/>
        <v>1.4053832713293863</v>
      </c>
      <c r="P1552" s="7">
        <f t="shared" si="274"/>
        <v>0.78962654137819777</v>
      </c>
      <c r="Q1552" s="5">
        <f t="shared" si="275"/>
        <v>4.0742364893142722E-4</v>
      </c>
      <c r="AD1552">
        <f t="shared" si="276"/>
        <v>1540</v>
      </c>
      <c r="AE1552" s="2">
        <f t="shared" si="270"/>
        <v>1.1097279318506006</v>
      </c>
      <c r="AF1552" s="3">
        <f t="shared" si="277"/>
        <v>1.4053832713293863</v>
      </c>
      <c r="AG1552" s="7">
        <f t="shared" si="271"/>
        <v>0.78962654137819777</v>
      </c>
      <c r="AH1552">
        <f t="shared" si="278"/>
        <v>6.8902528863403129E-5</v>
      </c>
    </row>
    <row r="1553" spans="13:34" x14ac:dyDescent="0.45">
      <c r="M1553">
        <f t="shared" si="272"/>
        <v>1541</v>
      </c>
      <c r="N1553" s="2">
        <f t="shared" si="269"/>
        <v>1.1098030085870714</v>
      </c>
      <c r="O1553" s="3">
        <f t="shared" si="273"/>
        <v>1.4056938680230275</v>
      </c>
      <c r="P1553" s="7">
        <f t="shared" si="274"/>
        <v>0.78950547756738954</v>
      </c>
      <c r="Q1553" s="5">
        <f t="shared" si="275"/>
        <v>4.0745121247835151E-4</v>
      </c>
      <c r="AD1553">
        <f t="shared" si="276"/>
        <v>1541</v>
      </c>
      <c r="AE1553" s="2">
        <f t="shared" si="270"/>
        <v>1.1098030085870714</v>
      </c>
      <c r="AF1553" s="3">
        <f t="shared" si="277"/>
        <v>1.4056938680230275</v>
      </c>
      <c r="AG1553" s="7">
        <f t="shared" si="271"/>
        <v>0.78950547756738954</v>
      </c>
      <c r="AH1553">
        <f t="shared" si="278"/>
        <v>6.890719034560356E-5</v>
      </c>
    </row>
    <row r="1554" spans="13:34" x14ac:dyDescent="0.45">
      <c r="M1554">
        <f t="shared" si="272"/>
        <v>1542</v>
      </c>
      <c r="N1554" s="2">
        <f t="shared" si="269"/>
        <v>1.1098780904027299</v>
      </c>
      <c r="O1554" s="3">
        <f t="shared" si="273"/>
        <v>1.4060045333600826</v>
      </c>
      <c r="P1554" s="7">
        <f t="shared" si="274"/>
        <v>0.78938443231781974</v>
      </c>
      <c r="Q1554" s="5">
        <f t="shared" si="275"/>
        <v>4.0747877789004027E-4</v>
      </c>
      <c r="AD1554">
        <f t="shared" si="276"/>
        <v>1542</v>
      </c>
      <c r="AE1554" s="2">
        <f t="shared" si="270"/>
        <v>1.1098780904027299</v>
      </c>
      <c r="AF1554" s="3">
        <f t="shared" si="277"/>
        <v>1.4060045333600826</v>
      </c>
      <c r="AG1554" s="7">
        <f t="shared" si="271"/>
        <v>0.78938443231781974</v>
      </c>
      <c r="AH1554">
        <f t="shared" si="278"/>
        <v>6.8911852143168574E-5</v>
      </c>
    </row>
    <row r="1555" spans="13:34" x14ac:dyDescent="0.45">
      <c r="M1555">
        <f t="shared" si="272"/>
        <v>1543</v>
      </c>
      <c r="N1555" s="2">
        <f t="shared" si="269"/>
        <v>1.1099531772979192</v>
      </c>
      <c r="O1555" s="3">
        <f t="shared" si="273"/>
        <v>1.4063152673557224</v>
      </c>
      <c r="P1555" s="7">
        <f t="shared" si="274"/>
        <v>0.7892634056266421</v>
      </c>
      <c r="Q1555" s="5">
        <f t="shared" si="275"/>
        <v>4.0750634516661949E-4</v>
      </c>
      <c r="AD1555">
        <f t="shared" si="276"/>
        <v>1543</v>
      </c>
      <c r="AE1555" s="2">
        <f t="shared" si="270"/>
        <v>1.1099531772979192</v>
      </c>
      <c r="AF1555" s="3">
        <f t="shared" si="277"/>
        <v>1.4063152673557224</v>
      </c>
      <c r="AG1555" s="7">
        <f t="shared" si="271"/>
        <v>0.7892634056266421</v>
      </c>
      <c r="AH1555">
        <f t="shared" si="278"/>
        <v>6.8916514256119461E-5</v>
      </c>
    </row>
    <row r="1556" spans="13:34" x14ac:dyDescent="0.45">
      <c r="M1556">
        <f t="shared" si="272"/>
        <v>1544</v>
      </c>
      <c r="N1556" s="2">
        <f t="shared" si="269"/>
        <v>1.1100282692729835</v>
      </c>
      <c r="O1556" s="3">
        <f t="shared" si="273"/>
        <v>1.4066260700251207</v>
      </c>
      <c r="P1556" s="7">
        <f t="shared" si="274"/>
        <v>0.78914239749101167</v>
      </c>
      <c r="Q1556" s="5">
        <f t="shared" si="275"/>
        <v>4.0753391430821542E-4</v>
      </c>
      <c r="AD1556">
        <f t="shared" si="276"/>
        <v>1544</v>
      </c>
      <c r="AE1556" s="2">
        <f t="shared" si="270"/>
        <v>1.1100282692729835</v>
      </c>
      <c r="AF1556" s="3">
        <f t="shared" si="277"/>
        <v>1.4066260700251207</v>
      </c>
      <c r="AG1556" s="7">
        <f t="shared" si="271"/>
        <v>0.78914239749101167</v>
      </c>
      <c r="AH1556">
        <f t="shared" si="278"/>
        <v>6.8921176684477595E-5</v>
      </c>
    </row>
    <row r="1557" spans="13:34" x14ac:dyDescent="0.45">
      <c r="M1557">
        <f t="shared" si="272"/>
        <v>1545</v>
      </c>
      <c r="N1557" s="2">
        <f t="shared" si="269"/>
        <v>1.1101033663282667</v>
      </c>
      <c r="O1557" s="3">
        <f t="shared" si="273"/>
        <v>1.4069369413834554</v>
      </c>
      <c r="P1557" s="7">
        <f t="shared" si="274"/>
        <v>0.78902140790808351</v>
      </c>
      <c r="Q1557" s="5">
        <f t="shared" si="275"/>
        <v>4.0756148531495437E-4</v>
      </c>
      <c r="AD1557">
        <f t="shared" si="276"/>
        <v>1545</v>
      </c>
      <c r="AE1557" s="2">
        <f t="shared" si="270"/>
        <v>1.1101033663282667</v>
      </c>
      <c r="AF1557" s="3">
        <f t="shared" si="277"/>
        <v>1.4069369413834554</v>
      </c>
      <c r="AG1557" s="7">
        <f t="shared" si="271"/>
        <v>0.78902140790808351</v>
      </c>
      <c r="AH1557">
        <f t="shared" si="278"/>
        <v>6.8925839428264334E-5</v>
      </c>
    </row>
    <row r="1558" spans="13:34" x14ac:dyDescent="0.45">
      <c r="M1558">
        <f t="shared" si="272"/>
        <v>1546</v>
      </c>
      <c r="N1558" s="2">
        <f t="shared" si="269"/>
        <v>1.1101784684641118</v>
      </c>
      <c r="O1558" s="3">
        <f t="shared" si="273"/>
        <v>1.4072478814459066</v>
      </c>
      <c r="P1558" s="7">
        <f t="shared" si="274"/>
        <v>0.78890043687501277</v>
      </c>
      <c r="Q1558" s="5">
        <f t="shared" si="275"/>
        <v>4.0758905818696233E-4</v>
      </c>
      <c r="AD1558">
        <f t="shared" si="276"/>
        <v>1546</v>
      </c>
      <c r="AE1558" s="2">
        <f t="shared" si="270"/>
        <v>1.1101784684641118</v>
      </c>
      <c r="AF1558" s="3">
        <f t="shared" si="277"/>
        <v>1.4072478814459066</v>
      </c>
      <c r="AG1558" s="7">
        <f t="shared" si="271"/>
        <v>0.78890043687501277</v>
      </c>
      <c r="AH1558">
        <f t="shared" si="278"/>
        <v>6.8930502487500982E-5</v>
      </c>
    </row>
    <row r="1559" spans="13:34" x14ac:dyDescent="0.45">
      <c r="M1559">
        <f t="shared" si="272"/>
        <v>1547</v>
      </c>
      <c r="N1559" s="2">
        <f t="shared" si="269"/>
        <v>1.1102535756808631</v>
      </c>
      <c r="O1559" s="3">
        <f t="shared" si="273"/>
        <v>1.4075588902276581</v>
      </c>
      <c r="P1559" s="7">
        <f t="shared" si="274"/>
        <v>0.78877948438895584</v>
      </c>
      <c r="Q1559" s="5">
        <f t="shared" si="275"/>
        <v>4.0761663292436566E-4</v>
      </c>
      <c r="AD1559">
        <f t="shared" si="276"/>
        <v>1547</v>
      </c>
      <c r="AE1559" s="2">
        <f t="shared" si="270"/>
        <v>1.1102535756808631</v>
      </c>
      <c r="AF1559" s="3">
        <f t="shared" si="277"/>
        <v>1.4075588902276581</v>
      </c>
      <c r="AG1559" s="7">
        <f t="shared" si="271"/>
        <v>0.78877948438895584</v>
      </c>
      <c r="AH1559">
        <f t="shared" si="278"/>
        <v>6.8935165862208885E-5</v>
      </c>
    </row>
    <row r="1560" spans="13:34" x14ac:dyDescent="0.45">
      <c r="M1560">
        <f t="shared" si="272"/>
        <v>1548</v>
      </c>
      <c r="N1560" s="2">
        <f t="shared" si="269"/>
        <v>1.1103286879788639</v>
      </c>
      <c r="O1560" s="3">
        <f t="shared" si="273"/>
        <v>1.4078699677438971</v>
      </c>
      <c r="P1560" s="7">
        <f t="shared" si="274"/>
        <v>0.78865855044706912</v>
      </c>
      <c r="Q1560" s="5">
        <f t="shared" si="275"/>
        <v>4.0764420952729035E-4</v>
      </c>
      <c r="AD1560">
        <f t="shared" si="276"/>
        <v>1548</v>
      </c>
      <c r="AE1560" s="2">
        <f t="shared" si="270"/>
        <v>1.1103286879788639</v>
      </c>
      <c r="AF1560" s="3">
        <f t="shared" si="277"/>
        <v>1.4078699677438971</v>
      </c>
      <c r="AG1560" s="7">
        <f t="shared" si="271"/>
        <v>0.78865855044706912</v>
      </c>
      <c r="AH1560">
        <f t="shared" si="278"/>
        <v>6.8939829552409389E-5</v>
      </c>
    </row>
    <row r="1561" spans="13:34" x14ac:dyDescent="0.45">
      <c r="M1561">
        <f t="shared" si="272"/>
        <v>1549</v>
      </c>
      <c r="N1561" s="2">
        <f t="shared" si="269"/>
        <v>1.1104038053584584</v>
      </c>
      <c r="O1561" s="3">
        <f t="shared" si="273"/>
        <v>1.4081811140098153</v>
      </c>
      <c r="P1561" s="7">
        <f t="shared" si="274"/>
        <v>0.78853763504650909</v>
      </c>
      <c r="Q1561" s="5">
        <f t="shared" si="275"/>
        <v>4.0767178799586286E-4</v>
      </c>
      <c r="AD1561">
        <f t="shared" si="276"/>
        <v>1549</v>
      </c>
      <c r="AE1561" s="2">
        <f t="shared" si="270"/>
        <v>1.1104038053584584</v>
      </c>
      <c r="AF1561" s="3">
        <f t="shared" si="277"/>
        <v>1.4081811140098153</v>
      </c>
      <c r="AG1561" s="7">
        <f t="shared" si="271"/>
        <v>0.78853763504650909</v>
      </c>
      <c r="AH1561">
        <f t="shared" si="278"/>
        <v>6.8944493558123864E-5</v>
      </c>
    </row>
    <row r="1562" spans="13:34" x14ac:dyDescent="0.45">
      <c r="M1562">
        <f t="shared" si="272"/>
        <v>1550</v>
      </c>
      <c r="N1562" s="2">
        <f t="shared" si="269"/>
        <v>1.1104789278199898</v>
      </c>
      <c r="O1562" s="3">
        <f t="shared" si="273"/>
        <v>1.4084923290406057</v>
      </c>
      <c r="P1562" s="7">
        <f t="shared" si="274"/>
        <v>0.78841673818443325</v>
      </c>
      <c r="Q1562" s="5">
        <f t="shared" si="275"/>
        <v>4.0769936833020913E-4</v>
      </c>
      <c r="AD1562">
        <f t="shared" si="276"/>
        <v>1550</v>
      </c>
      <c r="AE1562" s="2">
        <f t="shared" si="270"/>
        <v>1.1104789278199898</v>
      </c>
      <c r="AF1562" s="3">
        <f t="shared" si="277"/>
        <v>1.4084923290406057</v>
      </c>
      <c r="AG1562" s="7">
        <f t="shared" si="271"/>
        <v>0.78841673818443325</v>
      </c>
      <c r="AH1562">
        <f t="shared" si="278"/>
        <v>6.894915787937359E-5</v>
      </c>
    </row>
    <row r="1563" spans="13:34" x14ac:dyDescent="0.45">
      <c r="M1563">
        <f t="shared" si="272"/>
        <v>1551</v>
      </c>
      <c r="N1563" s="2">
        <f t="shared" si="269"/>
        <v>1.1105540553638025</v>
      </c>
      <c r="O1563" s="3">
        <f t="shared" si="273"/>
        <v>1.4088036128514654</v>
      </c>
      <c r="P1563" s="7">
        <f t="shared" si="274"/>
        <v>0.78829585985799977</v>
      </c>
      <c r="Q1563" s="5">
        <f t="shared" si="275"/>
        <v>4.0772695053045558E-4</v>
      </c>
      <c r="AD1563">
        <f t="shared" si="276"/>
        <v>1551</v>
      </c>
      <c r="AE1563" s="2">
        <f t="shared" si="270"/>
        <v>1.1105540553638025</v>
      </c>
      <c r="AF1563" s="3">
        <f t="shared" si="277"/>
        <v>1.4088036128514654</v>
      </c>
      <c r="AG1563" s="7">
        <f t="shared" si="271"/>
        <v>0.78829585985799977</v>
      </c>
      <c r="AH1563">
        <f t="shared" si="278"/>
        <v>6.8953822516179991E-5</v>
      </c>
    </row>
    <row r="1564" spans="13:34" x14ac:dyDescent="0.45">
      <c r="M1564">
        <f t="shared" si="272"/>
        <v>1552</v>
      </c>
      <c r="N1564" s="2">
        <f t="shared" si="269"/>
        <v>1.1106291879902399</v>
      </c>
      <c r="O1564" s="3">
        <f t="shared" si="273"/>
        <v>1.4091149654575963</v>
      </c>
      <c r="P1564" s="7">
        <f t="shared" si="274"/>
        <v>0.78817500006436592</v>
      </c>
      <c r="Q1564" s="5">
        <f t="shared" si="275"/>
        <v>4.077545345967284E-4</v>
      </c>
      <c r="AD1564">
        <f t="shared" si="276"/>
        <v>1552</v>
      </c>
      <c r="AE1564" s="2">
        <f t="shared" si="270"/>
        <v>1.1106291879902399</v>
      </c>
      <c r="AF1564" s="3">
        <f t="shared" si="277"/>
        <v>1.4091149654575963</v>
      </c>
      <c r="AG1564" s="7">
        <f t="shared" si="271"/>
        <v>0.78817500006436592</v>
      </c>
      <c r="AH1564">
        <f t="shared" si="278"/>
        <v>6.8958487468564361E-5</v>
      </c>
    </row>
    <row r="1565" spans="13:34" x14ac:dyDescent="0.45">
      <c r="M1565">
        <f t="shared" si="272"/>
        <v>1553</v>
      </c>
      <c r="N1565" s="2">
        <f t="shared" si="269"/>
        <v>1.1107043256996461</v>
      </c>
      <c r="O1565" s="3">
        <f t="shared" si="273"/>
        <v>1.4094263868742014</v>
      </c>
      <c r="P1565" s="7">
        <f t="shared" si="274"/>
        <v>0.78805415880069096</v>
      </c>
      <c r="Q1565" s="5">
        <f t="shared" si="275"/>
        <v>4.077821205291538E-4</v>
      </c>
      <c r="AD1565">
        <f t="shared" si="276"/>
        <v>1553</v>
      </c>
      <c r="AE1565" s="2">
        <f t="shared" si="270"/>
        <v>1.1107043256996461</v>
      </c>
      <c r="AF1565" s="3">
        <f t="shared" si="277"/>
        <v>1.4094263868742014</v>
      </c>
      <c r="AG1565" s="7">
        <f t="shared" si="271"/>
        <v>0.78805415880069096</v>
      </c>
      <c r="AH1565">
        <f t="shared" si="278"/>
        <v>6.8963152736548056E-5</v>
      </c>
    </row>
    <row r="1566" spans="13:34" x14ac:dyDescent="0.45">
      <c r="M1566">
        <f t="shared" si="272"/>
        <v>1554</v>
      </c>
      <c r="N1566" s="2">
        <f t="shared" si="269"/>
        <v>1.1107794684923651</v>
      </c>
      <c r="O1566" s="3">
        <f t="shared" si="273"/>
        <v>1.4097378771164892</v>
      </c>
      <c r="P1566" s="7">
        <f t="shared" si="274"/>
        <v>0.78793333606413363</v>
      </c>
      <c r="Q1566" s="5">
        <f t="shared" si="275"/>
        <v>4.0780970832785814E-4</v>
      </c>
      <c r="AD1566">
        <f t="shared" si="276"/>
        <v>1554</v>
      </c>
      <c r="AE1566" s="2">
        <f t="shared" si="270"/>
        <v>1.1107794684923651</v>
      </c>
      <c r="AF1566" s="3">
        <f t="shared" si="277"/>
        <v>1.4097378771164892</v>
      </c>
      <c r="AG1566" s="7">
        <f t="shared" si="271"/>
        <v>0.78793333606413363</v>
      </c>
      <c r="AH1566">
        <f t="shared" si="278"/>
        <v>6.8967818320152477E-5</v>
      </c>
    </row>
    <row r="1567" spans="13:34" x14ac:dyDescent="0.45">
      <c r="M1567">
        <f t="shared" si="272"/>
        <v>1555</v>
      </c>
      <c r="N1567" s="2">
        <f t="shared" si="269"/>
        <v>1.1108546163687407</v>
      </c>
      <c r="O1567" s="3">
        <f t="shared" si="273"/>
        <v>1.4100494361996698</v>
      </c>
      <c r="P1567" s="7">
        <f t="shared" si="274"/>
        <v>0.78781253185185374</v>
      </c>
      <c r="Q1567" s="5">
        <f t="shared" si="275"/>
        <v>4.0783729799296763E-4</v>
      </c>
      <c r="AD1567">
        <f t="shared" si="276"/>
        <v>1555</v>
      </c>
      <c r="AE1567" s="2">
        <f t="shared" si="270"/>
        <v>1.1108546163687407</v>
      </c>
      <c r="AF1567" s="3">
        <f t="shared" si="277"/>
        <v>1.4100494361996698</v>
      </c>
      <c r="AG1567" s="7">
        <f t="shared" si="271"/>
        <v>0.78781253185185374</v>
      </c>
      <c r="AH1567">
        <f t="shared" si="278"/>
        <v>6.8972484219398928E-5</v>
      </c>
    </row>
    <row r="1568" spans="13:34" x14ac:dyDescent="0.45">
      <c r="M1568">
        <f t="shared" si="272"/>
        <v>1556</v>
      </c>
      <c r="N1568" s="2">
        <f t="shared" si="269"/>
        <v>1.1109297693291165</v>
      </c>
      <c r="O1568" s="3">
        <f t="shared" si="273"/>
        <v>1.4103610641389575</v>
      </c>
      <c r="P1568" s="7">
        <f t="shared" si="274"/>
        <v>0.78769174616101056</v>
      </c>
      <c r="Q1568" s="5">
        <f t="shared" si="275"/>
        <v>4.078648895246084E-4</v>
      </c>
      <c r="AD1568">
        <f t="shared" si="276"/>
        <v>1556</v>
      </c>
      <c r="AE1568" s="2">
        <f t="shared" si="270"/>
        <v>1.1109297693291165</v>
      </c>
      <c r="AF1568" s="3">
        <f t="shared" si="277"/>
        <v>1.4103610641389575</v>
      </c>
      <c r="AG1568" s="7">
        <f t="shared" si="271"/>
        <v>0.78769174616101056</v>
      </c>
      <c r="AH1568">
        <f t="shared" si="278"/>
        <v>6.8977150434308769E-5</v>
      </c>
    </row>
    <row r="1569" spans="13:34" x14ac:dyDescent="0.45">
      <c r="M1569">
        <f t="shared" si="272"/>
        <v>1557</v>
      </c>
      <c r="N1569" s="2">
        <f t="shared" si="269"/>
        <v>1.1110049273738367</v>
      </c>
      <c r="O1569" s="3">
        <f t="shared" si="273"/>
        <v>1.4106727609495699</v>
      </c>
      <c r="P1569" s="7">
        <f t="shared" si="274"/>
        <v>0.78757097898876494</v>
      </c>
      <c r="Q1569" s="5">
        <f t="shared" si="275"/>
        <v>4.0789248292290683E-4</v>
      </c>
      <c r="AD1569">
        <f t="shared" si="276"/>
        <v>1557</v>
      </c>
      <c r="AE1569" s="2">
        <f t="shared" si="270"/>
        <v>1.1110049273738367</v>
      </c>
      <c r="AF1569" s="3">
        <f t="shared" si="277"/>
        <v>1.4106727609495699</v>
      </c>
      <c r="AG1569" s="7">
        <f t="shared" si="271"/>
        <v>0.78757097898876494</v>
      </c>
      <c r="AH1569">
        <f t="shared" si="278"/>
        <v>6.8981816964903356E-5</v>
      </c>
    </row>
    <row r="1570" spans="13:34" x14ac:dyDescent="0.45">
      <c r="M1570">
        <f t="shared" si="272"/>
        <v>1558</v>
      </c>
      <c r="N1570" s="2">
        <f t="shared" si="269"/>
        <v>1.1110800905032454</v>
      </c>
      <c r="O1570" s="3">
        <f t="shared" si="273"/>
        <v>1.4109845266467276</v>
      </c>
      <c r="P1570" s="7">
        <f t="shared" si="274"/>
        <v>0.78745023033227768</v>
      </c>
      <c r="Q1570" s="5">
        <f t="shared" si="275"/>
        <v>4.0792007818798927E-4</v>
      </c>
      <c r="AD1570">
        <f t="shared" si="276"/>
        <v>1558</v>
      </c>
      <c r="AE1570" s="2">
        <f t="shared" si="270"/>
        <v>1.1110800905032454</v>
      </c>
      <c r="AF1570" s="3">
        <f t="shared" si="277"/>
        <v>1.4109845266467276</v>
      </c>
      <c r="AG1570" s="7">
        <f t="shared" si="271"/>
        <v>0.78745023033227768</v>
      </c>
      <c r="AH1570">
        <f t="shared" si="278"/>
        <v>6.8986483811204065E-5</v>
      </c>
    </row>
    <row r="1571" spans="13:34" x14ac:dyDescent="0.45">
      <c r="M1571">
        <f t="shared" si="272"/>
        <v>1559</v>
      </c>
      <c r="N1571" s="2">
        <f t="shared" si="269"/>
        <v>1.1111552587176865</v>
      </c>
      <c r="O1571" s="3">
        <f t="shared" si="273"/>
        <v>1.4112963612456557</v>
      </c>
      <c r="P1571" s="7">
        <f t="shared" si="274"/>
        <v>0.78732950018870951</v>
      </c>
      <c r="Q1571" s="5">
        <f t="shared" si="275"/>
        <v>4.0794767531998193E-4</v>
      </c>
      <c r="AD1571">
        <f t="shared" si="276"/>
        <v>1559</v>
      </c>
      <c r="AE1571" s="2">
        <f t="shared" si="270"/>
        <v>1.1111552587176865</v>
      </c>
      <c r="AF1571" s="3">
        <f t="shared" si="277"/>
        <v>1.4112963612456557</v>
      </c>
      <c r="AG1571" s="7">
        <f t="shared" si="271"/>
        <v>0.78732950018870951</v>
      </c>
      <c r="AH1571">
        <f t="shared" si="278"/>
        <v>6.8991150973232238E-5</v>
      </c>
    </row>
    <row r="1572" spans="13:34" x14ac:dyDescent="0.45">
      <c r="M1572">
        <f t="shared" si="272"/>
        <v>1560</v>
      </c>
      <c r="N1572" s="2">
        <f t="shared" si="269"/>
        <v>1.1112304320175039</v>
      </c>
      <c r="O1572" s="3">
        <f t="shared" si="273"/>
        <v>1.4116082647615806</v>
      </c>
      <c r="P1572" s="7">
        <f t="shared" si="274"/>
        <v>0.78720878855522269</v>
      </c>
      <c r="Q1572" s="5">
        <f t="shared" si="275"/>
        <v>4.0797527431901117E-4</v>
      </c>
      <c r="AD1572">
        <f t="shared" si="276"/>
        <v>1560</v>
      </c>
      <c r="AE1572" s="2">
        <f t="shared" si="270"/>
        <v>1.1112304320175039</v>
      </c>
      <c r="AF1572" s="3">
        <f t="shared" si="277"/>
        <v>1.4116082647615806</v>
      </c>
      <c r="AG1572" s="7">
        <f t="shared" si="271"/>
        <v>0.78720878855522269</v>
      </c>
      <c r="AH1572">
        <f t="shared" si="278"/>
        <v>6.8995818451009235E-5</v>
      </c>
    </row>
    <row r="1573" spans="13:34" x14ac:dyDescent="0.45">
      <c r="M1573">
        <f t="shared" si="272"/>
        <v>1561</v>
      </c>
      <c r="N1573" s="2">
        <f t="shared" si="269"/>
        <v>1.1113056104030417</v>
      </c>
      <c r="O1573" s="3">
        <f t="shared" si="273"/>
        <v>1.4119202372097344</v>
      </c>
      <c r="P1573" s="7">
        <f t="shared" si="274"/>
        <v>0.78708809542897873</v>
      </c>
      <c r="Q1573" s="5">
        <f t="shared" si="275"/>
        <v>4.080028751852032E-4</v>
      </c>
      <c r="AD1573">
        <f t="shared" si="276"/>
        <v>1561</v>
      </c>
      <c r="AE1573" s="2">
        <f t="shared" si="270"/>
        <v>1.1113056104030417</v>
      </c>
      <c r="AF1573" s="3">
        <f t="shared" si="277"/>
        <v>1.4119202372097344</v>
      </c>
      <c r="AG1573" s="7">
        <f t="shared" si="271"/>
        <v>0.78708809542897873</v>
      </c>
      <c r="AH1573">
        <f t="shared" si="278"/>
        <v>6.9000486244556416E-5</v>
      </c>
    </row>
    <row r="1574" spans="13:34" x14ac:dyDescent="0.45">
      <c r="M1574">
        <f t="shared" si="272"/>
        <v>1562</v>
      </c>
      <c r="N1574" s="2">
        <f t="shared" si="269"/>
        <v>1.1113807938746441</v>
      </c>
      <c r="O1574" s="3">
        <f t="shared" si="273"/>
        <v>1.4122322786053512</v>
      </c>
      <c r="P1574" s="7">
        <f t="shared" si="274"/>
        <v>0.78696742080714033</v>
      </c>
      <c r="Q1574" s="5">
        <f t="shared" si="275"/>
        <v>4.0803047791868443E-4</v>
      </c>
      <c r="AD1574">
        <f t="shared" si="276"/>
        <v>1562</v>
      </c>
      <c r="AE1574" s="2">
        <f t="shared" si="270"/>
        <v>1.1113807938746441</v>
      </c>
      <c r="AF1574" s="3">
        <f t="shared" si="277"/>
        <v>1.4122322786053512</v>
      </c>
      <c r="AG1574" s="7">
        <f t="shared" si="271"/>
        <v>0.78696742080714033</v>
      </c>
      <c r="AH1574">
        <f t="shared" si="278"/>
        <v>6.9005154353895152E-5</v>
      </c>
    </row>
    <row r="1575" spans="13:34" x14ac:dyDescent="0.45">
      <c r="M1575">
        <f t="shared" si="272"/>
        <v>1563</v>
      </c>
      <c r="N1575" s="2">
        <f t="shared" si="269"/>
        <v>1.1114559824326551</v>
      </c>
      <c r="O1575" s="3">
        <f t="shared" si="273"/>
        <v>1.4125443889636686</v>
      </c>
      <c r="P1575" s="7">
        <f t="shared" si="274"/>
        <v>0.78684676468687054</v>
      </c>
      <c r="Q1575" s="5">
        <f t="shared" si="275"/>
        <v>4.0805808251958122E-4</v>
      </c>
      <c r="AD1575">
        <f t="shared" si="276"/>
        <v>1563</v>
      </c>
      <c r="AE1575" s="2">
        <f t="shared" si="270"/>
        <v>1.1114559824326551</v>
      </c>
      <c r="AF1575" s="3">
        <f t="shared" si="277"/>
        <v>1.4125443889636686</v>
      </c>
      <c r="AG1575" s="7">
        <f t="shared" si="271"/>
        <v>0.78684676468687054</v>
      </c>
      <c r="AH1575">
        <f t="shared" si="278"/>
        <v>6.9009822779046815E-5</v>
      </c>
    </row>
    <row r="1576" spans="13:34" x14ac:dyDescent="0.45">
      <c r="M1576">
        <f t="shared" si="272"/>
        <v>1564</v>
      </c>
      <c r="N1576" s="2">
        <f t="shared" si="269"/>
        <v>1.1115311760774187</v>
      </c>
      <c r="O1576" s="3">
        <f t="shared" si="273"/>
        <v>1.4128565682999272</v>
      </c>
      <c r="P1576" s="7">
        <f t="shared" si="274"/>
        <v>0.78672612706533285</v>
      </c>
      <c r="Q1576" s="5">
        <f t="shared" si="275"/>
        <v>4.0808568898801983E-4</v>
      </c>
      <c r="AD1576">
        <f t="shared" si="276"/>
        <v>1564</v>
      </c>
      <c r="AE1576" s="2">
        <f t="shared" si="270"/>
        <v>1.1115311760774187</v>
      </c>
      <c r="AF1576" s="3">
        <f t="shared" si="277"/>
        <v>1.4128565682999272</v>
      </c>
      <c r="AG1576" s="7">
        <f t="shared" si="271"/>
        <v>0.78672612706533285</v>
      </c>
      <c r="AH1576">
        <f t="shared" si="278"/>
        <v>6.9014491520032751E-5</v>
      </c>
    </row>
    <row r="1577" spans="13:34" x14ac:dyDescent="0.45">
      <c r="M1577">
        <f t="shared" si="272"/>
        <v>1565</v>
      </c>
      <c r="N1577" s="2">
        <f t="shared" si="269"/>
        <v>1.111606374809279</v>
      </c>
      <c r="O1577" s="3">
        <f t="shared" si="273"/>
        <v>1.4131688166293725</v>
      </c>
      <c r="P1577" s="7">
        <f t="shared" si="274"/>
        <v>0.78660550793969053</v>
      </c>
      <c r="Q1577" s="5">
        <f t="shared" si="275"/>
        <v>4.0811329732412651E-4</v>
      </c>
      <c r="AD1577">
        <f t="shared" si="276"/>
        <v>1565</v>
      </c>
      <c r="AE1577" s="2">
        <f t="shared" si="270"/>
        <v>1.111606374809279</v>
      </c>
      <c r="AF1577" s="3">
        <f t="shared" si="277"/>
        <v>1.4131688166293725</v>
      </c>
      <c r="AG1577" s="7">
        <f t="shared" si="271"/>
        <v>0.78660550793969053</v>
      </c>
      <c r="AH1577">
        <f t="shared" si="278"/>
        <v>6.9019160576874332E-5</v>
      </c>
    </row>
    <row r="1578" spans="13:34" x14ac:dyDescent="0.45">
      <c r="M1578">
        <f t="shared" si="272"/>
        <v>1566</v>
      </c>
      <c r="N1578" s="2">
        <f t="shared" si="269"/>
        <v>1.1116815786285807</v>
      </c>
      <c r="O1578" s="3">
        <f t="shared" si="273"/>
        <v>1.4134811339672515</v>
      </c>
      <c r="P1578" s="7">
        <f t="shared" si="274"/>
        <v>0.78648490730710874</v>
      </c>
      <c r="Q1578" s="5">
        <f t="shared" si="275"/>
        <v>4.0814090752802797E-4</v>
      </c>
      <c r="AD1578">
        <f t="shared" si="276"/>
        <v>1566</v>
      </c>
      <c r="AE1578" s="2">
        <f t="shared" si="270"/>
        <v>1.1116815786285807</v>
      </c>
      <c r="AF1578" s="3">
        <f t="shared" si="277"/>
        <v>1.4134811339672515</v>
      </c>
      <c r="AG1578" s="7">
        <f t="shared" si="271"/>
        <v>0.78648490730710874</v>
      </c>
      <c r="AH1578">
        <f t="shared" si="278"/>
        <v>6.9023829949592958E-5</v>
      </c>
    </row>
    <row r="1579" spans="13:34" x14ac:dyDescent="0.45">
      <c r="M1579">
        <f t="shared" si="272"/>
        <v>1567</v>
      </c>
      <c r="N1579" s="2">
        <f t="shared" si="269"/>
        <v>1.1117567875356675</v>
      </c>
      <c r="O1579" s="3">
        <f t="shared" si="273"/>
        <v>1.4137935203288159</v>
      </c>
      <c r="P1579" s="7">
        <f t="shared" si="274"/>
        <v>0.78636432516475141</v>
      </c>
      <c r="Q1579" s="5">
        <f t="shared" si="275"/>
        <v>4.0816851959985022E-4</v>
      </c>
      <c r="AD1579">
        <f t="shared" si="276"/>
        <v>1567</v>
      </c>
      <c r="AE1579" s="2">
        <f t="shared" si="270"/>
        <v>1.1117567875356675</v>
      </c>
      <c r="AF1579" s="3">
        <f t="shared" si="277"/>
        <v>1.4137935203288159</v>
      </c>
      <c r="AG1579" s="7">
        <f t="shared" si="271"/>
        <v>0.78636432516475141</v>
      </c>
      <c r="AH1579">
        <f t="shared" si="278"/>
        <v>6.902849963820996E-5</v>
      </c>
    </row>
    <row r="1580" spans="13:34" x14ac:dyDescent="0.45">
      <c r="M1580">
        <f t="shared" si="272"/>
        <v>1568</v>
      </c>
      <c r="N1580" s="2">
        <f t="shared" si="269"/>
        <v>1.1118320015308836</v>
      </c>
      <c r="O1580" s="3">
        <f t="shared" si="273"/>
        <v>1.4141059757293195</v>
      </c>
      <c r="P1580" s="7">
        <f t="shared" si="274"/>
        <v>0.78624376150978403</v>
      </c>
      <c r="Q1580" s="5">
        <f t="shared" si="275"/>
        <v>4.0819613353971969E-4</v>
      </c>
      <c r="AD1580">
        <f t="shared" si="276"/>
        <v>1568</v>
      </c>
      <c r="AE1580" s="2">
        <f t="shared" si="270"/>
        <v>1.1118320015308836</v>
      </c>
      <c r="AF1580" s="3">
        <f t="shared" si="277"/>
        <v>1.4141059757293195</v>
      </c>
      <c r="AG1580" s="7">
        <f t="shared" si="271"/>
        <v>0.78624376150978403</v>
      </c>
      <c r="AH1580">
        <f t="shared" si="278"/>
        <v>6.903316964274671E-5</v>
      </c>
    </row>
    <row r="1581" spans="13:34" x14ac:dyDescent="0.45">
      <c r="M1581">
        <f t="shared" si="272"/>
        <v>1569</v>
      </c>
      <c r="N1581" s="2">
        <f t="shared" si="269"/>
        <v>1.1119072206145733</v>
      </c>
      <c r="O1581" s="3">
        <f t="shared" si="273"/>
        <v>1.4144185001840215</v>
      </c>
      <c r="P1581" s="7">
        <f t="shared" si="274"/>
        <v>0.78612321633937177</v>
      </c>
      <c r="Q1581" s="5">
        <f t="shared" si="275"/>
        <v>4.0822374934776292E-4</v>
      </c>
      <c r="AD1581">
        <f t="shared" si="276"/>
        <v>1569</v>
      </c>
      <c r="AE1581" s="2">
        <f t="shared" si="270"/>
        <v>1.1119072206145733</v>
      </c>
      <c r="AF1581" s="3">
        <f t="shared" si="277"/>
        <v>1.4144185001840215</v>
      </c>
      <c r="AG1581" s="7">
        <f t="shared" si="271"/>
        <v>0.78612321633937177</v>
      </c>
      <c r="AH1581">
        <f t="shared" si="278"/>
        <v>6.9037839963224595E-5</v>
      </c>
    </row>
    <row r="1582" spans="13:34" x14ac:dyDescent="0.45">
      <c r="M1582">
        <f t="shared" si="272"/>
        <v>1570</v>
      </c>
      <c r="N1582" s="2">
        <f t="shared" si="269"/>
        <v>1.1119824447870807</v>
      </c>
      <c r="O1582" s="3">
        <f t="shared" si="273"/>
        <v>1.4147310937081823</v>
      </c>
      <c r="P1582" s="7">
        <f t="shared" si="274"/>
        <v>0.78600268965068087</v>
      </c>
      <c r="Q1582" s="5">
        <f t="shared" si="275"/>
        <v>4.0825136702410609E-4</v>
      </c>
      <c r="AD1582">
        <f t="shared" si="276"/>
        <v>1570</v>
      </c>
      <c r="AE1582" s="2">
        <f t="shared" si="270"/>
        <v>1.1119824447870807</v>
      </c>
      <c r="AF1582" s="3">
        <f t="shared" si="277"/>
        <v>1.4147310937081823</v>
      </c>
      <c r="AG1582" s="7">
        <f t="shared" si="271"/>
        <v>0.78600268965068087</v>
      </c>
      <c r="AH1582">
        <f t="shared" si="278"/>
        <v>6.9042510599664987E-5</v>
      </c>
    </row>
    <row r="1583" spans="13:34" x14ac:dyDescent="0.45">
      <c r="M1583">
        <f t="shared" si="272"/>
        <v>1571</v>
      </c>
      <c r="N1583" s="2">
        <f t="shared" si="269"/>
        <v>1.1120576740487502</v>
      </c>
      <c r="O1583" s="3">
        <f t="shared" si="273"/>
        <v>1.415043756317067</v>
      </c>
      <c r="P1583" s="7">
        <f t="shared" si="274"/>
        <v>0.78588218144087763</v>
      </c>
      <c r="Q1583" s="5">
        <f t="shared" si="275"/>
        <v>4.0827898656887568E-4</v>
      </c>
      <c r="AD1583">
        <f t="shared" si="276"/>
        <v>1571</v>
      </c>
      <c r="AE1583" s="2">
        <f t="shared" si="270"/>
        <v>1.1120576740487502</v>
      </c>
      <c r="AF1583" s="3">
        <f t="shared" si="277"/>
        <v>1.415043756317067</v>
      </c>
      <c r="AG1583" s="7">
        <f t="shared" si="271"/>
        <v>0.78588218144087763</v>
      </c>
      <c r="AH1583">
        <f t="shared" si="278"/>
        <v>6.9047181552089258E-5</v>
      </c>
    </row>
    <row r="1584" spans="13:34" x14ac:dyDescent="0.45">
      <c r="M1584">
        <f t="shared" si="272"/>
        <v>1572</v>
      </c>
      <c r="N1584" s="2">
        <f t="shared" si="269"/>
        <v>1.1121329083999265</v>
      </c>
      <c r="O1584" s="3">
        <f t="shared" si="273"/>
        <v>1.4153564880259433</v>
      </c>
      <c r="P1584" s="7">
        <f t="shared" si="274"/>
        <v>0.78576169170712928</v>
      </c>
      <c r="Q1584" s="5">
        <f t="shared" si="275"/>
        <v>4.0830660798219821E-4</v>
      </c>
      <c r="AD1584">
        <f t="shared" si="276"/>
        <v>1572</v>
      </c>
      <c r="AE1584" s="2">
        <f t="shared" si="270"/>
        <v>1.1121329083999265</v>
      </c>
      <c r="AF1584" s="3">
        <f t="shared" si="277"/>
        <v>1.4153564880259433</v>
      </c>
      <c r="AG1584" s="7">
        <f t="shared" si="271"/>
        <v>0.78576169170712928</v>
      </c>
      <c r="AH1584">
        <f t="shared" si="278"/>
        <v>6.9051852820518808E-5</v>
      </c>
    </row>
    <row r="1585" spans="13:34" x14ac:dyDescent="0.45">
      <c r="M1585">
        <f t="shared" si="272"/>
        <v>1573</v>
      </c>
      <c r="N1585" s="2">
        <f t="shared" si="269"/>
        <v>1.1122081478409533</v>
      </c>
      <c r="O1585" s="3">
        <f t="shared" si="273"/>
        <v>1.4156692888500833</v>
      </c>
      <c r="P1585" s="7">
        <f t="shared" si="274"/>
        <v>0.78564122044660256</v>
      </c>
      <c r="Q1585" s="5">
        <f t="shared" si="275"/>
        <v>4.0833423126419995E-4</v>
      </c>
      <c r="AD1585">
        <f t="shared" si="276"/>
        <v>1573</v>
      </c>
      <c r="AE1585" s="2">
        <f t="shared" si="270"/>
        <v>1.1122081478409533</v>
      </c>
      <c r="AF1585" s="3">
        <f t="shared" si="277"/>
        <v>1.4156692888500833</v>
      </c>
      <c r="AG1585" s="7">
        <f t="shared" si="271"/>
        <v>0.78564122044660256</v>
      </c>
      <c r="AH1585">
        <f t="shared" si="278"/>
        <v>6.9056524404974981E-5</v>
      </c>
    </row>
    <row r="1586" spans="13:34" x14ac:dyDescent="0.45">
      <c r="M1586">
        <f t="shared" si="272"/>
        <v>1574</v>
      </c>
      <c r="N1586" s="2">
        <f t="shared" si="269"/>
        <v>1.1122833923721753</v>
      </c>
      <c r="O1586" s="3">
        <f t="shared" si="273"/>
        <v>1.4159821588047607</v>
      </c>
      <c r="P1586" s="7">
        <f t="shared" si="274"/>
        <v>0.78552076765646583</v>
      </c>
      <c r="Q1586" s="5">
        <f t="shared" si="275"/>
        <v>4.0836185641500737E-4</v>
      </c>
      <c r="AD1586">
        <f t="shared" si="276"/>
        <v>1574</v>
      </c>
      <c r="AE1586" s="2">
        <f t="shared" si="270"/>
        <v>1.1122833923721753</v>
      </c>
      <c r="AF1586" s="3">
        <f t="shared" si="277"/>
        <v>1.4159821588047607</v>
      </c>
      <c r="AG1586" s="7">
        <f t="shared" si="271"/>
        <v>0.78552076765646583</v>
      </c>
      <c r="AH1586">
        <f t="shared" si="278"/>
        <v>6.9061196305479178E-5</v>
      </c>
    </row>
    <row r="1587" spans="13:34" x14ac:dyDescent="0.45">
      <c r="M1587">
        <f t="shared" si="272"/>
        <v>1575</v>
      </c>
      <c r="N1587" s="2">
        <f t="shared" si="269"/>
        <v>1.1123586419939371</v>
      </c>
      <c r="O1587" s="3">
        <f t="shared" si="273"/>
        <v>1.4162950979052551</v>
      </c>
      <c r="P1587" s="7">
        <f t="shared" si="274"/>
        <v>0.7854003333338867</v>
      </c>
      <c r="Q1587" s="5">
        <f t="shared" si="275"/>
        <v>4.0838948343474704E-4</v>
      </c>
      <c r="AD1587">
        <f t="shared" si="276"/>
        <v>1575</v>
      </c>
      <c r="AE1587" s="2">
        <f t="shared" si="270"/>
        <v>1.1123586419939371</v>
      </c>
      <c r="AF1587" s="3">
        <f t="shared" si="277"/>
        <v>1.4162950979052551</v>
      </c>
      <c r="AG1587" s="7">
        <f t="shared" si="271"/>
        <v>0.7854003333338867</v>
      </c>
      <c r="AH1587">
        <f t="shared" si="278"/>
        <v>6.9065868522052797E-5</v>
      </c>
    </row>
    <row r="1588" spans="13:34" x14ac:dyDescent="0.45">
      <c r="M1588">
        <f t="shared" si="272"/>
        <v>1576</v>
      </c>
      <c r="N1588" s="2">
        <f t="shared" si="269"/>
        <v>1.1124338967065821</v>
      </c>
      <c r="O1588" s="3">
        <f t="shared" si="273"/>
        <v>1.4166081061668465</v>
      </c>
      <c r="P1588" s="7">
        <f t="shared" si="274"/>
        <v>0.7852799174760341</v>
      </c>
      <c r="Q1588" s="5">
        <f t="shared" si="275"/>
        <v>4.08417112323545E-4</v>
      </c>
      <c r="AD1588">
        <f t="shared" si="276"/>
        <v>1576</v>
      </c>
      <c r="AE1588" s="2">
        <f t="shared" si="270"/>
        <v>1.1124338967065821</v>
      </c>
      <c r="AF1588" s="3">
        <f t="shared" si="277"/>
        <v>1.4166081061668465</v>
      </c>
      <c r="AG1588" s="7">
        <f t="shared" si="271"/>
        <v>0.7852799174760341</v>
      </c>
      <c r="AH1588">
        <f t="shared" si="278"/>
        <v>6.9070541054717171E-5</v>
      </c>
    </row>
    <row r="1589" spans="13:34" x14ac:dyDescent="0.45">
      <c r="M1589">
        <f t="shared" si="272"/>
        <v>1577</v>
      </c>
      <c r="N1589" s="2">
        <f t="shared" si="269"/>
        <v>1.1125091565104555</v>
      </c>
      <c r="O1589" s="3">
        <f t="shared" si="273"/>
        <v>1.416921183604821</v>
      </c>
      <c r="P1589" s="7">
        <f t="shared" si="274"/>
        <v>0.78515952008007672</v>
      </c>
      <c r="Q1589" s="5">
        <f t="shared" si="275"/>
        <v>4.0844474308152805E-4</v>
      </c>
      <c r="AD1589">
        <f t="shared" si="276"/>
        <v>1577</v>
      </c>
      <c r="AE1589" s="2">
        <f t="shared" si="270"/>
        <v>1.1125091565104555</v>
      </c>
      <c r="AF1589" s="3">
        <f t="shared" si="277"/>
        <v>1.416921183604821</v>
      </c>
      <c r="AG1589" s="7">
        <f t="shared" si="271"/>
        <v>0.78515952008007672</v>
      </c>
      <c r="AH1589">
        <f t="shared" si="278"/>
        <v>6.9075213903493698E-5</v>
      </c>
    </row>
    <row r="1590" spans="13:34" x14ac:dyDescent="0.45">
      <c r="M1590">
        <f t="shared" si="272"/>
        <v>1578</v>
      </c>
      <c r="N1590" s="2">
        <f t="shared" si="269"/>
        <v>1.112584421405902</v>
      </c>
      <c r="O1590" s="3">
        <f t="shared" si="273"/>
        <v>1.417234330234467</v>
      </c>
      <c r="P1590" s="7">
        <f t="shared" si="274"/>
        <v>0.78503914114318429</v>
      </c>
      <c r="Q1590" s="5">
        <f t="shared" si="275"/>
        <v>4.0847237570882267E-4</v>
      </c>
      <c r="AD1590">
        <f t="shared" si="276"/>
        <v>1578</v>
      </c>
      <c r="AE1590" s="2">
        <f t="shared" si="270"/>
        <v>1.112584421405902</v>
      </c>
      <c r="AF1590" s="3">
        <f t="shared" si="277"/>
        <v>1.417234330234467</v>
      </c>
      <c r="AG1590" s="7">
        <f t="shared" si="271"/>
        <v>0.78503914114318429</v>
      </c>
      <c r="AH1590">
        <f t="shared" si="278"/>
        <v>6.907988706840382E-5</v>
      </c>
    </row>
    <row r="1591" spans="13:34" x14ac:dyDescent="0.45">
      <c r="M1591">
        <f t="shared" si="272"/>
        <v>1579</v>
      </c>
      <c r="N1591" s="2">
        <f t="shared" si="269"/>
        <v>1.1126596913932656</v>
      </c>
      <c r="O1591" s="3">
        <f t="shared" si="273"/>
        <v>1.4175475460710754</v>
      </c>
      <c r="P1591" s="7">
        <f t="shared" si="274"/>
        <v>0.78491878066252685</v>
      </c>
      <c r="Q1591" s="5">
        <f t="shared" si="275"/>
        <v>4.0850001020555516E-4</v>
      </c>
      <c r="AD1591">
        <f t="shared" si="276"/>
        <v>1579</v>
      </c>
      <c r="AE1591" s="2">
        <f t="shared" si="270"/>
        <v>1.1126596913932656</v>
      </c>
      <c r="AF1591" s="3">
        <f t="shared" si="277"/>
        <v>1.4175475460710754</v>
      </c>
      <c r="AG1591" s="7">
        <f t="shared" si="271"/>
        <v>0.78491878066252685</v>
      </c>
      <c r="AH1591">
        <f t="shared" si="278"/>
        <v>6.908456054946888E-5</v>
      </c>
    </row>
    <row r="1592" spans="13:34" x14ac:dyDescent="0.45">
      <c r="M1592">
        <f t="shared" si="272"/>
        <v>1580</v>
      </c>
      <c r="N1592" s="2">
        <f t="shared" si="269"/>
        <v>1.1127349664728907</v>
      </c>
      <c r="O1592" s="3">
        <f t="shared" si="273"/>
        <v>1.4178608311299419</v>
      </c>
      <c r="P1592" s="7">
        <f t="shared" si="274"/>
        <v>0.78479843863527432</v>
      </c>
      <c r="Q1592" s="5">
        <f t="shared" si="275"/>
        <v>4.0852764657185205E-4</v>
      </c>
      <c r="AD1592">
        <f t="shared" si="276"/>
        <v>1580</v>
      </c>
      <c r="AE1592" s="2">
        <f t="shared" si="270"/>
        <v>1.1127349664728907</v>
      </c>
      <c r="AF1592" s="3">
        <f t="shared" si="277"/>
        <v>1.4178608311299419</v>
      </c>
      <c r="AG1592" s="7">
        <f t="shared" si="271"/>
        <v>0.78479843863527432</v>
      </c>
      <c r="AH1592">
        <f t="shared" si="278"/>
        <v>6.9089234346710266E-5</v>
      </c>
    </row>
    <row r="1593" spans="13:34" x14ac:dyDescent="0.45">
      <c r="M1593">
        <f t="shared" si="272"/>
        <v>1581</v>
      </c>
      <c r="N1593" s="2">
        <f t="shared" si="269"/>
        <v>1.112810246645122</v>
      </c>
      <c r="O1593" s="3">
        <f t="shared" si="273"/>
        <v>1.4181741854263648</v>
      </c>
      <c r="P1593" s="7">
        <f t="shared" si="274"/>
        <v>0.78467811505859764</v>
      </c>
      <c r="Q1593" s="5">
        <f t="shared" si="275"/>
        <v>4.0855528480783975E-4</v>
      </c>
      <c r="AD1593">
        <f t="shared" si="276"/>
        <v>1581</v>
      </c>
      <c r="AE1593" s="2">
        <f t="shared" si="270"/>
        <v>1.112810246645122</v>
      </c>
      <c r="AF1593" s="3">
        <f t="shared" si="277"/>
        <v>1.4181741854263648</v>
      </c>
      <c r="AG1593" s="7">
        <f t="shared" si="271"/>
        <v>0.78467811505859764</v>
      </c>
      <c r="AH1593">
        <f t="shared" si="278"/>
        <v>6.9093908460149362E-5</v>
      </c>
    </row>
    <row r="1594" spans="13:34" x14ac:dyDescent="0.45">
      <c r="M1594">
        <f t="shared" si="272"/>
        <v>1582</v>
      </c>
      <c r="N1594" s="2">
        <f t="shared" si="269"/>
        <v>1.1128855319103039</v>
      </c>
      <c r="O1594" s="3">
        <f t="shared" si="273"/>
        <v>1.418487608975646</v>
      </c>
      <c r="P1594" s="7">
        <f t="shared" si="274"/>
        <v>0.78455780992966795</v>
      </c>
      <c r="Q1594" s="5">
        <f t="shared" si="275"/>
        <v>4.085829249136448E-4</v>
      </c>
      <c r="AD1594">
        <f t="shared" si="276"/>
        <v>1582</v>
      </c>
      <c r="AE1594" s="2">
        <f t="shared" si="270"/>
        <v>1.1128855319103039</v>
      </c>
      <c r="AF1594" s="3">
        <f t="shared" si="277"/>
        <v>1.418487608975646</v>
      </c>
      <c r="AG1594" s="7">
        <f t="shared" si="271"/>
        <v>0.78455780992966795</v>
      </c>
      <c r="AH1594">
        <f t="shared" si="278"/>
        <v>6.9098582889807569E-5</v>
      </c>
    </row>
    <row r="1595" spans="13:34" x14ac:dyDescent="0.45">
      <c r="M1595">
        <f t="shared" si="272"/>
        <v>1583</v>
      </c>
      <c r="N1595" s="2">
        <f t="shared" si="269"/>
        <v>1.1129608222687815</v>
      </c>
      <c r="O1595" s="3">
        <f t="shared" si="273"/>
        <v>1.4188011017930902</v>
      </c>
      <c r="P1595" s="7">
        <f t="shared" si="274"/>
        <v>0.78443752324565741</v>
      </c>
      <c r="Q1595" s="5">
        <f t="shared" si="275"/>
        <v>4.0861056688939389E-4</v>
      </c>
      <c r="AD1595">
        <f t="shared" si="276"/>
        <v>1583</v>
      </c>
      <c r="AE1595" s="2">
        <f t="shared" si="270"/>
        <v>1.1129608222687815</v>
      </c>
      <c r="AF1595" s="3">
        <f t="shared" si="277"/>
        <v>1.4188011017930902</v>
      </c>
      <c r="AG1595" s="7">
        <f t="shared" si="271"/>
        <v>0.78443752324565741</v>
      </c>
      <c r="AH1595">
        <f t="shared" si="278"/>
        <v>6.9103257635706313E-5</v>
      </c>
    </row>
    <row r="1596" spans="13:34" x14ac:dyDescent="0.45">
      <c r="M1596">
        <f t="shared" si="272"/>
        <v>1584</v>
      </c>
      <c r="N1596" s="2">
        <f t="shared" si="269"/>
        <v>1.1130361177208983</v>
      </c>
      <c r="O1596" s="3">
        <f t="shared" si="273"/>
        <v>1.4191146638940064</v>
      </c>
      <c r="P1596" s="7">
        <f t="shared" si="274"/>
        <v>0.78431725500373717</v>
      </c>
      <c r="Q1596" s="5">
        <f t="shared" si="275"/>
        <v>4.0863821073521309E-4</v>
      </c>
      <c r="AD1596">
        <f t="shared" si="276"/>
        <v>1584</v>
      </c>
      <c r="AE1596" s="2">
        <f t="shared" si="270"/>
        <v>1.1130361177208983</v>
      </c>
      <c r="AF1596" s="3">
        <f t="shared" si="277"/>
        <v>1.4191146638940064</v>
      </c>
      <c r="AG1596" s="7">
        <f t="shared" si="271"/>
        <v>0.78431725500373717</v>
      </c>
      <c r="AH1596">
        <f t="shared" si="278"/>
        <v>6.9107932697866912E-5</v>
      </c>
    </row>
    <row r="1597" spans="13:34" x14ac:dyDescent="0.45">
      <c r="M1597">
        <f t="shared" si="272"/>
        <v>1585</v>
      </c>
      <c r="N1597" s="2">
        <f t="shared" si="269"/>
        <v>1.1131114182669999</v>
      </c>
      <c r="O1597" s="3">
        <f t="shared" si="273"/>
        <v>1.4194282952937067</v>
      </c>
      <c r="P1597" s="7">
        <f t="shared" si="274"/>
        <v>0.7841970052010806</v>
      </c>
      <c r="Q1597" s="5">
        <f t="shared" si="275"/>
        <v>4.0866585645122939E-4</v>
      </c>
      <c r="AD1597">
        <f t="shared" si="276"/>
        <v>1585</v>
      </c>
      <c r="AE1597" s="2">
        <f t="shared" si="270"/>
        <v>1.1131114182669999</v>
      </c>
      <c r="AF1597" s="3">
        <f t="shared" si="277"/>
        <v>1.4194282952937067</v>
      </c>
      <c r="AG1597" s="7">
        <f t="shared" si="271"/>
        <v>0.7841970052010806</v>
      </c>
      <c r="AH1597">
        <f t="shared" si="278"/>
        <v>6.9112608076310846E-5</v>
      </c>
    </row>
    <row r="1598" spans="13:34" x14ac:dyDescent="0.45">
      <c r="M1598">
        <f t="shared" si="272"/>
        <v>1586</v>
      </c>
      <c r="N1598" s="2">
        <f t="shared" si="269"/>
        <v>1.1131867239074305</v>
      </c>
      <c r="O1598" s="3">
        <f t="shared" si="273"/>
        <v>1.4197419960075071</v>
      </c>
      <c r="P1598" s="7">
        <f t="shared" si="274"/>
        <v>0.78407677383485974</v>
      </c>
      <c r="Q1598" s="5">
        <f t="shared" si="275"/>
        <v>4.0869350403756902E-4</v>
      </c>
      <c r="AD1598">
        <f t="shared" si="276"/>
        <v>1586</v>
      </c>
      <c r="AE1598" s="2">
        <f t="shared" si="270"/>
        <v>1.1131867239074305</v>
      </c>
      <c r="AF1598" s="3">
        <f t="shared" si="277"/>
        <v>1.4197419960075071</v>
      </c>
      <c r="AG1598" s="7">
        <f t="shared" si="271"/>
        <v>0.78407677383485974</v>
      </c>
      <c r="AH1598">
        <f t="shared" si="278"/>
        <v>6.9117283771059462E-5</v>
      </c>
    </row>
    <row r="1599" spans="13:34" x14ac:dyDescent="0.45">
      <c r="M1599">
        <f t="shared" si="272"/>
        <v>1587</v>
      </c>
      <c r="N1599" s="2">
        <f t="shared" si="269"/>
        <v>1.113262034642535</v>
      </c>
      <c r="O1599" s="3">
        <f t="shared" si="273"/>
        <v>1.4200557660507251</v>
      </c>
      <c r="P1599" s="7">
        <f t="shared" si="274"/>
        <v>0.78395656090224886</v>
      </c>
      <c r="Q1599" s="5">
        <f t="shared" si="275"/>
        <v>4.0872115349435868E-4</v>
      </c>
      <c r="AD1599">
        <f t="shared" si="276"/>
        <v>1587</v>
      </c>
      <c r="AE1599" s="2">
        <f t="shared" si="270"/>
        <v>1.113262034642535</v>
      </c>
      <c r="AF1599" s="3">
        <f t="shared" si="277"/>
        <v>1.4200557660507251</v>
      </c>
      <c r="AG1599" s="7">
        <f t="shared" si="271"/>
        <v>0.78395656090224886</v>
      </c>
      <c r="AH1599">
        <f t="shared" si="278"/>
        <v>6.9121959782134185E-5</v>
      </c>
    </row>
    <row r="1600" spans="13:34" x14ac:dyDescent="0.45">
      <c r="M1600">
        <f t="shared" si="272"/>
        <v>1588</v>
      </c>
      <c r="N1600" s="2">
        <f t="shared" si="269"/>
        <v>1.1133373504726576</v>
      </c>
      <c r="O1600" s="3">
        <f t="shared" si="273"/>
        <v>1.4203696054386834</v>
      </c>
      <c r="P1600" s="7">
        <f t="shared" si="274"/>
        <v>0.7838363664004212</v>
      </c>
      <c r="Q1600" s="5">
        <f t="shared" si="275"/>
        <v>4.0874880482172474E-4</v>
      </c>
      <c r="AD1600">
        <f t="shared" si="276"/>
        <v>1588</v>
      </c>
      <c r="AE1600" s="2">
        <f t="shared" si="270"/>
        <v>1.1133373504726576</v>
      </c>
      <c r="AF1600" s="3">
        <f t="shared" si="277"/>
        <v>1.4203696054386834</v>
      </c>
      <c r="AG1600" s="7">
        <f t="shared" si="271"/>
        <v>0.7838363664004212</v>
      </c>
      <c r="AH1600">
        <f t="shared" si="278"/>
        <v>6.9126636109556375E-5</v>
      </c>
    </row>
    <row r="1601" spans="13:34" x14ac:dyDescent="0.45">
      <c r="M1601">
        <f t="shared" si="272"/>
        <v>1589</v>
      </c>
      <c r="N1601" s="2">
        <f t="shared" si="269"/>
        <v>1.1134126713981434</v>
      </c>
      <c r="O1601" s="3">
        <f t="shared" si="273"/>
        <v>1.4206835141867076</v>
      </c>
      <c r="P1601" s="7">
        <f t="shared" si="274"/>
        <v>0.78371619032655127</v>
      </c>
      <c r="Q1601" s="5">
        <f t="shared" si="275"/>
        <v>4.0877645801979388E-4</v>
      </c>
      <c r="AD1601">
        <f t="shared" si="276"/>
        <v>1589</v>
      </c>
      <c r="AE1601" s="2">
        <f t="shared" si="270"/>
        <v>1.1134126713981434</v>
      </c>
      <c r="AF1601" s="3">
        <f t="shared" si="277"/>
        <v>1.4206835141867076</v>
      </c>
      <c r="AG1601" s="7">
        <f t="shared" si="271"/>
        <v>0.78371619032655127</v>
      </c>
      <c r="AH1601">
        <f t="shared" si="278"/>
        <v>6.9131312753347484E-5</v>
      </c>
    </row>
    <row r="1602" spans="13:34" x14ac:dyDescent="0.45">
      <c r="M1602">
        <f t="shared" si="272"/>
        <v>1590</v>
      </c>
      <c r="N1602" s="2">
        <f t="shared" si="269"/>
        <v>1.113487997419337</v>
      </c>
      <c r="O1602" s="3">
        <f t="shared" si="273"/>
        <v>1.4209974923101267</v>
      </c>
      <c r="P1602" s="7">
        <f t="shared" si="274"/>
        <v>0.78359603267781341</v>
      </c>
      <c r="Q1602" s="5">
        <f t="shared" si="275"/>
        <v>4.0880411308869262E-4</v>
      </c>
      <c r="AD1602">
        <f t="shared" si="276"/>
        <v>1590</v>
      </c>
      <c r="AE1602" s="2">
        <f t="shared" si="270"/>
        <v>1.113487997419337</v>
      </c>
      <c r="AF1602" s="3">
        <f t="shared" si="277"/>
        <v>1.4209974923101267</v>
      </c>
      <c r="AG1602" s="7">
        <f t="shared" si="271"/>
        <v>0.78359603267781341</v>
      </c>
      <c r="AH1602">
        <f t="shared" si="278"/>
        <v>6.9135989713528886E-5</v>
      </c>
    </row>
    <row r="1603" spans="13:34" x14ac:dyDescent="0.45">
      <c r="M1603">
        <f t="shared" si="272"/>
        <v>1591</v>
      </c>
      <c r="N1603" s="2">
        <f t="shared" si="269"/>
        <v>1.1135633285365834</v>
      </c>
      <c r="O1603" s="3">
        <f t="shared" si="273"/>
        <v>1.4213115398242728</v>
      </c>
      <c r="P1603" s="7">
        <f t="shared" si="274"/>
        <v>0.78347589345138324</v>
      </c>
      <c r="Q1603" s="5">
        <f t="shared" si="275"/>
        <v>4.0883177002854756E-4</v>
      </c>
      <c r="AD1603">
        <f t="shared" si="276"/>
        <v>1591</v>
      </c>
      <c r="AE1603" s="2">
        <f t="shared" si="270"/>
        <v>1.1135633285365834</v>
      </c>
      <c r="AF1603" s="3">
        <f t="shared" si="277"/>
        <v>1.4213115398242728</v>
      </c>
      <c r="AG1603" s="7">
        <f t="shared" si="271"/>
        <v>0.78347589345138324</v>
      </c>
      <c r="AH1603">
        <f t="shared" si="278"/>
        <v>6.9140666990122007E-5</v>
      </c>
    </row>
    <row r="1604" spans="13:34" x14ac:dyDescent="0.45">
      <c r="M1604">
        <f t="shared" si="272"/>
        <v>1592</v>
      </c>
      <c r="N1604" s="2">
        <f t="shared" si="269"/>
        <v>1.1136386647502265</v>
      </c>
      <c r="O1604" s="3">
        <f t="shared" si="273"/>
        <v>1.4216256567444809</v>
      </c>
      <c r="P1604" s="7">
        <f t="shared" si="274"/>
        <v>0.7833557726444359</v>
      </c>
      <c r="Q1604" s="5">
        <f t="shared" si="275"/>
        <v>4.0885942883948516E-4</v>
      </c>
      <c r="AD1604">
        <f t="shared" si="276"/>
        <v>1592</v>
      </c>
      <c r="AE1604" s="2">
        <f t="shared" si="270"/>
        <v>1.1136386647502265</v>
      </c>
      <c r="AF1604" s="3">
        <f t="shared" si="277"/>
        <v>1.4216256567444809</v>
      </c>
      <c r="AG1604" s="7">
        <f t="shared" si="271"/>
        <v>0.7833557726444359</v>
      </c>
      <c r="AH1604">
        <f t="shared" si="278"/>
        <v>6.9145344583148219E-5</v>
      </c>
    </row>
    <row r="1605" spans="13:34" x14ac:dyDescent="0.45">
      <c r="M1605">
        <f t="shared" si="272"/>
        <v>1593</v>
      </c>
      <c r="N1605" s="2">
        <f t="shared" si="269"/>
        <v>1.1137140060606121</v>
      </c>
      <c r="O1605" s="3">
        <f t="shared" si="273"/>
        <v>1.4219398430860921</v>
      </c>
      <c r="P1605" s="7">
        <f t="shared" si="274"/>
        <v>0.78323567025414709</v>
      </c>
      <c r="Q1605" s="5">
        <f t="shared" si="275"/>
        <v>4.0888708952163216E-4</v>
      </c>
      <c r="AD1605">
        <f t="shared" si="276"/>
        <v>1593</v>
      </c>
      <c r="AE1605" s="2">
        <f t="shared" si="270"/>
        <v>1.1137140060606121</v>
      </c>
      <c r="AF1605" s="3">
        <f t="shared" si="277"/>
        <v>1.4219398430860921</v>
      </c>
      <c r="AG1605" s="7">
        <f t="shared" si="271"/>
        <v>0.78323567025414709</v>
      </c>
      <c r="AH1605">
        <f t="shared" si="278"/>
        <v>6.9150022492628962E-5</v>
      </c>
    </row>
    <row r="1606" spans="13:34" x14ac:dyDescent="0.45">
      <c r="M1606">
        <f t="shared" si="272"/>
        <v>1594</v>
      </c>
      <c r="N1606" s="2">
        <f t="shared" si="269"/>
        <v>1.1137893524680846</v>
      </c>
      <c r="O1606" s="3">
        <f t="shared" si="273"/>
        <v>1.422254098864447</v>
      </c>
      <c r="P1606" s="7">
        <f t="shared" si="274"/>
        <v>0.78311558627769395</v>
      </c>
      <c r="Q1606" s="5">
        <f t="shared" si="275"/>
        <v>4.089147520751151E-4</v>
      </c>
      <c r="AD1606">
        <f t="shared" si="276"/>
        <v>1594</v>
      </c>
      <c r="AE1606" s="2">
        <f t="shared" si="270"/>
        <v>1.1137893524680846</v>
      </c>
      <c r="AF1606" s="3">
        <f t="shared" si="277"/>
        <v>1.422254098864447</v>
      </c>
      <c r="AG1606" s="7">
        <f t="shared" si="271"/>
        <v>0.78311558627769395</v>
      </c>
      <c r="AH1606">
        <f t="shared" si="278"/>
        <v>6.9154700718585636E-5</v>
      </c>
    </row>
    <row r="1607" spans="13:34" x14ac:dyDescent="0.45">
      <c r="M1607">
        <f t="shared" si="272"/>
        <v>1595</v>
      </c>
      <c r="N1607" s="2">
        <f t="shared" si="269"/>
        <v>1.1138647039729888</v>
      </c>
      <c r="O1607" s="3">
        <f t="shared" si="273"/>
        <v>1.4225684240948921</v>
      </c>
      <c r="P1607" s="7">
        <f t="shared" si="274"/>
        <v>0.78299552071225265</v>
      </c>
      <c r="Q1607" s="5">
        <f t="shared" si="275"/>
        <v>4.0894241650006049E-4</v>
      </c>
      <c r="AD1607">
        <f t="shared" si="276"/>
        <v>1595</v>
      </c>
      <c r="AE1607" s="2">
        <f t="shared" si="270"/>
        <v>1.1138647039729888</v>
      </c>
      <c r="AF1607" s="3">
        <f t="shared" si="277"/>
        <v>1.4225684240948921</v>
      </c>
      <c r="AG1607" s="7">
        <f t="shared" si="271"/>
        <v>0.78299552071225265</v>
      </c>
      <c r="AH1607">
        <f t="shared" si="278"/>
        <v>6.915937926103964E-5</v>
      </c>
    </row>
    <row r="1608" spans="13:34" x14ac:dyDescent="0.45">
      <c r="M1608">
        <f t="shared" si="272"/>
        <v>1596</v>
      </c>
      <c r="N1608" s="2">
        <f t="shared" si="269"/>
        <v>1.1139400605756695</v>
      </c>
      <c r="O1608" s="3">
        <f t="shared" si="273"/>
        <v>1.4228828187927767</v>
      </c>
      <c r="P1608" s="7">
        <f t="shared" si="274"/>
        <v>0.78287547355500087</v>
      </c>
      <c r="Q1608" s="5">
        <f t="shared" si="275"/>
        <v>4.0897008279659508E-4</v>
      </c>
      <c r="AD1608">
        <f t="shared" si="276"/>
        <v>1596</v>
      </c>
      <c r="AE1608" s="2">
        <f t="shared" si="270"/>
        <v>1.1139400605756695</v>
      </c>
      <c r="AF1608" s="3">
        <f t="shared" si="277"/>
        <v>1.4228828187927767</v>
      </c>
      <c r="AG1608" s="7">
        <f t="shared" si="271"/>
        <v>0.78287547355500087</v>
      </c>
      <c r="AH1608">
        <f t="shared" si="278"/>
        <v>6.9164058120012401E-5</v>
      </c>
    </row>
    <row r="1609" spans="13:34" x14ac:dyDescent="0.45">
      <c r="M1609">
        <f t="shared" si="272"/>
        <v>1597</v>
      </c>
      <c r="N1609" s="2">
        <f t="shared" si="269"/>
        <v>1.1140154222764715</v>
      </c>
      <c r="O1609" s="3">
        <f t="shared" si="273"/>
        <v>1.4231972829734536</v>
      </c>
      <c r="P1609" s="7">
        <f t="shared" si="274"/>
        <v>0.78275544480311576</v>
      </c>
      <c r="Q1609" s="5">
        <f t="shared" si="275"/>
        <v>4.089977509648453E-4</v>
      </c>
      <c r="AD1609">
        <f t="shared" si="276"/>
        <v>1597</v>
      </c>
      <c r="AE1609" s="2">
        <f t="shared" si="270"/>
        <v>1.1140154222764715</v>
      </c>
      <c r="AF1609" s="3">
        <f t="shared" si="277"/>
        <v>1.4231972829734536</v>
      </c>
      <c r="AG1609" s="7">
        <f t="shared" si="271"/>
        <v>0.78275544480311576</v>
      </c>
      <c r="AH1609">
        <f t="shared" si="278"/>
        <v>6.9168737295525305E-5</v>
      </c>
    </row>
    <row r="1610" spans="13:34" x14ac:dyDescent="0.45">
      <c r="M1610">
        <f t="shared" si="272"/>
        <v>1598</v>
      </c>
      <c r="N1610" s="2">
        <f t="shared" si="269"/>
        <v>1.1140907890757401</v>
      </c>
      <c r="O1610" s="3">
        <f t="shared" si="273"/>
        <v>1.4235118166522787</v>
      </c>
      <c r="P1610" s="7">
        <f t="shared" si="274"/>
        <v>0.78263543445377604</v>
      </c>
      <c r="Q1610" s="5">
        <f t="shared" si="275"/>
        <v>4.0902542100493798E-4</v>
      </c>
      <c r="AD1610">
        <f t="shared" si="276"/>
        <v>1598</v>
      </c>
      <c r="AE1610" s="2">
        <f t="shared" si="270"/>
        <v>1.1140907890757401</v>
      </c>
      <c r="AF1610" s="3">
        <f t="shared" si="277"/>
        <v>1.4235118166522787</v>
      </c>
      <c r="AG1610" s="7">
        <f t="shared" si="271"/>
        <v>0.78263543445377604</v>
      </c>
      <c r="AH1610">
        <f t="shared" si="278"/>
        <v>6.9173416787599804E-5</v>
      </c>
    </row>
    <row r="1611" spans="13:34" x14ac:dyDescent="0.45">
      <c r="M1611">
        <f t="shared" si="272"/>
        <v>1599</v>
      </c>
      <c r="N1611" s="2">
        <f t="shared" si="269"/>
        <v>1.1141661609738203</v>
      </c>
      <c r="O1611" s="3">
        <f t="shared" si="273"/>
        <v>1.4238264198446111</v>
      </c>
      <c r="P1611" s="7">
        <f t="shared" si="274"/>
        <v>0.78251544250416039</v>
      </c>
      <c r="Q1611" s="5">
        <f t="shared" si="275"/>
        <v>4.0905309291699982E-4</v>
      </c>
      <c r="AD1611">
        <f t="shared" si="276"/>
        <v>1599</v>
      </c>
      <c r="AE1611" s="2">
        <f t="shared" si="270"/>
        <v>1.1141661609738203</v>
      </c>
      <c r="AF1611" s="3">
        <f t="shared" si="277"/>
        <v>1.4238264198446111</v>
      </c>
      <c r="AG1611" s="7">
        <f t="shared" si="271"/>
        <v>0.78251544250416039</v>
      </c>
      <c r="AH1611">
        <f t="shared" si="278"/>
        <v>6.9178096596257313E-5</v>
      </c>
    </row>
    <row r="1612" spans="13:34" x14ac:dyDescent="0.45">
      <c r="M1612">
        <f t="shared" si="272"/>
        <v>1600</v>
      </c>
      <c r="N1612" s="2">
        <f t="shared" si="269"/>
        <v>1.1142415379710564</v>
      </c>
      <c r="O1612" s="3">
        <f t="shared" si="273"/>
        <v>1.4241410925658136</v>
      </c>
      <c r="P1612" s="7">
        <f t="shared" si="274"/>
        <v>0.7823954689514474</v>
      </c>
      <c r="Q1612" s="5">
        <f t="shared" si="275"/>
        <v>4.0908076670115719E-4</v>
      </c>
      <c r="AD1612">
        <f t="shared" si="276"/>
        <v>1600</v>
      </c>
      <c r="AE1612" s="2">
        <f t="shared" si="270"/>
        <v>1.1142415379710564</v>
      </c>
      <c r="AF1612" s="3">
        <f t="shared" si="277"/>
        <v>1.4241410925658136</v>
      </c>
      <c r="AG1612" s="7">
        <f t="shared" si="271"/>
        <v>0.7823954689514474</v>
      </c>
      <c r="AH1612">
        <f t="shared" si="278"/>
        <v>6.9182776721519218E-5</v>
      </c>
    </row>
    <row r="1613" spans="13:34" x14ac:dyDescent="0.45">
      <c r="M1613">
        <f t="shared" si="272"/>
        <v>1601</v>
      </c>
      <c r="N1613" s="2">
        <f t="shared" si="269"/>
        <v>1.1143169200677936</v>
      </c>
      <c r="O1613" s="3">
        <f t="shared" si="273"/>
        <v>1.4244558348312528</v>
      </c>
      <c r="P1613" s="7">
        <f t="shared" si="274"/>
        <v>0.78227551379281646</v>
      </c>
      <c r="Q1613" s="5">
        <f t="shared" si="275"/>
        <v>4.0910844235753682E-4</v>
      </c>
      <c r="AD1613">
        <f t="shared" si="276"/>
        <v>1601</v>
      </c>
      <c r="AE1613" s="2">
        <f t="shared" si="270"/>
        <v>1.1143169200677936</v>
      </c>
      <c r="AF1613" s="3">
        <f t="shared" si="277"/>
        <v>1.4244558348312528</v>
      </c>
      <c r="AG1613" s="7">
        <f t="shared" si="271"/>
        <v>0.78227551379281646</v>
      </c>
      <c r="AH1613">
        <f t="shared" si="278"/>
        <v>6.9187457163406957E-5</v>
      </c>
    </row>
    <row r="1614" spans="13:34" x14ac:dyDescent="0.45">
      <c r="M1614">
        <f t="shared" si="272"/>
        <v>1602</v>
      </c>
      <c r="N1614" s="2">
        <f t="shared" ref="N1614:N1677" si="279">$N$13*(1+$N$5)^M1613</f>
        <v>1.1143923072643773</v>
      </c>
      <c r="O1614" s="3">
        <f t="shared" si="273"/>
        <v>1.4247706466562988</v>
      </c>
      <c r="P1614" s="7">
        <f t="shared" si="274"/>
        <v>0.78215557702544747</v>
      </c>
      <c r="Q1614" s="5">
        <f t="shared" si="275"/>
        <v>4.0913611988626551E-4</v>
      </c>
      <c r="AD1614">
        <f t="shared" si="276"/>
        <v>1602</v>
      </c>
      <c r="AE1614" s="2">
        <f t="shared" ref="AE1614:AE1677" si="280">$N$13*(1+$N$5)^AD1613</f>
        <v>1.1143923072643773</v>
      </c>
      <c r="AF1614" s="3">
        <f t="shared" si="277"/>
        <v>1.4247706466562988</v>
      </c>
      <c r="AG1614" s="7">
        <f t="shared" ref="AG1614:AG1677" si="281">AE1614/AF1614</f>
        <v>0.78215557702544747</v>
      </c>
      <c r="AH1614">
        <f t="shared" si="278"/>
        <v>6.9192137921941958E-5</v>
      </c>
    </row>
    <row r="1615" spans="13:34" x14ac:dyDescent="0.45">
      <c r="M1615">
        <f t="shared" ref="M1615:M1678" si="282">M1614+1</f>
        <v>1603</v>
      </c>
      <c r="N1615" s="2">
        <f t="shared" si="279"/>
        <v>1.1144676995611524</v>
      </c>
      <c r="O1615" s="3">
        <f t="shared" ref="O1615:O1678" si="283">(1+$N$6)^M1615</f>
        <v>1.4250855280563242</v>
      </c>
      <c r="P1615" s="7">
        <f t="shared" ref="P1615:P1678" si="284">N1615/O1615</f>
        <v>0.7820356586465208</v>
      </c>
      <c r="Q1615" s="5">
        <f t="shared" ref="Q1615:Q1678" si="285">$Q$13*N1615</f>
        <v>4.0916379928746996E-4</v>
      </c>
      <c r="AD1615">
        <f t="shared" ref="AD1615:AD1678" si="286">AD1614+1</f>
        <v>1603</v>
      </c>
      <c r="AE1615" s="2">
        <f t="shared" si="280"/>
        <v>1.1144676995611524</v>
      </c>
      <c r="AF1615" s="3">
        <f t="shared" ref="AF1615:AF1678" si="287">(1+$N$6)^AD1615</f>
        <v>1.4250855280563242</v>
      </c>
      <c r="AG1615" s="7">
        <f t="shared" si="281"/>
        <v>0.7820356586465208</v>
      </c>
      <c r="AH1615">
        <f t="shared" ref="AH1615:AH1678" si="288">$AH$13*AE1615</f>
        <v>6.9196818997145648E-5</v>
      </c>
    </row>
    <row r="1616" spans="13:34" x14ac:dyDescent="0.45">
      <c r="M1616">
        <f t="shared" si="282"/>
        <v>1604</v>
      </c>
      <c r="N1616" s="2">
        <f t="shared" si="279"/>
        <v>1.1145430969584635</v>
      </c>
      <c r="O1616" s="3">
        <f t="shared" si="283"/>
        <v>1.4254004790467045</v>
      </c>
      <c r="P1616" s="7">
        <f t="shared" si="284"/>
        <v>0.7819157586532175</v>
      </c>
      <c r="Q1616" s="5">
        <f t="shared" si="285"/>
        <v>4.0919148056127658E-4</v>
      </c>
      <c r="AD1616">
        <f t="shared" si="286"/>
        <v>1604</v>
      </c>
      <c r="AE1616" s="2">
        <f t="shared" si="280"/>
        <v>1.1145430969584635</v>
      </c>
      <c r="AF1616" s="3">
        <f t="shared" si="287"/>
        <v>1.4254004790467045</v>
      </c>
      <c r="AG1616" s="7">
        <f t="shared" si="281"/>
        <v>0.7819157586532175</v>
      </c>
      <c r="AH1616">
        <f t="shared" si="288"/>
        <v>6.9201500389039412E-5</v>
      </c>
    </row>
    <row r="1617" spans="13:34" x14ac:dyDescent="0.45">
      <c r="M1617">
        <f t="shared" si="282"/>
        <v>1605</v>
      </c>
      <c r="N1617" s="2">
        <f t="shared" si="279"/>
        <v>1.1146184994566559</v>
      </c>
      <c r="O1617" s="3">
        <f t="shared" si="283"/>
        <v>1.425715499642821</v>
      </c>
      <c r="P1617" s="7">
        <f t="shared" si="284"/>
        <v>0.78179587704271791</v>
      </c>
      <c r="Q1617" s="5">
        <f t="shared" si="285"/>
        <v>4.0921916370781217E-4</v>
      </c>
      <c r="AD1617">
        <f t="shared" si="286"/>
        <v>1605</v>
      </c>
      <c r="AE1617" s="2">
        <f t="shared" si="280"/>
        <v>1.1146184994566559</v>
      </c>
      <c r="AF1617" s="3">
        <f t="shared" si="287"/>
        <v>1.425715499642821</v>
      </c>
      <c r="AG1617" s="7">
        <f t="shared" si="281"/>
        <v>0.78179587704271791</v>
      </c>
      <c r="AH1617">
        <f t="shared" si="288"/>
        <v>6.9206182097644704E-5</v>
      </c>
    </row>
    <row r="1618" spans="13:34" x14ac:dyDescent="0.45">
      <c r="M1618">
        <f t="shared" si="282"/>
        <v>1606</v>
      </c>
      <c r="N1618" s="2">
        <f t="shared" si="279"/>
        <v>1.1146939070560749</v>
      </c>
      <c r="O1618" s="3">
        <f t="shared" si="283"/>
        <v>1.4260305898600558</v>
      </c>
      <c r="P1618" s="7">
        <f t="shared" si="284"/>
        <v>0.78167601381220431</v>
      </c>
      <c r="Q1618" s="5">
        <f t="shared" si="285"/>
        <v>4.0924684872720353E-4</v>
      </c>
      <c r="AD1618">
        <f t="shared" si="286"/>
        <v>1606</v>
      </c>
      <c r="AE1618" s="2">
        <f t="shared" si="280"/>
        <v>1.1146939070560749</v>
      </c>
      <c r="AF1618" s="3">
        <f t="shared" si="287"/>
        <v>1.4260305898600558</v>
      </c>
      <c r="AG1618" s="7">
        <f t="shared" si="281"/>
        <v>0.78167601381220431</v>
      </c>
      <c r="AH1618">
        <f t="shared" si="288"/>
        <v>6.921086412298295E-5</v>
      </c>
    </row>
    <row r="1619" spans="13:34" x14ac:dyDescent="0.45">
      <c r="M1619">
        <f t="shared" si="282"/>
        <v>1607</v>
      </c>
      <c r="N1619" s="2">
        <f t="shared" si="279"/>
        <v>1.1147693197570656</v>
      </c>
      <c r="O1619" s="3">
        <f t="shared" si="283"/>
        <v>1.4263457497137959</v>
      </c>
      <c r="P1619" s="7">
        <f t="shared" si="284"/>
        <v>0.78155616895885882</v>
      </c>
      <c r="Q1619" s="5">
        <f t="shared" si="285"/>
        <v>4.0927453561957744E-4</v>
      </c>
      <c r="AD1619">
        <f t="shared" si="286"/>
        <v>1607</v>
      </c>
      <c r="AE1619" s="2">
        <f t="shared" si="280"/>
        <v>1.1147693197570656</v>
      </c>
      <c r="AF1619" s="3">
        <f t="shared" si="287"/>
        <v>1.4263457497137959</v>
      </c>
      <c r="AG1619" s="7">
        <f t="shared" si="281"/>
        <v>0.78155616895885882</v>
      </c>
      <c r="AH1619">
        <f t="shared" si="288"/>
        <v>6.921554646507559E-5</v>
      </c>
    </row>
    <row r="1620" spans="13:34" x14ac:dyDescent="0.45">
      <c r="M1620">
        <f t="shared" si="282"/>
        <v>1608</v>
      </c>
      <c r="N1620" s="2">
        <f t="shared" si="279"/>
        <v>1.1148447375599728</v>
      </c>
      <c r="O1620" s="3">
        <f t="shared" si="283"/>
        <v>1.4266609792194316</v>
      </c>
      <c r="P1620" s="7">
        <f t="shared" si="284"/>
        <v>0.78143634247986327</v>
      </c>
      <c r="Q1620" s="5">
        <f t="shared" si="285"/>
        <v>4.0930222438506034E-4</v>
      </c>
      <c r="AD1620">
        <f t="shared" si="286"/>
        <v>1608</v>
      </c>
      <c r="AE1620" s="2">
        <f t="shared" si="280"/>
        <v>1.1148447375599728</v>
      </c>
      <c r="AF1620" s="3">
        <f t="shared" si="287"/>
        <v>1.4266609792194316</v>
      </c>
      <c r="AG1620" s="7">
        <f t="shared" si="281"/>
        <v>0.78143634247986327</v>
      </c>
      <c r="AH1620">
        <f t="shared" si="288"/>
        <v>6.9220229123944025E-5</v>
      </c>
    </row>
    <row r="1621" spans="13:34" x14ac:dyDescent="0.45">
      <c r="M1621">
        <f t="shared" si="282"/>
        <v>1609</v>
      </c>
      <c r="N1621" s="2">
        <f t="shared" si="279"/>
        <v>1.1149201604651422</v>
      </c>
      <c r="O1621" s="3">
        <f t="shared" si="283"/>
        <v>1.4269762783923554</v>
      </c>
      <c r="P1621" s="7">
        <f t="shared" si="284"/>
        <v>0.78131653437240145</v>
      </c>
      <c r="Q1621" s="5">
        <f t="shared" si="285"/>
        <v>4.0932991502377918E-4</v>
      </c>
      <c r="AD1621">
        <f t="shared" si="286"/>
        <v>1609</v>
      </c>
      <c r="AE1621" s="2">
        <f t="shared" si="280"/>
        <v>1.1149201604651422</v>
      </c>
      <c r="AF1621" s="3">
        <f t="shared" si="287"/>
        <v>1.4269762783923554</v>
      </c>
      <c r="AG1621" s="7">
        <f t="shared" si="281"/>
        <v>0.78131653437240145</v>
      </c>
      <c r="AH1621">
        <f t="shared" si="288"/>
        <v>6.9224912099609707E-5</v>
      </c>
    </row>
    <row r="1622" spans="13:34" x14ac:dyDescent="0.45">
      <c r="M1622">
        <f t="shared" si="282"/>
        <v>1610</v>
      </c>
      <c r="N1622" s="2">
        <f t="shared" si="279"/>
        <v>1.1149955884729184</v>
      </c>
      <c r="O1622" s="3">
        <f t="shared" si="283"/>
        <v>1.427291647247966</v>
      </c>
      <c r="P1622" s="7">
        <f t="shared" si="284"/>
        <v>0.78119674463365518</v>
      </c>
      <c r="Q1622" s="5">
        <f t="shared" si="285"/>
        <v>4.0935760753586055E-4</v>
      </c>
      <c r="AD1622">
        <f t="shared" si="286"/>
        <v>1610</v>
      </c>
      <c r="AE1622" s="2">
        <f t="shared" si="280"/>
        <v>1.1149955884729184</v>
      </c>
      <c r="AF1622" s="3">
        <f t="shared" si="287"/>
        <v>1.427291647247966</v>
      </c>
      <c r="AG1622" s="7">
        <f t="shared" si="281"/>
        <v>0.78119674463365518</v>
      </c>
      <c r="AH1622">
        <f t="shared" si="288"/>
        <v>6.9229595392094064E-5</v>
      </c>
    </row>
    <row r="1623" spans="13:34" x14ac:dyDescent="0.45">
      <c r="M1623">
        <f t="shared" si="282"/>
        <v>1611</v>
      </c>
      <c r="N1623" s="2">
        <f t="shared" si="279"/>
        <v>1.1150710215836468</v>
      </c>
      <c r="O1623" s="3">
        <f t="shared" si="283"/>
        <v>1.4276070858016616</v>
      </c>
      <c r="P1623" s="7">
        <f t="shared" si="284"/>
        <v>0.7810769732608096</v>
      </c>
      <c r="Q1623" s="5">
        <f t="shared" si="285"/>
        <v>4.0938530192143123E-4</v>
      </c>
      <c r="AD1623">
        <f t="shared" si="286"/>
        <v>1611</v>
      </c>
      <c r="AE1623" s="2">
        <f t="shared" si="280"/>
        <v>1.1150710215836468</v>
      </c>
      <c r="AF1623" s="3">
        <f t="shared" si="287"/>
        <v>1.4276070858016616</v>
      </c>
      <c r="AG1623" s="7">
        <f t="shared" si="281"/>
        <v>0.7810769732608096</v>
      </c>
      <c r="AH1623">
        <f t="shared" si="288"/>
        <v>6.9234279001418507E-5</v>
      </c>
    </row>
    <row r="1624" spans="13:34" x14ac:dyDescent="0.45">
      <c r="M1624">
        <f t="shared" si="282"/>
        <v>1612</v>
      </c>
      <c r="N1624" s="2">
        <f t="shared" si="279"/>
        <v>1.1151464597976728</v>
      </c>
      <c r="O1624" s="3">
        <f t="shared" si="283"/>
        <v>1.4279225940688467</v>
      </c>
      <c r="P1624" s="7">
        <f t="shared" si="284"/>
        <v>0.78095722025104852</v>
      </c>
      <c r="Q1624" s="5">
        <f t="shared" si="285"/>
        <v>4.0941299818061803E-4</v>
      </c>
      <c r="AD1624">
        <f t="shared" si="286"/>
        <v>1612</v>
      </c>
      <c r="AE1624" s="2">
        <f t="shared" si="280"/>
        <v>1.1151464597976728</v>
      </c>
      <c r="AF1624" s="3">
        <f t="shared" si="287"/>
        <v>1.4279225940688467</v>
      </c>
      <c r="AG1624" s="7">
        <f t="shared" si="281"/>
        <v>0.78095722025104852</v>
      </c>
      <c r="AH1624">
        <f t="shared" si="288"/>
        <v>6.9238962927604519E-5</v>
      </c>
    </row>
    <row r="1625" spans="13:34" x14ac:dyDescent="0.45">
      <c r="M1625">
        <f t="shared" si="282"/>
        <v>1613</v>
      </c>
      <c r="N1625" s="2">
        <f t="shared" si="279"/>
        <v>1.1152219031153416</v>
      </c>
      <c r="O1625" s="3">
        <f t="shared" si="283"/>
        <v>1.4282381720649286</v>
      </c>
      <c r="P1625" s="7">
        <f t="shared" si="284"/>
        <v>0.78083748560155619</v>
      </c>
      <c r="Q1625" s="5">
        <f t="shared" si="285"/>
        <v>4.0944069631354768E-4</v>
      </c>
      <c r="AD1625">
        <f t="shared" si="286"/>
        <v>1613</v>
      </c>
      <c r="AE1625" s="2">
        <f t="shared" si="280"/>
        <v>1.1152219031153416</v>
      </c>
      <c r="AF1625" s="3">
        <f t="shared" si="287"/>
        <v>1.4282381720649286</v>
      </c>
      <c r="AG1625" s="7">
        <f t="shared" si="281"/>
        <v>0.78083748560155619</v>
      </c>
      <c r="AH1625">
        <f t="shared" si="288"/>
        <v>6.9243647170673497E-5</v>
      </c>
    </row>
    <row r="1626" spans="13:34" x14ac:dyDescent="0.45">
      <c r="M1626">
        <f t="shared" si="282"/>
        <v>1614</v>
      </c>
      <c r="N1626" s="2">
        <f t="shared" si="279"/>
        <v>1.1152973515369984</v>
      </c>
      <c r="O1626" s="3">
        <f t="shared" si="283"/>
        <v>1.4285538198053171</v>
      </c>
      <c r="P1626" s="7">
        <f t="shared" si="284"/>
        <v>0.78071776930951808</v>
      </c>
      <c r="Q1626" s="5">
        <f t="shared" si="285"/>
        <v>4.0946839632034684E-4</v>
      </c>
      <c r="AD1626">
        <f t="shared" si="286"/>
        <v>1614</v>
      </c>
      <c r="AE1626" s="2">
        <f t="shared" si="280"/>
        <v>1.1152973515369984</v>
      </c>
      <c r="AF1626" s="3">
        <f t="shared" si="287"/>
        <v>1.4285538198053171</v>
      </c>
      <c r="AG1626" s="7">
        <f t="shared" si="281"/>
        <v>0.78071776930951808</v>
      </c>
      <c r="AH1626">
        <f t="shared" si="288"/>
        <v>6.9248331730646884E-5</v>
      </c>
    </row>
    <row r="1627" spans="13:34" x14ac:dyDescent="0.45">
      <c r="M1627">
        <f t="shared" si="282"/>
        <v>1615</v>
      </c>
      <c r="N1627" s="2">
        <f t="shared" si="279"/>
        <v>1.1153728050629883</v>
      </c>
      <c r="O1627" s="3">
        <f t="shared" si="283"/>
        <v>1.4288695373054263</v>
      </c>
      <c r="P1627" s="7">
        <f t="shared" si="284"/>
        <v>0.78059807137211934</v>
      </c>
      <c r="Q1627" s="5">
        <f t="shared" si="285"/>
        <v>4.0949609820114234E-4</v>
      </c>
      <c r="AD1627">
        <f t="shared" si="286"/>
        <v>1615</v>
      </c>
      <c r="AE1627" s="2">
        <f t="shared" si="280"/>
        <v>1.1153728050629883</v>
      </c>
      <c r="AF1627" s="3">
        <f t="shared" si="287"/>
        <v>1.4288695373054263</v>
      </c>
      <c r="AG1627" s="7">
        <f t="shared" si="281"/>
        <v>0.78059807137211934</v>
      </c>
      <c r="AH1627">
        <f t="shared" si="288"/>
        <v>6.9253016607546131E-5</v>
      </c>
    </row>
    <row r="1628" spans="13:34" x14ac:dyDescent="0.45">
      <c r="M1628">
        <f t="shared" si="282"/>
        <v>1616</v>
      </c>
      <c r="N1628" s="2">
        <f t="shared" si="279"/>
        <v>1.1154482636936571</v>
      </c>
      <c r="O1628" s="3">
        <f t="shared" si="283"/>
        <v>1.4291853245806734</v>
      </c>
      <c r="P1628" s="7">
        <f t="shared" si="284"/>
        <v>0.78047839178654632</v>
      </c>
      <c r="Q1628" s="5">
        <f t="shared" si="285"/>
        <v>4.0952380195606109E-4</v>
      </c>
      <c r="AD1628">
        <f t="shared" si="286"/>
        <v>1616</v>
      </c>
      <c r="AE1628" s="2">
        <f t="shared" si="280"/>
        <v>1.1154482636936571</v>
      </c>
      <c r="AF1628" s="3">
        <f t="shared" si="287"/>
        <v>1.4291853245806734</v>
      </c>
      <c r="AG1628" s="7">
        <f t="shared" si="281"/>
        <v>0.78047839178654632</v>
      </c>
      <c r="AH1628">
        <f t="shared" si="288"/>
        <v>6.925770180139268E-5</v>
      </c>
    </row>
    <row r="1629" spans="13:34" x14ac:dyDescent="0.45">
      <c r="M1629">
        <f t="shared" si="282"/>
        <v>1617</v>
      </c>
      <c r="N1629" s="2">
        <f t="shared" si="279"/>
        <v>1.1155237274293497</v>
      </c>
      <c r="O1629" s="3">
        <f t="shared" si="283"/>
        <v>1.4295011816464791</v>
      </c>
      <c r="P1629" s="7">
        <f t="shared" si="284"/>
        <v>0.78035873054998484</v>
      </c>
      <c r="Q1629" s="5">
        <f t="shared" si="285"/>
        <v>4.0955150758522968E-4</v>
      </c>
      <c r="AD1629">
        <f t="shared" si="286"/>
        <v>1617</v>
      </c>
      <c r="AE1629" s="2">
        <f t="shared" si="280"/>
        <v>1.1155237274293497</v>
      </c>
      <c r="AF1629" s="3">
        <f t="shared" si="287"/>
        <v>1.4295011816464791</v>
      </c>
      <c r="AG1629" s="7">
        <f t="shared" si="281"/>
        <v>0.78035873054998484</v>
      </c>
      <c r="AH1629">
        <f t="shared" si="288"/>
        <v>6.9262387312207956E-5</v>
      </c>
    </row>
    <row r="1630" spans="13:34" x14ac:dyDescent="0.45">
      <c r="M1630">
        <f t="shared" si="282"/>
        <v>1618</v>
      </c>
      <c r="N1630" s="2">
        <f t="shared" si="279"/>
        <v>1.1155991962704122</v>
      </c>
      <c r="O1630" s="3">
        <f t="shared" si="283"/>
        <v>1.429817108518268</v>
      </c>
      <c r="P1630" s="7">
        <f t="shared" si="284"/>
        <v>0.78023908765962191</v>
      </c>
      <c r="Q1630" s="5">
        <f t="shared" si="285"/>
        <v>4.0957921508877516E-4</v>
      </c>
      <c r="AD1630">
        <f t="shared" si="286"/>
        <v>1618</v>
      </c>
      <c r="AE1630" s="2">
        <f t="shared" si="280"/>
        <v>1.1155991962704122</v>
      </c>
      <c r="AF1630" s="3">
        <f t="shared" si="287"/>
        <v>1.429817108518268</v>
      </c>
      <c r="AG1630" s="7">
        <f t="shared" si="281"/>
        <v>0.78023908765962191</v>
      </c>
      <c r="AH1630">
        <f t="shared" si="288"/>
        <v>6.9267073140013441E-5</v>
      </c>
    </row>
    <row r="1631" spans="13:34" x14ac:dyDescent="0.45">
      <c r="M1631">
        <f t="shared" si="282"/>
        <v>1619</v>
      </c>
      <c r="N1631" s="2">
        <f t="shared" si="279"/>
        <v>1.1156746702171891</v>
      </c>
      <c r="O1631" s="3">
        <f t="shared" si="283"/>
        <v>1.4301331052114665</v>
      </c>
      <c r="P1631" s="7">
        <f t="shared" si="284"/>
        <v>0.78011946311264502</v>
      </c>
      <c r="Q1631" s="5">
        <f t="shared" si="285"/>
        <v>4.0960692446682413E-4</v>
      </c>
      <c r="AD1631">
        <f t="shared" si="286"/>
        <v>1619</v>
      </c>
      <c r="AE1631" s="2">
        <f t="shared" si="280"/>
        <v>1.1156746702171891</v>
      </c>
      <c r="AF1631" s="3">
        <f t="shared" si="287"/>
        <v>1.4301331052114665</v>
      </c>
      <c r="AG1631" s="7">
        <f t="shared" si="281"/>
        <v>0.78011946311264502</v>
      </c>
      <c r="AH1631">
        <f t="shared" si="288"/>
        <v>6.9271759284830547E-5</v>
      </c>
    </row>
    <row r="1632" spans="13:34" x14ac:dyDescent="0.45">
      <c r="M1632">
        <f t="shared" si="282"/>
        <v>1620</v>
      </c>
      <c r="N1632" s="2">
        <f t="shared" si="279"/>
        <v>1.1157501492700259</v>
      </c>
      <c r="O1632" s="3">
        <f t="shared" si="283"/>
        <v>1.4304491717415064</v>
      </c>
      <c r="P1632" s="7">
        <f t="shared" si="284"/>
        <v>0.77999985690624096</v>
      </c>
      <c r="Q1632" s="5">
        <f t="shared" si="285"/>
        <v>4.0963463571950327E-4</v>
      </c>
      <c r="AD1632">
        <f t="shared" si="286"/>
        <v>1620</v>
      </c>
      <c r="AE1632" s="2">
        <f t="shared" si="280"/>
        <v>1.1157501492700259</v>
      </c>
      <c r="AF1632" s="3">
        <f t="shared" si="287"/>
        <v>1.4304491717415064</v>
      </c>
      <c r="AG1632" s="7">
        <f t="shared" si="281"/>
        <v>0.77999985690624096</v>
      </c>
      <c r="AH1632">
        <f t="shared" si="288"/>
        <v>6.9276445746680701E-5</v>
      </c>
    </row>
    <row r="1633" spans="13:34" x14ac:dyDescent="0.45">
      <c r="M1633">
        <f t="shared" si="282"/>
        <v>1621</v>
      </c>
      <c r="N1633" s="2">
        <f t="shared" si="279"/>
        <v>1.1158256334292687</v>
      </c>
      <c r="O1633" s="3">
        <f t="shared" si="283"/>
        <v>1.4307653081238214</v>
      </c>
      <c r="P1633" s="7">
        <f t="shared" si="284"/>
        <v>0.77988026903759866</v>
      </c>
      <c r="Q1633" s="5">
        <f t="shared" si="285"/>
        <v>4.0966234884693976E-4</v>
      </c>
      <c r="AD1633">
        <f t="shared" si="286"/>
        <v>1621</v>
      </c>
      <c r="AE1633" s="2">
        <f t="shared" si="280"/>
        <v>1.1158256334292687</v>
      </c>
      <c r="AF1633" s="3">
        <f t="shared" si="287"/>
        <v>1.4307653081238214</v>
      </c>
      <c r="AG1633" s="7">
        <f t="shared" si="281"/>
        <v>0.77988026903759866</v>
      </c>
      <c r="AH1633">
        <f t="shared" si="288"/>
        <v>6.9281132525585398E-5</v>
      </c>
    </row>
    <row r="1634" spans="13:34" x14ac:dyDescent="0.45">
      <c r="M1634">
        <f t="shared" si="282"/>
        <v>1622</v>
      </c>
      <c r="N1634" s="2">
        <f t="shared" si="279"/>
        <v>1.1159011226952624</v>
      </c>
      <c r="O1634" s="3">
        <f t="shared" si="283"/>
        <v>1.4310815143738496</v>
      </c>
      <c r="P1634" s="7">
        <f t="shared" si="284"/>
        <v>0.77976069950390625</v>
      </c>
      <c r="Q1634" s="5">
        <f t="shared" si="285"/>
        <v>4.0969006384926023E-4</v>
      </c>
      <c r="AD1634">
        <f t="shared" si="286"/>
        <v>1622</v>
      </c>
      <c r="AE1634" s="2">
        <f t="shared" si="280"/>
        <v>1.1159011226952624</v>
      </c>
      <c r="AF1634" s="3">
        <f t="shared" si="287"/>
        <v>1.4310815143738496</v>
      </c>
      <c r="AG1634" s="7">
        <f t="shared" si="281"/>
        <v>0.77976069950390625</v>
      </c>
      <c r="AH1634">
        <f t="shared" si="288"/>
        <v>6.9285819621566063E-5</v>
      </c>
    </row>
    <row r="1635" spans="13:34" x14ac:dyDescent="0.45">
      <c r="M1635">
        <f t="shared" si="282"/>
        <v>1623</v>
      </c>
      <c r="N1635" s="2">
        <f t="shared" si="279"/>
        <v>1.1159766170683532</v>
      </c>
      <c r="O1635" s="3">
        <f t="shared" si="283"/>
        <v>1.4313977905070319</v>
      </c>
      <c r="P1635" s="7">
        <f t="shared" si="284"/>
        <v>0.77964114830235298</v>
      </c>
      <c r="Q1635" s="5">
        <f t="shared" si="285"/>
        <v>4.097177807265917E-4</v>
      </c>
      <c r="AD1635">
        <f t="shared" si="286"/>
        <v>1623</v>
      </c>
      <c r="AE1635" s="2">
        <f t="shared" si="280"/>
        <v>1.1159766170683532</v>
      </c>
      <c r="AF1635" s="3">
        <f t="shared" si="287"/>
        <v>1.4313977905070319</v>
      </c>
      <c r="AG1635" s="7">
        <f t="shared" si="281"/>
        <v>0.77964114830235298</v>
      </c>
      <c r="AH1635">
        <f t="shared" si="288"/>
        <v>6.9290507034644179E-5</v>
      </c>
    </row>
    <row r="1636" spans="13:34" x14ac:dyDescent="0.45">
      <c r="M1636">
        <f t="shared" si="282"/>
        <v>1624</v>
      </c>
      <c r="N1636" s="2">
        <f t="shared" si="279"/>
        <v>1.1160521165488853</v>
      </c>
      <c r="O1636" s="3">
        <f t="shared" si="283"/>
        <v>1.4317141365388124</v>
      </c>
      <c r="P1636" s="7">
        <f t="shared" si="284"/>
        <v>0.77952161543012755</v>
      </c>
      <c r="Q1636" s="5">
        <f t="shared" si="285"/>
        <v>4.0974549947906064E-4</v>
      </c>
      <c r="AD1636">
        <f t="shared" si="286"/>
        <v>1624</v>
      </c>
      <c r="AE1636" s="2">
        <f t="shared" si="280"/>
        <v>1.1160521165488853</v>
      </c>
      <c r="AF1636" s="3">
        <f t="shared" si="287"/>
        <v>1.4317141365388124</v>
      </c>
      <c r="AG1636" s="7">
        <f t="shared" si="281"/>
        <v>0.77952161543012755</v>
      </c>
      <c r="AH1636">
        <f t="shared" si="288"/>
        <v>6.9295194764841129E-5</v>
      </c>
    </row>
    <row r="1637" spans="13:34" x14ac:dyDescent="0.45">
      <c r="M1637">
        <f t="shared" si="282"/>
        <v>1625</v>
      </c>
      <c r="N1637" s="2">
        <f t="shared" si="279"/>
        <v>1.1161276211372053</v>
      </c>
      <c r="O1637" s="3">
        <f t="shared" si="283"/>
        <v>1.4320305524846397</v>
      </c>
      <c r="P1637" s="7">
        <f t="shared" si="284"/>
        <v>0.7794021008844203</v>
      </c>
      <c r="Q1637" s="5">
        <f t="shared" si="285"/>
        <v>4.0977322010679428E-4</v>
      </c>
      <c r="AD1637">
        <f t="shared" si="286"/>
        <v>1625</v>
      </c>
      <c r="AE1637" s="2">
        <f t="shared" si="280"/>
        <v>1.1161276211372053</v>
      </c>
      <c r="AF1637" s="3">
        <f t="shared" si="287"/>
        <v>1.4320305524846397</v>
      </c>
      <c r="AG1637" s="7">
        <f t="shared" si="281"/>
        <v>0.7794021008844203</v>
      </c>
      <c r="AH1637">
        <f t="shared" si="288"/>
        <v>6.9299882812178437E-5</v>
      </c>
    </row>
    <row r="1638" spans="13:34" x14ac:dyDescent="0.45">
      <c r="M1638">
        <f t="shared" si="282"/>
        <v>1626</v>
      </c>
      <c r="N1638" s="2">
        <f t="shared" si="279"/>
        <v>1.1162031308336589</v>
      </c>
      <c r="O1638" s="3">
        <f t="shared" si="283"/>
        <v>1.4323470383599655</v>
      </c>
      <c r="P1638" s="7">
        <f t="shared" si="284"/>
        <v>0.77928260466242127</v>
      </c>
      <c r="Q1638" s="5">
        <f t="shared" si="285"/>
        <v>4.0980094260991941E-4</v>
      </c>
      <c r="AD1638">
        <f t="shared" si="286"/>
        <v>1626</v>
      </c>
      <c r="AE1638" s="2">
        <f t="shared" si="280"/>
        <v>1.1162031308336589</v>
      </c>
      <c r="AF1638" s="3">
        <f t="shared" si="287"/>
        <v>1.4323470383599655</v>
      </c>
      <c r="AG1638" s="7">
        <f t="shared" si="281"/>
        <v>0.77928260466242127</v>
      </c>
      <c r="AH1638">
        <f t="shared" si="288"/>
        <v>6.9304571176677542E-5</v>
      </c>
    </row>
    <row r="1639" spans="13:34" x14ac:dyDescent="0.45">
      <c r="M1639">
        <f t="shared" si="282"/>
        <v>1627</v>
      </c>
      <c r="N1639" s="2">
        <f t="shared" si="279"/>
        <v>1.1162786456385909</v>
      </c>
      <c r="O1639" s="3">
        <f t="shared" si="283"/>
        <v>1.4326635941802435</v>
      </c>
      <c r="P1639" s="7">
        <f t="shared" si="284"/>
        <v>0.77916312676132105</v>
      </c>
      <c r="Q1639" s="5">
        <f t="shared" si="285"/>
        <v>4.0982866698856279E-4</v>
      </c>
      <c r="AD1639">
        <f t="shared" si="286"/>
        <v>1627</v>
      </c>
      <c r="AE1639" s="2">
        <f t="shared" si="280"/>
        <v>1.1162786456385909</v>
      </c>
      <c r="AF1639" s="3">
        <f t="shared" si="287"/>
        <v>1.4326635941802435</v>
      </c>
      <c r="AG1639" s="7">
        <f t="shared" si="281"/>
        <v>0.77916312676132105</v>
      </c>
      <c r="AH1639">
        <f t="shared" si="288"/>
        <v>6.9309259858359884E-5</v>
      </c>
    </row>
    <row r="1640" spans="13:34" x14ac:dyDescent="0.45">
      <c r="M1640">
        <f t="shared" si="282"/>
        <v>1628</v>
      </c>
      <c r="N1640" s="2">
        <f t="shared" si="279"/>
        <v>1.1163541655523472</v>
      </c>
      <c r="O1640" s="3">
        <f t="shared" si="283"/>
        <v>1.4329802199609325</v>
      </c>
      <c r="P1640" s="7">
        <f t="shared" si="284"/>
        <v>0.77904366717831075</v>
      </c>
      <c r="Q1640" s="5">
        <f t="shared" si="285"/>
        <v>4.0985639324285131E-4</v>
      </c>
      <c r="AD1640">
        <f t="shared" si="286"/>
        <v>1628</v>
      </c>
      <c r="AE1640" s="2">
        <f t="shared" si="280"/>
        <v>1.1163541655523472</v>
      </c>
      <c r="AF1640" s="3">
        <f t="shared" si="287"/>
        <v>1.4329802199609325</v>
      </c>
      <c r="AG1640" s="7">
        <f t="shared" si="281"/>
        <v>0.77904366717831075</v>
      </c>
      <c r="AH1640">
        <f t="shared" si="288"/>
        <v>6.9313948857246916E-5</v>
      </c>
    </row>
    <row r="1641" spans="13:34" x14ac:dyDescent="0.45">
      <c r="M1641">
        <f t="shared" si="282"/>
        <v>1629</v>
      </c>
      <c r="N1641" s="2">
        <f t="shared" si="279"/>
        <v>1.1164296905752737</v>
      </c>
      <c r="O1641" s="3">
        <f t="shared" si="283"/>
        <v>1.4332969157174942</v>
      </c>
      <c r="P1641" s="7">
        <f t="shared" si="284"/>
        <v>0.77892422591058197</v>
      </c>
      <c r="Q1641" s="5">
        <f t="shared" si="285"/>
        <v>4.0988412137291205E-4</v>
      </c>
      <c r="AD1641">
        <f t="shared" si="286"/>
        <v>1629</v>
      </c>
      <c r="AE1641" s="2">
        <f t="shared" si="280"/>
        <v>1.1164296905752737</v>
      </c>
      <c r="AF1641" s="3">
        <f t="shared" si="287"/>
        <v>1.4332969157174942</v>
      </c>
      <c r="AG1641" s="7">
        <f t="shared" si="281"/>
        <v>0.77892422591058197</v>
      </c>
      <c r="AH1641">
        <f t="shared" si="288"/>
        <v>6.931863817336012E-5</v>
      </c>
    </row>
    <row r="1642" spans="13:34" x14ac:dyDescent="0.45">
      <c r="M1642">
        <f t="shared" si="282"/>
        <v>1630</v>
      </c>
      <c r="N1642" s="2">
        <f t="shared" si="279"/>
        <v>1.116505220707716</v>
      </c>
      <c r="O1642" s="3">
        <f t="shared" si="283"/>
        <v>1.433613681465393</v>
      </c>
      <c r="P1642" s="7">
        <f t="shared" si="284"/>
        <v>0.77880480295532672</v>
      </c>
      <c r="Q1642" s="5">
        <f t="shared" si="285"/>
        <v>4.0991185137887175E-4</v>
      </c>
      <c r="AD1642">
        <f t="shared" si="286"/>
        <v>1630</v>
      </c>
      <c r="AE1642" s="2">
        <f t="shared" si="280"/>
        <v>1.116505220707716</v>
      </c>
      <c r="AF1642" s="3">
        <f t="shared" si="287"/>
        <v>1.433613681465393</v>
      </c>
      <c r="AG1642" s="7">
        <f t="shared" si="281"/>
        <v>0.77880480295532672</v>
      </c>
      <c r="AH1642">
        <f t="shared" si="288"/>
        <v>6.932332780672095E-5</v>
      </c>
    </row>
    <row r="1643" spans="13:34" x14ac:dyDescent="0.45">
      <c r="M1643">
        <f t="shared" si="282"/>
        <v>1631</v>
      </c>
      <c r="N1643" s="2">
        <f t="shared" si="279"/>
        <v>1.1165807559500196</v>
      </c>
      <c r="O1643" s="3">
        <f t="shared" si="283"/>
        <v>1.433930517220098</v>
      </c>
      <c r="P1643" s="7">
        <f t="shared" si="284"/>
        <v>0.77868539830973726</v>
      </c>
      <c r="Q1643" s="5">
        <f t="shared" si="285"/>
        <v>4.0993958326085742E-4</v>
      </c>
      <c r="AD1643">
        <f t="shared" si="286"/>
        <v>1631</v>
      </c>
      <c r="AE1643" s="2">
        <f t="shared" si="280"/>
        <v>1.1165807559500196</v>
      </c>
      <c r="AF1643" s="3">
        <f t="shared" si="287"/>
        <v>1.433930517220098</v>
      </c>
      <c r="AG1643" s="7">
        <f t="shared" si="281"/>
        <v>0.77868539830973726</v>
      </c>
      <c r="AH1643">
        <f t="shared" si="288"/>
        <v>6.9328017757350885E-5</v>
      </c>
    </row>
    <row r="1644" spans="13:34" x14ac:dyDescent="0.45">
      <c r="M1644">
        <f t="shared" si="282"/>
        <v>1632</v>
      </c>
      <c r="N1644" s="2">
        <f t="shared" si="279"/>
        <v>1.1166562963025299</v>
      </c>
      <c r="O1644" s="3">
        <f t="shared" si="283"/>
        <v>1.4342474229970805</v>
      </c>
      <c r="P1644" s="7">
        <f t="shared" si="284"/>
        <v>0.77856601197100628</v>
      </c>
      <c r="Q1644" s="5">
        <f t="shared" si="285"/>
        <v>4.0996731701899576E-4</v>
      </c>
      <c r="AD1644">
        <f t="shared" si="286"/>
        <v>1632</v>
      </c>
      <c r="AE1644" s="2">
        <f t="shared" si="280"/>
        <v>1.1166562963025299</v>
      </c>
      <c r="AF1644" s="3">
        <f t="shared" si="287"/>
        <v>1.4342474229970805</v>
      </c>
      <c r="AG1644" s="7">
        <f t="shared" si="281"/>
        <v>0.77856601197100628</v>
      </c>
      <c r="AH1644">
        <f t="shared" si="288"/>
        <v>6.9332708025271339E-5</v>
      </c>
    </row>
    <row r="1645" spans="13:34" x14ac:dyDescent="0.45">
      <c r="M1645">
        <f t="shared" si="282"/>
        <v>1633</v>
      </c>
      <c r="N1645" s="2">
        <f t="shared" si="279"/>
        <v>1.1167318417655929</v>
      </c>
      <c r="O1645" s="3">
        <f t="shared" si="283"/>
        <v>1.4345643988118164</v>
      </c>
      <c r="P1645" s="7">
        <f t="shared" si="284"/>
        <v>0.7784466439363269</v>
      </c>
      <c r="Q1645" s="5">
        <f t="shared" si="285"/>
        <v>4.0999505265341388E-4</v>
      </c>
      <c r="AD1645">
        <f t="shared" si="286"/>
        <v>1633</v>
      </c>
      <c r="AE1645" s="2">
        <f t="shared" si="280"/>
        <v>1.1167318417655929</v>
      </c>
      <c r="AF1645" s="3">
        <f t="shared" si="287"/>
        <v>1.4345643988118164</v>
      </c>
      <c r="AG1645" s="7">
        <f t="shared" si="281"/>
        <v>0.7784466439363269</v>
      </c>
      <c r="AH1645">
        <f t="shared" si="288"/>
        <v>6.9337398610503807E-5</v>
      </c>
    </row>
    <row r="1646" spans="13:34" x14ac:dyDescent="0.45">
      <c r="M1646">
        <f t="shared" si="282"/>
        <v>1634</v>
      </c>
      <c r="N1646" s="2">
        <f t="shared" si="279"/>
        <v>1.1168073923395547</v>
      </c>
      <c r="O1646" s="3">
        <f t="shared" si="283"/>
        <v>1.4348814446797842</v>
      </c>
      <c r="P1646" s="7">
        <f t="shared" si="284"/>
        <v>0.77832729420289315</v>
      </c>
      <c r="Q1646" s="5">
        <f t="shared" si="285"/>
        <v>4.1002279016423874E-4</v>
      </c>
      <c r="AD1646">
        <f t="shared" si="286"/>
        <v>1634</v>
      </c>
      <c r="AE1646" s="2">
        <f t="shared" si="280"/>
        <v>1.1168073923395547</v>
      </c>
      <c r="AF1646" s="3">
        <f t="shared" si="287"/>
        <v>1.4348814446797842</v>
      </c>
      <c r="AG1646" s="7">
        <f t="shared" si="281"/>
        <v>0.77832729420289315</v>
      </c>
      <c r="AH1646">
        <f t="shared" si="288"/>
        <v>6.9342089513069782E-5</v>
      </c>
    </row>
    <row r="1647" spans="13:34" x14ac:dyDescent="0.45">
      <c r="M1647">
        <f t="shared" si="282"/>
        <v>1635</v>
      </c>
      <c r="N1647" s="2">
        <f t="shared" si="279"/>
        <v>1.1168829480247611</v>
      </c>
      <c r="O1647" s="3">
        <f t="shared" si="283"/>
        <v>1.4351985606164659</v>
      </c>
      <c r="P1647" s="7">
        <f t="shared" si="284"/>
        <v>0.77820796276789905</v>
      </c>
      <c r="Q1647" s="5">
        <f t="shared" si="285"/>
        <v>4.1005052955159736E-4</v>
      </c>
      <c r="AD1647">
        <f t="shared" si="286"/>
        <v>1635</v>
      </c>
      <c r="AE1647" s="2">
        <f t="shared" si="280"/>
        <v>1.1168829480247611</v>
      </c>
      <c r="AF1647" s="3">
        <f t="shared" si="287"/>
        <v>1.4351985606164659</v>
      </c>
      <c r="AG1647" s="7">
        <f t="shared" si="281"/>
        <v>0.77820796276789905</v>
      </c>
      <c r="AH1647">
        <f t="shared" si="288"/>
        <v>6.9346780732990718E-5</v>
      </c>
    </row>
    <row r="1648" spans="13:34" x14ac:dyDescent="0.45">
      <c r="M1648">
        <f t="shared" si="282"/>
        <v>1636</v>
      </c>
      <c r="N1648" s="2">
        <f t="shared" si="279"/>
        <v>1.1169585088215568</v>
      </c>
      <c r="O1648" s="3">
        <f t="shared" si="283"/>
        <v>1.4355157466373465</v>
      </c>
      <c r="P1648" s="7">
        <f t="shared" si="284"/>
        <v>0.77808864962853896</v>
      </c>
      <c r="Q1648" s="5">
        <f t="shared" si="285"/>
        <v>4.1007827081561632E-4</v>
      </c>
      <c r="AD1648">
        <f t="shared" si="286"/>
        <v>1636</v>
      </c>
      <c r="AE1648" s="2">
        <f t="shared" si="280"/>
        <v>1.1169585088215568</v>
      </c>
      <c r="AF1648" s="3">
        <f t="shared" si="287"/>
        <v>1.4355157466373465</v>
      </c>
      <c r="AG1648" s="7">
        <f t="shared" si="281"/>
        <v>0.77808864962853896</v>
      </c>
      <c r="AH1648">
        <f t="shared" si="288"/>
        <v>6.9351472270288042E-5</v>
      </c>
    </row>
    <row r="1649" spans="13:34" x14ac:dyDescent="0.45">
      <c r="M1649">
        <f t="shared" si="282"/>
        <v>1637</v>
      </c>
      <c r="N1649" s="2">
        <f t="shared" si="279"/>
        <v>1.1170340747302889</v>
      </c>
      <c r="O1649" s="3">
        <f t="shared" si="283"/>
        <v>1.435833002757916</v>
      </c>
      <c r="P1649" s="7">
        <f t="shared" si="284"/>
        <v>0.7779693547820079</v>
      </c>
      <c r="Q1649" s="5">
        <f t="shared" si="285"/>
        <v>4.1010601395642302E-4</v>
      </c>
      <c r="AD1649">
        <f t="shared" si="286"/>
        <v>1637</v>
      </c>
      <c r="AE1649" s="2">
        <f t="shared" si="280"/>
        <v>1.1170340747302889</v>
      </c>
      <c r="AF1649" s="3">
        <f t="shared" si="287"/>
        <v>1.435833002757916</v>
      </c>
      <c r="AG1649" s="7">
        <f t="shared" si="281"/>
        <v>0.7779693547820079</v>
      </c>
      <c r="AH1649">
        <f t="shared" si="288"/>
        <v>6.9356164124983303E-5</v>
      </c>
    </row>
    <row r="1650" spans="13:34" x14ac:dyDescent="0.45">
      <c r="M1650">
        <f t="shared" si="282"/>
        <v>1638</v>
      </c>
      <c r="N1650" s="2">
        <f t="shared" si="279"/>
        <v>1.1171096457513023</v>
      </c>
      <c r="O1650" s="3">
        <f t="shared" si="283"/>
        <v>1.4361503289936657</v>
      </c>
      <c r="P1650" s="7">
        <f t="shared" si="284"/>
        <v>0.77785007822550134</v>
      </c>
      <c r="Q1650" s="5">
        <f t="shared" si="285"/>
        <v>4.1013375897414408E-4</v>
      </c>
      <c r="AD1650">
        <f t="shared" si="286"/>
        <v>1638</v>
      </c>
      <c r="AE1650" s="2">
        <f t="shared" si="280"/>
        <v>1.1171096457513023</v>
      </c>
      <c r="AF1650" s="3">
        <f t="shared" si="287"/>
        <v>1.4361503289936657</v>
      </c>
      <c r="AG1650" s="7">
        <f t="shared" si="281"/>
        <v>0.77785007822550134</v>
      </c>
      <c r="AH1650">
        <f t="shared" si="288"/>
        <v>6.9360856297097885E-5</v>
      </c>
    </row>
    <row r="1651" spans="13:34" x14ac:dyDescent="0.45">
      <c r="M1651">
        <f t="shared" si="282"/>
        <v>1639</v>
      </c>
      <c r="N1651" s="2">
        <f t="shared" si="279"/>
        <v>1.1171852218849436</v>
      </c>
      <c r="O1651" s="3">
        <f t="shared" si="283"/>
        <v>1.4364677253600926</v>
      </c>
      <c r="P1651" s="7">
        <f t="shared" si="284"/>
        <v>0.77773081995621485</v>
      </c>
      <c r="Q1651" s="5">
        <f t="shared" si="285"/>
        <v>4.1016150586890675E-4</v>
      </c>
      <c r="AD1651">
        <f t="shared" si="286"/>
        <v>1639</v>
      </c>
      <c r="AE1651" s="2">
        <f t="shared" si="280"/>
        <v>1.1171852218849436</v>
      </c>
      <c r="AF1651" s="3">
        <f t="shared" si="287"/>
        <v>1.4364677253600926</v>
      </c>
      <c r="AG1651" s="7">
        <f t="shared" si="281"/>
        <v>0.77773081995621485</v>
      </c>
      <c r="AH1651">
        <f t="shared" si="288"/>
        <v>6.9365548786653338E-5</v>
      </c>
    </row>
    <row r="1652" spans="13:34" x14ac:dyDescent="0.45">
      <c r="M1652">
        <f t="shared" si="282"/>
        <v>1640</v>
      </c>
      <c r="N1652" s="2">
        <f t="shared" si="279"/>
        <v>1.1172608031315583</v>
      </c>
      <c r="O1652" s="3">
        <f t="shared" si="283"/>
        <v>1.4367851918726944</v>
      </c>
      <c r="P1652" s="7">
        <f t="shared" si="284"/>
        <v>0.77761157997134522</v>
      </c>
      <c r="Q1652" s="5">
        <f t="shared" si="285"/>
        <v>4.1018925464083791E-4</v>
      </c>
      <c r="AD1652">
        <f t="shared" si="286"/>
        <v>1640</v>
      </c>
      <c r="AE1652" s="2">
        <f t="shared" si="280"/>
        <v>1.1172608031315583</v>
      </c>
      <c r="AF1652" s="3">
        <f t="shared" si="287"/>
        <v>1.4367851918726944</v>
      </c>
      <c r="AG1652" s="7">
        <f t="shared" si="281"/>
        <v>0.77761157997134522</v>
      </c>
      <c r="AH1652">
        <f t="shared" si="288"/>
        <v>6.9370241593671102E-5</v>
      </c>
    </row>
    <row r="1653" spans="13:34" x14ac:dyDescent="0.45">
      <c r="M1653">
        <f t="shared" si="282"/>
        <v>1641</v>
      </c>
      <c r="N1653" s="2">
        <f t="shared" si="279"/>
        <v>1.1173363894914925</v>
      </c>
      <c r="O1653" s="3">
        <f t="shared" si="283"/>
        <v>1.4371027285469753</v>
      </c>
      <c r="P1653" s="7">
        <f t="shared" si="284"/>
        <v>0.77749235826808849</v>
      </c>
      <c r="Q1653" s="5">
        <f t="shared" si="285"/>
        <v>4.102170052900646E-4</v>
      </c>
      <c r="AD1653">
        <f t="shared" si="286"/>
        <v>1641</v>
      </c>
      <c r="AE1653" s="2">
        <f t="shared" si="280"/>
        <v>1.1173363894914925</v>
      </c>
      <c r="AF1653" s="3">
        <f t="shared" si="287"/>
        <v>1.4371027285469753</v>
      </c>
      <c r="AG1653" s="7">
        <f t="shared" si="281"/>
        <v>0.77749235826808849</v>
      </c>
      <c r="AH1653">
        <f t="shared" si="288"/>
        <v>6.9374934718172685E-5</v>
      </c>
    </row>
    <row r="1654" spans="13:34" x14ac:dyDescent="0.45">
      <c r="M1654">
        <f t="shared" si="282"/>
        <v>1642</v>
      </c>
      <c r="N1654" s="2">
        <f t="shared" si="279"/>
        <v>1.117411980965092</v>
      </c>
      <c r="O1654" s="3">
        <f t="shared" si="283"/>
        <v>1.4374203353984405</v>
      </c>
      <c r="P1654" s="7">
        <f t="shared" si="284"/>
        <v>0.77737315484364222</v>
      </c>
      <c r="Q1654" s="5">
        <f t="shared" si="285"/>
        <v>4.1024475781671372E-4</v>
      </c>
      <c r="AD1654">
        <f t="shared" si="286"/>
        <v>1642</v>
      </c>
      <c r="AE1654" s="2">
        <f t="shared" si="280"/>
        <v>1.117411980965092</v>
      </c>
      <c r="AF1654" s="3">
        <f t="shared" si="287"/>
        <v>1.4374203353984405</v>
      </c>
      <c r="AG1654" s="7">
        <f t="shared" si="281"/>
        <v>0.77737315484364222</v>
      </c>
      <c r="AH1654">
        <f t="shared" si="288"/>
        <v>6.9379628160179526E-5</v>
      </c>
    </row>
    <row r="1655" spans="13:34" x14ac:dyDescent="0.45">
      <c r="M1655">
        <f t="shared" si="282"/>
        <v>1643</v>
      </c>
      <c r="N1655" s="2">
        <f t="shared" si="279"/>
        <v>1.1174875775527024</v>
      </c>
      <c r="O1655" s="3">
        <f t="shared" si="283"/>
        <v>1.4377380124425998</v>
      </c>
      <c r="P1655" s="7">
        <f t="shared" si="284"/>
        <v>0.77725396969520344</v>
      </c>
      <c r="Q1655" s="5">
        <f t="shared" si="285"/>
        <v>4.1027251222091232E-4</v>
      </c>
      <c r="AD1655">
        <f t="shared" si="286"/>
        <v>1643</v>
      </c>
      <c r="AE1655" s="2">
        <f t="shared" si="280"/>
        <v>1.1174875775527024</v>
      </c>
      <c r="AF1655" s="3">
        <f t="shared" si="287"/>
        <v>1.4377380124425998</v>
      </c>
      <c r="AG1655" s="7">
        <f t="shared" si="281"/>
        <v>0.77725396969520344</v>
      </c>
      <c r="AH1655">
        <f t="shared" si="288"/>
        <v>6.9384321919713107E-5</v>
      </c>
    </row>
    <row r="1656" spans="13:34" x14ac:dyDescent="0.45">
      <c r="M1656">
        <f t="shared" si="282"/>
        <v>1644</v>
      </c>
      <c r="N1656" s="2">
        <f t="shared" si="279"/>
        <v>1.1175631792546705</v>
      </c>
      <c r="O1656" s="3">
        <f t="shared" si="283"/>
        <v>1.4380557596949657</v>
      </c>
      <c r="P1656" s="7">
        <f t="shared" si="284"/>
        <v>0.77713480281997083</v>
      </c>
      <c r="Q1656" s="5">
        <f t="shared" si="285"/>
        <v>4.1030026850278755E-4</v>
      </c>
      <c r="AD1656">
        <f t="shared" si="286"/>
        <v>1644</v>
      </c>
      <c r="AE1656" s="2">
        <f t="shared" si="280"/>
        <v>1.1175631792546705</v>
      </c>
      <c r="AF1656" s="3">
        <f t="shared" si="287"/>
        <v>1.4380557596949657</v>
      </c>
      <c r="AG1656" s="7">
        <f t="shared" si="281"/>
        <v>0.77713480281997083</v>
      </c>
      <c r="AH1656">
        <f t="shared" si="288"/>
        <v>6.9389015996794949E-5</v>
      </c>
    </row>
    <row r="1657" spans="13:34" x14ac:dyDescent="0.45">
      <c r="M1657">
        <f t="shared" si="282"/>
        <v>1645</v>
      </c>
      <c r="N1657" s="2">
        <f t="shared" si="279"/>
        <v>1.1176387860713415</v>
      </c>
      <c r="O1657" s="3">
        <f t="shared" si="283"/>
        <v>1.4383735771710557</v>
      </c>
      <c r="P1657" s="7">
        <f t="shared" si="284"/>
        <v>0.77701565421514174</v>
      </c>
      <c r="Q1657" s="5">
        <f t="shared" si="285"/>
        <v>4.1032802666246619E-4</v>
      </c>
      <c r="AD1657">
        <f t="shared" si="286"/>
        <v>1645</v>
      </c>
      <c r="AE1657" s="2">
        <f t="shared" si="280"/>
        <v>1.1176387860713415</v>
      </c>
      <c r="AF1657" s="3">
        <f t="shared" si="287"/>
        <v>1.4383735771710557</v>
      </c>
      <c r="AG1657" s="7">
        <f t="shared" si="281"/>
        <v>0.77701565421514174</v>
      </c>
      <c r="AH1657">
        <f t="shared" si="288"/>
        <v>6.9393710391446478E-5</v>
      </c>
    </row>
    <row r="1658" spans="13:34" x14ac:dyDescent="0.45">
      <c r="M1658">
        <f t="shared" si="282"/>
        <v>1646</v>
      </c>
      <c r="N1658" s="2">
        <f t="shared" si="279"/>
        <v>1.1177143980030622</v>
      </c>
      <c r="O1658" s="3">
        <f t="shared" si="283"/>
        <v>1.4386914648863887</v>
      </c>
      <c r="P1658" s="7">
        <f t="shared" si="284"/>
        <v>0.77689652387791597</v>
      </c>
      <c r="Q1658" s="5">
        <f t="shared" si="285"/>
        <v>4.1035578670007563E-4</v>
      </c>
      <c r="AD1658">
        <f t="shared" si="286"/>
        <v>1646</v>
      </c>
      <c r="AE1658" s="2">
        <f t="shared" si="280"/>
        <v>1.1177143980030622</v>
      </c>
      <c r="AF1658" s="3">
        <f t="shared" si="287"/>
        <v>1.4386914648863887</v>
      </c>
      <c r="AG1658" s="7">
        <f t="shared" si="281"/>
        <v>0.77689652387791597</v>
      </c>
      <c r="AH1658">
        <f t="shared" si="288"/>
        <v>6.9398405103689257E-5</v>
      </c>
    </row>
    <row r="1659" spans="13:34" x14ac:dyDescent="0.45">
      <c r="M1659">
        <f t="shared" si="282"/>
        <v>1647</v>
      </c>
      <c r="N1659" s="2">
        <f t="shared" si="279"/>
        <v>1.1177900150501778</v>
      </c>
      <c r="O1659" s="3">
        <f t="shared" si="283"/>
        <v>1.4390094228564876</v>
      </c>
      <c r="P1659" s="7">
        <f t="shared" si="284"/>
        <v>0.77677741180549242</v>
      </c>
      <c r="Q1659" s="5">
        <f t="shared" si="285"/>
        <v>4.1038354861574257E-4</v>
      </c>
      <c r="AD1659">
        <f t="shared" si="286"/>
        <v>1647</v>
      </c>
      <c r="AE1659" s="2">
        <f t="shared" si="280"/>
        <v>1.1177900150501778</v>
      </c>
      <c r="AF1659" s="3">
        <f t="shared" si="287"/>
        <v>1.4390094228564876</v>
      </c>
      <c r="AG1659" s="7">
        <f t="shared" si="281"/>
        <v>0.77677741180549242</v>
      </c>
      <c r="AH1659">
        <f t="shared" si="288"/>
        <v>6.9403100133544685E-5</v>
      </c>
    </row>
    <row r="1660" spans="13:34" x14ac:dyDescent="0.45">
      <c r="M1660">
        <f t="shared" si="282"/>
        <v>1648</v>
      </c>
      <c r="N1660" s="2">
        <f t="shared" si="279"/>
        <v>1.1178656372130347</v>
      </c>
      <c r="O1660" s="3">
        <f t="shared" si="283"/>
        <v>1.4393274510968792</v>
      </c>
      <c r="P1660" s="7">
        <f t="shared" si="284"/>
        <v>0.77665831799507079</v>
      </c>
      <c r="Q1660" s="5">
        <f t="shared" si="285"/>
        <v>4.1041131240959414E-4</v>
      </c>
      <c r="AD1660">
        <f t="shared" si="286"/>
        <v>1648</v>
      </c>
      <c r="AE1660" s="2">
        <f t="shared" si="280"/>
        <v>1.1178656372130347</v>
      </c>
      <c r="AF1660" s="3">
        <f t="shared" si="287"/>
        <v>1.4393274510968792</v>
      </c>
      <c r="AG1660" s="7">
        <f t="shared" si="281"/>
        <v>0.77665831799507079</v>
      </c>
      <c r="AH1660">
        <f t="shared" si="288"/>
        <v>6.9407795481034296E-5</v>
      </c>
    </row>
    <row r="1661" spans="13:34" x14ac:dyDescent="0.45">
      <c r="M1661">
        <f t="shared" si="282"/>
        <v>1649</v>
      </c>
      <c r="N1661" s="2">
        <f t="shared" si="279"/>
        <v>1.1179412644919795</v>
      </c>
      <c r="O1661" s="3">
        <f t="shared" si="283"/>
        <v>1.4396455496230942</v>
      </c>
      <c r="P1661" s="7">
        <f t="shared" si="284"/>
        <v>0.77653924244385131</v>
      </c>
      <c r="Q1661" s="5">
        <f t="shared" si="285"/>
        <v>4.104390780817576E-4</v>
      </c>
      <c r="AD1661">
        <f t="shared" si="286"/>
        <v>1649</v>
      </c>
      <c r="AE1661" s="2">
        <f t="shared" si="280"/>
        <v>1.1179412644919795</v>
      </c>
      <c r="AF1661" s="3">
        <f t="shared" si="287"/>
        <v>1.4396455496230942</v>
      </c>
      <c r="AG1661" s="7">
        <f t="shared" si="281"/>
        <v>0.77653924244385131</v>
      </c>
      <c r="AH1661">
        <f t="shared" si="288"/>
        <v>6.9412491146179586E-5</v>
      </c>
    </row>
    <row r="1662" spans="13:34" x14ac:dyDescent="0.45">
      <c r="M1662">
        <f t="shared" si="282"/>
        <v>1650</v>
      </c>
      <c r="N1662" s="2">
        <f t="shared" si="279"/>
        <v>1.1180168968873574</v>
      </c>
      <c r="O1662" s="3">
        <f t="shared" si="283"/>
        <v>1.439963718450666</v>
      </c>
      <c r="P1662" s="7">
        <f t="shared" si="284"/>
        <v>0.77642018514903388</v>
      </c>
      <c r="Q1662" s="5">
        <f t="shared" si="285"/>
        <v>4.1046684563235977E-4</v>
      </c>
      <c r="AD1662">
        <f t="shared" si="286"/>
        <v>1650</v>
      </c>
      <c r="AE1662" s="2">
        <f t="shared" si="280"/>
        <v>1.1180168968873574</v>
      </c>
      <c r="AF1662" s="3">
        <f t="shared" si="287"/>
        <v>1.439963718450666</v>
      </c>
      <c r="AG1662" s="7">
        <f t="shared" si="281"/>
        <v>0.77642018514903388</v>
      </c>
      <c r="AH1662">
        <f t="shared" si="288"/>
        <v>6.9417187129002021E-5</v>
      </c>
    </row>
    <row r="1663" spans="13:34" x14ac:dyDescent="0.45">
      <c r="M1663">
        <f t="shared" si="282"/>
        <v>1651</v>
      </c>
      <c r="N1663" s="2">
        <f t="shared" si="279"/>
        <v>1.1180925343995156</v>
      </c>
      <c r="O1663" s="3">
        <f t="shared" si="283"/>
        <v>1.4402819575951313</v>
      </c>
      <c r="P1663" s="7">
        <f t="shared" si="284"/>
        <v>0.77630114610782042</v>
      </c>
      <c r="Q1663" s="5">
        <f t="shared" si="285"/>
        <v>4.1049461506152809E-4</v>
      </c>
      <c r="AD1663">
        <f t="shared" si="286"/>
        <v>1651</v>
      </c>
      <c r="AE1663" s="2">
        <f t="shared" si="280"/>
        <v>1.1180925343995156</v>
      </c>
      <c r="AF1663" s="3">
        <f t="shared" si="287"/>
        <v>1.4402819575951313</v>
      </c>
      <c r="AG1663" s="7">
        <f t="shared" si="281"/>
        <v>0.77630114610782042</v>
      </c>
      <c r="AH1663">
        <f t="shared" si="288"/>
        <v>6.9421883429523123E-5</v>
      </c>
    </row>
    <row r="1664" spans="13:34" x14ac:dyDescent="0.45">
      <c r="M1664">
        <f t="shared" si="282"/>
        <v>1652</v>
      </c>
      <c r="N1664" s="2">
        <f t="shared" si="279"/>
        <v>1.1181681770287999</v>
      </c>
      <c r="O1664" s="3">
        <f t="shared" si="283"/>
        <v>1.4406002670720301</v>
      </c>
      <c r="P1664" s="7">
        <f t="shared" si="284"/>
        <v>0.77618212531741215</v>
      </c>
      <c r="Q1664" s="5">
        <f t="shared" si="285"/>
        <v>4.1052238636938941E-4</v>
      </c>
      <c r="AD1664">
        <f t="shared" si="286"/>
        <v>1652</v>
      </c>
      <c r="AE1664" s="2">
        <f t="shared" si="280"/>
        <v>1.1181681770287999</v>
      </c>
      <c r="AF1664" s="3">
        <f t="shared" si="287"/>
        <v>1.4406002670720301</v>
      </c>
      <c r="AG1664" s="7">
        <f t="shared" si="281"/>
        <v>0.77618212531741215</v>
      </c>
      <c r="AH1664">
        <f t="shared" si="288"/>
        <v>6.9426580047764387E-5</v>
      </c>
    </row>
    <row r="1665" spans="13:34" x14ac:dyDescent="0.45">
      <c r="M1665">
        <f t="shared" si="282"/>
        <v>1653</v>
      </c>
      <c r="N1665" s="2">
        <f t="shared" si="279"/>
        <v>1.1182438247755555</v>
      </c>
      <c r="O1665" s="3">
        <f t="shared" si="283"/>
        <v>1.4409186468969071</v>
      </c>
      <c r="P1665" s="7">
        <f t="shared" si="284"/>
        <v>0.77606312277500988</v>
      </c>
      <c r="Q1665" s="5">
        <f t="shared" si="285"/>
        <v>4.1055015955607059E-4</v>
      </c>
      <c r="AD1665">
        <f t="shared" si="286"/>
        <v>1653</v>
      </c>
      <c r="AE1665" s="2">
        <f t="shared" si="280"/>
        <v>1.1182438247755555</v>
      </c>
      <c r="AF1665" s="3">
        <f t="shared" si="287"/>
        <v>1.4409186468969071</v>
      </c>
      <c r="AG1665" s="7">
        <f t="shared" si="281"/>
        <v>0.77606312277500988</v>
      </c>
      <c r="AH1665">
        <f t="shared" si="288"/>
        <v>6.9431276983747224E-5</v>
      </c>
    </row>
    <row r="1666" spans="13:34" x14ac:dyDescent="0.45">
      <c r="M1666">
        <f t="shared" si="282"/>
        <v>1654</v>
      </c>
      <c r="N1666" s="2">
        <f t="shared" si="279"/>
        <v>1.11831947764013</v>
      </c>
      <c r="O1666" s="3">
        <f t="shared" si="283"/>
        <v>1.4412370970853088</v>
      </c>
      <c r="P1666" s="7">
        <f t="shared" si="284"/>
        <v>0.77594413847781707</v>
      </c>
      <c r="Q1666" s="5">
        <f t="shared" si="285"/>
        <v>4.1057793462169923E-4</v>
      </c>
      <c r="AD1666">
        <f t="shared" si="286"/>
        <v>1654</v>
      </c>
      <c r="AE1666" s="2">
        <f t="shared" si="280"/>
        <v>1.11831947764013</v>
      </c>
      <c r="AF1666" s="3">
        <f t="shared" si="287"/>
        <v>1.4412370970853088</v>
      </c>
      <c r="AG1666" s="7">
        <f t="shared" si="281"/>
        <v>0.77594413847781707</v>
      </c>
      <c r="AH1666">
        <f t="shared" si="288"/>
        <v>6.9435974237493239E-5</v>
      </c>
    </row>
    <row r="1667" spans="13:34" x14ac:dyDescent="0.45">
      <c r="M1667">
        <f t="shared" si="282"/>
        <v>1655</v>
      </c>
      <c r="N1667" s="2">
        <f t="shared" si="279"/>
        <v>1.1183951356228692</v>
      </c>
      <c r="O1667" s="3">
        <f t="shared" si="283"/>
        <v>1.4415556176527868</v>
      </c>
      <c r="P1667" s="7">
        <f t="shared" si="284"/>
        <v>0.77582517242303572</v>
      </c>
      <c r="Q1667" s="5">
        <f t="shared" si="285"/>
        <v>4.1060571156640224E-4</v>
      </c>
      <c r="AD1667">
        <f t="shared" si="286"/>
        <v>1655</v>
      </c>
      <c r="AE1667" s="2">
        <f t="shared" si="280"/>
        <v>1.1183951356228692</v>
      </c>
      <c r="AF1667" s="3">
        <f t="shared" si="287"/>
        <v>1.4415556176527868</v>
      </c>
      <c r="AG1667" s="7">
        <f t="shared" si="281"/>
        <v>0.77582517242303572</v>
      </c>
      <c r="AH1667">
        <f t="shared" si="288"/>
        <v>6.9440671809023897E-5</v>
      </c>
    </row>
    <row r="1668" spans="13:34" x14ac:dyDescent="0.45">
      <c r="M1668">
        <f t="shared" si="282"/>
        <v>1656</v>
      </c>
      <c r="N1668" s="2">
        <f t="shared" si="279"/>
        <v>1.1184707987241185</v>
      </c>
      <c r="O1668" s="3">
        <f t="shared" si="283"/>
        <v>1.4418742086148932</v>
      </c>
      <c r="P1668" s="7">
        <f t="shared" si="284"/>
        <v>0.77570622460786953</v>
      </c>
      <c r="Q1668" s="5">
        <f t="shared" si="285"/>
        <v>4.1063349039030642E-4</v>
      </c>
      <c r="AD1668">
        <f t="shared" si="286"/>
        <v>1656</v>
      </c>
      <c r="AE1668" s="2">
        <f t="shared" si="280"/>
        <v>1.1184707987241185</v>
      </c>
      <c r="AF1668" s="3">
        <f t="shared" si="287"/>
        <v>1.4418742086148932</v>
      </c>
      <c r="AG1668" s="7">
        <f t="shared" si="281"/>
        <v>0.77570622460786953</v>
      </c>
      <c r="AH1668">
        <f t="shared" si="288"/>
        <v>6.944536969836064E-5</v>
      </c>
    </row>
    <row r="1669" spans="13:34" x14ac:dyDescent="0.45">
      <c r="M1669">
        <f t="shared" si="282"/>
        <v>1657</v>
      </c>
      <c r="N1669" s="2">
        <f t="shared" si="279"/>
        <v>1.1185464669442253</v>
      </c>
      <c r="O1669" s="3">
        <f t="shared" si="283"/>
        <v>1.4421928699871882</v>
      </c>
      <c r="P1669" s="7">
        <f t="shared" si="284"/>
        <v>0.77558729502952128</v>
      </c>
      <c r="Q1669" s="5">
        <f t="shared" si="285"/>
        <v>4.1066127109353943E-4</v>
      </c>
      <c r="AD1669">
        <f t="shared" si="286"/>
        <v>1657</v>
      </c>
      <c r="AE1669" s="2">
        <f t="shared" si="280"/>
        <v>1.1185464669442253</v>
      </c>
      <c r="AF1669" s="3">
        <f t="shared" si="287"/>
        <v>1.4421928699871882</v>
      </c>
      <c r="AG1669" s="7">
        <f t="shared" si="281"/>
        <v>0.77558729502952128</v>
      </c>
      <c r="AH1669">
        <f t="shared" si="288"/>
        <v>6.9450067905525042E-5</v>
      </c>
    </row>
    <row r="1670" spans="13:34" x14ac:dyDescent="0.45">
      <c r="M1670">
        <f t="shared" si="282"/>
        <v>1658</v>
      </c>
      <c r="N1670" s="2">
        <f t="shared" si="279"/>
        <v>1.1186221402835357</v>
      </c>
      <c r="O1670" s="3">
        <f t="shared" si="283"/>
        <v>1.4425116017852313</v>
      </c>
      <c r="P1670" s="7">
        <f t="shared" si="284"/>
        <v>0.77546838368519555</v>
      </c>
      <c r="Q1670" s="5">
        <f t="shared" si="285"/>
        <v>4.1068905367622812E-4</v>
      </c>
      <c r="AD1670">
        <f t="shared" si="286"/>
        <v>1658</v>
      </c>
      <c r="AE1670" s="2">
        <f t="shared" si="280"/>
        <v>1.1186221402835357</v>
      </c>
      <c r="AF1670" s="3">
        <f t="shared" si="287"/>
        <v>1.4425116017852313</v>
      </c>
      <c r="AG1670" s="7">
        <f t="shared" si="281"/>
        <v>0.77546838368519555</v>
      </c>
      <c r="AH1670">
        <f t="shared" si="288"/>
        <v>6.9454766430538571E-5</v>
      </c>
    </row>
    <row r="1671" spans="13:34" x14ac:dyDescent="0.45">
      <c r="M1671">
        <f t="shared" si="282"/>
        <v>1659</v>
      </c>
      <c r="N1671" s="2">
        <f t="shared" si="279"/>
        <v>1.1186978187423959</v>
      </c>
      <c r="O1671" s="3">
        <f t="shared" si="283"/>
        <v>1.4428304040245872</v>
      </c>
      <c r="P1671" s="7">
        <f t="shared" si="284"/>
        <v>0.77534949057209657</v>
      </c>
      <c r="Q1671" s="5">
        <f t="shared" si="285"/>
        <v>4.1071683813849984E-4</v>
      </c>
      <c r="AD1671">
        <f t="shared" si="286"/>
        <v>1659</v>
      </c>
      <c r="AE1671" s="2">
        <f t="shared" si="280"/>
        <v>1.1186978187423959</v>
      </c>
      <c r="AF1671" s="3">
        <f t="shared" si="287"/>
        <v>1.4428304040245872</v>
      </c>
      <c r="AG1671" s="7">
        <f t="shared" si="281"/>
        <v>0.77534949057209657</v>
      </c>
      <c r="AH1671">
        <f t="shared" si="288"/>
        <v>6.9459465273422763E-5</v>
      </c>
    </row>
    <row r="1672" spans="13:34" x14ac:dyDescent="0.45">
      <c r="M1672">
        <f t="shared" si="282"/>
        <v>1660</v>
      </c>
      <c r="N1672" s="2">
        <f t="shared" si="279"/>
        <v>1.1187735023211522</v>
      </c>
      <c r="O1672" s="3">
        <f t="shared" si="283"/>
        <v>1.4431492767208236</v>
      </c>
      <c r="P1672" s="7">
        <f t="shared" si="284"/>
        <v>0.77523061568742924</v>
      </c>
      <c r="Q1672" s="5">
        <f t="shared" si="285"/>
        <v>4.1074462448048159E-4</v>
      </c>
      <c r="AD1672">
        <f t="shared" si="286"/>
        <v>1660</v>
      </c>
      <c r="AE1672" s="2">
        <f t="shared" si="280"/>
        <v>1.1187735023211522</v>
      </c>
      <c r="AF1672" s="3">
        <f t="shared" si="287"/>
        <v>1.4431492767208236</v>
      </c>
      <c r="AG1672" s="7">
        <f t="shared" si="281"/>
        <v>0.77523061568742924</v>
      </c>
      <c r="AH1672">
        <f t="shared" si="288"/>
        <v>6.9464164434199083E-5</v>
      </c>
    </row>
    <row r="1673" spans="13:34" x14ac:dyDescent="0.45">
      <c r="M1673">
        <f t="shared" si="282"/>
        <v>1661</v>
      </c>
      <c r="N1673" s="2">
        <f t="shared" si="279"/>
        <v>1.1188491910201506</v>
      </c>
      <c r="O1673" s="3">
        <f t="shared" si="283"/>
        <v>1.4434682198895123</v>
      </c>
      <c r="P1673" s="7">
        <f t="shared" si="284"/>
        <v>0.77511175902839813</v>
      </c>
      <c r="Q1673" s="5">
        <f t="shared" si="285"/>
        <v>4.1077241270230034E-4</v>
      </c>
      <c r="AD1673">
        <f t="shared" si="286"/>
        <v>1661</v>
      </c>
      <c r="AE1673" s="2">
        <f t="shared" si="280"/>
        <v>1.1188491910201506</v>
      </c>
      <c r="AF1673" s="3">
        <f t="shared" si="287"/>
        <v>1.4434682198895123</v>
      </c>
      <c r="AG1673" s="7">
        <f t="shared" si="281"/>
        <v>0.77511175902839813</v>
      </c>
      <c r="AH1673">
        <f t="shared" si="288"/>
        <v>6.9468863912889027E-5</v>
      </c>
    </row>
    <row r="1674" spans="13:34" x14ac:dyDescent="0.45">
      <c r="M1674">
        <f t="shared" si="282"/>
        <v>1662</v>
      </c>
      <c r="N1674" s="2">
        <f t="shared" si="279"/>
        <v>1.118924884839738</v>
      </c>
      <c r="O1674" s="3">
        <f t="shared" si="283"/>
        <v>1.4437872335462276</v>
      </c>
      <c r="P1674" s="7">
        <f t="shared" si="284"/>
        <v>0.77499292059220992</v>
      </c>
      <c r="Q1674" s="5">
        <f t="shared" si="285"/>
        <v>4.108002028040836E-4</v>
      </c>
      <c r="AD1674">
        <f t="shared" si="286"/>
        <v>1662</v>
      </c>
      <c r="AE1674" s="2">
        <f t="shared" si="280"/>
        <v>1.118924884839738</v>
      </c>
      <c r="AF1674" s="3">
        <f t="shared" si="287"/>
        <v>1.4437872335462276</v>
      </c>
      <c r="AG1674" s="7">
        <f t="shared" si="281"/>
        <v>0.77499292059220992</v>
      </c>
      <c r="AH1674">
        <f t="shared" si="288"/>
        <v>6.947356370951413E-5</v>
      </c>
    </row>
    <row r="1675" spans="13:34" x14ac:dyDescent="0.45">
      <c r="M1675">
        <f t="shared" si="282"/>
        <v>1663</v>
      </c>
      <c r="N1675" s="2">
        <f t="shared" si="279"/>
        <v>1.1190005837802606</v>
      </c>
      <c r="O1675" s="3">
        <f t="shared" si="283"/>
        <v>1.4441063177065478</v>
      </c>
      <c r="P1675" s="7">
        <f t="shared" si="284"/>
        <v>0.77487410037607007</v>
      </c>
      <c r="Q1675" s="5">
        <f t="shared" si="285"/>
        <v>4.1082799478595842E-4</v>
      </c>
      <c r="AD1675">
        <f t="shared" si="286"/>
        <v>1663</v>
      </c>
      <c r="AE1675" s="2">
        <f t="shared" si="280"/>
        <v>1.1190005837802606</v>
      </c>
      <c r="AF1675" s="3">
        <f t="shared" si="287"/>
        <v>1.4441063177065478</v>
      </c>
      <c r="AG1675" s="7">
        <f t="shared" si="281"/>
        <v>0.77487410037607007</v>
      </c>
      <c r="AH1675">
        <f t="shared" si="288"/>
        <v>6.9478263824095912E-5</v>
      </c>
    </row>
    <row r="1676" spans="13:34" x14ac:dyDescent="0.45">
      <c r="M1676">
        <f t="shared" si="282"/>
        <v>1664</v>
      </c>
      <c r="N1676" s="2">
        <f t="shared" si="279"/>
        <v>1.1190762878420655</v>
      </c>
      <c r="O1676" s="3">
        <f t="shared" si="283"/>
        <v>1.4444254723860543</v>
      </c>
      <c r="P1676" s="7">
        <f t="shared" si="284"/>
        <v>0.77475529837718604</v>
      </c>
      <c r="Q1676" s="5">
        <f t="shared" si="285"/>
        <v>4.1085578864805225E-4</v>
      </c>
      <c r="AD1676">
        <f t="shared" si="286"/>
        <v>1664</v>
      </c>
      <c r="AE1676" s="2">
        <f t="shared" si="280"/>
        <v>1.1190762878420655</v>
      </c>
      <c r="AF1676" s="3">
        <f t="shared" si="287"/>
        <v>1.4444254723860543</v>
      </c>
      <c r="AG1676" s="7">
        <f t="shared" si="281"/>
        <v>0.77475529837718604</v>
      </c>
      <c r="AH1676">
        <f t="shared" si="288"/>
        <v>6.9482964256655882E-5</v>
      </c>
    </row>
    <row r="1677" spans="13:34" x14ac:dyDescent="0.45">
      <c r="M1677">
        <f t="shared" si="282"/>
        <v>1665</v>
      </c>
      <c r="N1677" s="2">
        <f t="shared" si="279"/>
        <v>1.1191519970254979</v>
      </c>
      <c r="O1677" s="3">
        <f t="shared" si="283"/>
        <v>1.4447446976003331</v>
      </c>
      <c r="P1677" s="7">
        <f t="shared" si="284"/>
        <v>0.77463651459276339</v>
      </c>
      <c r="Q1677" s="5">
        <f t="shared" si="285"/>
        <v>4.1088358439049174E-4</v>
      </c>
      <c r="AD1677">
        <f t="shared" si="286"/>
        <v>1665</v>
      </c>
      <c r="AE1677" s="2">
        <f t="shared" si="280"/>
        <v>1.1191519970254979</v>
      </c>
      <c r="AF1677" s="3">
        <f t="shared" si="287"/>
        <v>1.4447446976003331</v>
      </c>
      <c r="AG1677" s="7">
        <f t="shared" si="281"/>
        <v>0.77463651459276339</v>
      </c>
      <c r="AH1677">
        <f t="shared" si="288"/>
        <v>6.9487665007215507E-5</v>
      </c>
    </row>
    <row r="1678" spans="13:34" x14ac:dyDescent="0.45">
      <c r="M1678">
        <f t="shared" si="282"/>
        <v>1666</v>
      </c>
      <c r="N1678" s="2">
        <f t="shared" ref="N1678:N1741" si="289">$N$13*(1+$N$5)^M1677</f>
        <v>1.1192277113309053</v>
      </c>
      <c r="O1678" s="3">
        <f t="shared" si="283"/>
        <v>1.4450639933649716</v>
      </c>
      <c r="P1678" s="7">
        <f t="shared" si="284"/>
        <v>0.77451774902001058</v>
      </c>
      <c r="Q1678" s="5">
        <f t="shared" si="285"/>
        <v>4.1091138201340455E-4</v>
      </c>
      <c r="AD1678">
        <f t="shared" si="286"/>
        <v>1666</v>
      </c>
      <c r="AE1678" s="2">
        <f t="shared" ref="AE1678:AE1741" si="290">$N$13*(1+$N$5)^AD1677</f>
        <v>1.1192277113309053</v>
      </c>
      <c r="AF1678" s="3">
        <f t="shared" si="287"/>
        <v>1.4450639933649716</v>
      </c>
      <c r="AG1678" s="7">
        <f t="shared" ref="AG1678:AG1741" si="291">AE1678/AF1678</f>
        <v>0.77451774902001058</v>
      </c>
      <c r="AH1678">
        <f t="shared" si="288"/>
        <v>6.949236607579635E-5</v>
      </c>
    </row>
    <row r="1679" spans="13:34" x14ac:dyDescent="0.45">
      <c r="M1679">
        <f t="shared" ref="M1679:M1742" si="292">M1678+1</f>
        <v>1667</v>
      </c>
      <c r="N1679" s="2">
        <f t="shared" si="289"/>
        <v>1.119303430758634</v>
      </c>
      <c r="O1679" s="3">
        <f t="shared" ref="O1679:O1742" si="293">(1+$N$6)^M1679</f>
        <v>1.445383359695563</v>
      </c>
      <c r="P1679" s="7">
        <f t="shared" ref="P1679:P1742" si="294">N1679/O1679</f>
        <v>0.77439900165613484</v>
      </c>
      <c r="Q1679" s="5">
        <f t="shared" ref="Q1679:Q1742" si="295">$Q$13*N1679</f>
        <v>4.1093918151691779E-4</v>
      </c>
      <c r="AD1679">
        <f t="shared" ref="AD1679:AD1742" si="296">AD1678+1</f>
        <v>1667</v>
      </c>
      <c r="AE1679" s="2">
        <f t="shared" si="290"/>
        <v>1.119303430758634</v>
      </c>
      <c r="AF1679" s="3">
        <f t="shared" ref="AF1679:AF1742" si="297">(1+$N$6)^AD1679</f>
        <v>1.445383359695563</v>
      </c>
      <c r="AG1679" s="7">
        <f t="shared" si="291"/>
        <v>0.77439900165613484</v>
      </c>
      <c r="AH1679">
        <f t="shared" ref="AH1679:AH1742" si="298">$AH$13*AE1679</f>
        <v>6.9497067462419916E-5</v>
      </c>
    </row>
    <row r="1680" spans="13:34" x14ac:dyDescent="0.45">
      <c r="M1680">
        <f t="shared" si="292"/>
        <v>1668</v>
      </c>
      <c r="N1680" s="2">
        <f t="shared" si="289"/>
        <v>1.1193791553090304</v>
      </c>
      <c r="O1680" s="3">
        <f t="shared" si="293"/>
        <v>1.4457027966077016</v>
      </c>
      <c r="P1680" s="7">
        <f t="shared" si="294"/>
        <v>0.77428027249834486</v>
      </c>
      <c r="Q1680" s="5">
        <f t="shared" si="295"/>
        <v>4.1096698290115865E-4</v>
      </c>
      <c r="AD1680">
        <f t="shared" si="296"/>
        <v>1668</v>
      </c>
      <c r="AE1680" s="2">
        <f t="shared" si="290"/>
        <v>1.1193791553090304</v>
      </c>
      <c r="AF1680" s="3">
        <f t="shared" si="297"/>
        <v>1.4457027966077016</v>
      </c>
      <c r="AG1680" s="7">
        <f t="shared" si="291"/>
        <v>0.77428027249834486</v>
      </c>
      <c r="AH1680">
        <f t="shared" si="298"/>
        <v>6.9501769167107716E-5</v>
      </c>
    </row>
    <row r="1681" spans="13:34" x14ac:dyDescent="0.45">
      <c r="M1681">
        <f t="shared" si="292"/>
        <v>1669</v>
      </c>
      <c r="N1681" s="2">
        <f t="shared" si="289"/>
        <v>1.1194548849824413</v>
      </c>
      <c r="O1681" s="3">
        <f t="shared" si="293"/>
        <v>1.4460223041169871</v>
      </c>
      <c r="P1681" s="7">
        <f t="shared" si="294"/>
        <v>0.77416156154384907</v>
      </c>
      <c r="Q1681" s="5">
        <f t="shared" si="295"/>
        <v>4.1099478616625447E-4</v>
      </c>
      <c r="AD1681">
        <f t="shared" si="296"/>
        <v>1669</v>
      </c>
      <c r="AE1681" s="2">
        <f t="shared" si="290"/>
        <v>1.1194548849824413</v>
      </c>
      <c r="AF1681" s="3">
        <f t="shared" si="297"/>
        <v>1.4460223041169871</v>
      </c>
      <c r="AG1681" s="7">
        <f t="shared" si="291"/>
        <v>0.77416156154384907</v>
      </c>
      <c r="AH1681">
        <f t="shared" si="298"/>
        <v>6.9506471189881256E-5</v>
      </c>
    </row>
    <row r="1682" spans="13:34" x14ac:dyDescent="0.45">
      <c r="M1682">
        <f t="shared" si="292"/>
        <v>1670</v>
      </c>
      <c r="N1682" s="2">
        <f t="shared" si="289"/>
        <v>1.1195306197792134</v>
      </c>
      <c r="O1682" s="3">
        <f t="shared" si="293"/>
        <v>1.4463418822390213</v>
      </c>
      <c r="P1682" s="7">
        <f t="shared" si="294"/>
        <v>0.77404286878985695</v>
      </c>
      <c r="Q1682" s="5">
        <f t="shared" si="295"/>
        <v>4.1102259131233247E-4</v>
      </c>
      <c r="AD1682">
        <f t="shared" si="296"/>
        <v>1670</v>
      </c>
      <c r="AE1682" s="2">
        <f t="shared" si="290"/>
        <v>1.1195306197792134</v>
      </c>
      <c r="AF1682" s="3">
        <f t="shared" si="297"/>
        <v>1.4463418822390213</v>
      </c>
      <c r="AG1682" s="7">
        <f t="shared" si="291"/>
        <v>0.77404286878985695</v>
      </c>
      <c r="AH1682">
        <f t="shared" si="298"/>
        <v>6.9511173530762099E-5</v>
      </c>
    </row>
    <row r="1683" spans="13:34" x14ac:dyDescent="0.45">
      <c r="M1683">
        <f t="shared" si="292"/>
        <v>1671</v>
      </c>
      <c r="N1683" s="2">
        <f t="shared" si="289"/>
        <v>1.1196063596996926</v>
      </c>
      <c r="O1683" s="3">
        <f t="shared" si="293"/>
        <v>1.4466615309894097</v>
      </c>
      <c r="P1683" s="7">
        <f t="shared" si="294"/>
        <v>0.7739241942335775</v>
      </c>
      <c r="Q1683" s="5">
        <f t="shared" si="295"/>
        <v>4.1105039833951972E-4</v>
      </c>
      <c r="AD1683">
        <f t="shared" si="296"/>
        <v>1671</v>
      </c>
      <c r="AE1683" s="2">
        <f t="shared" si="290"/>
        <v>1.1196063596996926</v>
      </c>
      <c r="AF1683" s="3">
        <f t="shared" si="297"/>
        <v>1.4466615309894097</v>
      </c>
      <c r="AG1683" s="7">
        <f t="shared" si="291"/>
        <v>0.7739241942335775</v>
      </c>
      <c r="AH1683">
        <f t="shared" si="298"/>
        <v>6.9515876189771712E-5</v>
      </c>
    </row>
    <row r="1684" spans="13:34" x14ac:dyDescent="0.45">
      <c r="M1684">
        <f t="shared" si="292"/>
        <v>1672</v>
      </c>
      <c r="N1684" s="2">
        <f t="shared" si="289"/>
        <v>1.119682104744226</v>
      </c>
      <c r="O1684" s="3">
        <f t="shared" si="293"/>
        <v>1.4469812503837622</v>
      </c>
      <c r="P1684" s="7">
        <f t="shared" si="294"/>
        <v>0.77380553787222095</v>
      </c>
      <c r="Q1684" s="5">
        <f t="shared" si="295"/>
        <v>4.1107820724794363E-4</v>
      </c>
      <c r="AD1684">
        <f t="shared" si="296"/>
        <v>1672</v>
      </c>
      <c r="AE1684" s="2">
        <f t="shared" si="290"/>
        <v>1.119682104744226</v>
      </c>
      <c r="AF1684" s="3">
        <f t="shared" si="297"/>
        <v>1.4469812503837622</v>
      </c>
      <c r="AG1684" s="7">
        <f t="shared" si="291"/>
        <v>0.77380553787222095</v>
      </c>
      <c r="AH1684">
        <f t="shared" si="298"/>
        <v>6.9520579166931629E-5</v>
      </c>
    </row>
    <row r="1685" spans="13:34" x14ac:dyDescent="0.45">
      <c r="M1685">
        <f t="shared" si="292"/>
        <v>1673</v>
      </c>
      <c r="N1685" s="2">
        <f t="shared" si="289"/>
        <v>1.1197578549131604</v>
      </c>
      <c r="O1685" s="3">
        <f t="shared" si="293"/>
        <v>1.4473010404376914</v>
      </c>
      <c r="P1685" s="7">
        <f t="shared" si="294"/>
        <v>0.77368689970299775</v>
      </c>
      <c r="Q1685" s="5">
        <f t="shared" si="295"/>
        <v>4.1110601803773147E-4</v>
      </c>
      <c r="AD1685">
        <f t="shared" si="296"/>
        <v>1673</v>
      </c>
      <c r="AE1685" s="2">
        <f t="shared" si="290"/>
        <v>1.1197578549131604</v>
      </c>
      <c r="AF1685" s="3">
        <f t="shared" si="297"/>
        <v>1.4473010404376914</v>
      </c>
      <c r="AG1685" s="7">
        <f t="shared" si="291"/>
        <v>0.77368689970299775</v>
      </c>
      <c r="AH1685">
        <f t="shared" si="298"/>
        <v>6.95252824622634E-5</v>
      </c>
    </row>
    <row r="1686" spans="13:34" x14ac:dyDescent="0.45">
      <c r="M1686">
        <f t="shared" si="292"/>
        <v>1674</v>
      </c>
      <c r="N1686" s="2">
        <f t="shared" si="289"/>
        <v>1.1198336102068422</v>
      </c>
      <c r="O1686" s="3">
        <f t="shared" si="293"/>
        <v>1.4476209011668135</v>
      </c>
      <c r="P1686" s="7">
        <f t="shared" si="294"/>
        <v>0.77356827972311837</v>
      </c>
      <c r="Q1686" s="5">
        <f t="shared" si="295"/>
        <v>4.1113383070901053E-4</v>
      </c>
      <c r="AD1686">
        <f t="shared" si="296"/>
        <v>1674</v>
      </c>
      <c r="AE1686" s="2">
        <f t="shared" si="290"/>
        <v>1.1198336102068422</v>
      </c>
      <c r="AF1686" s="3">
        <f t="shared" si="297"/>
        <v>1.4476209011668135</v>
      </c>
      <c r="AG1686" s="7">
        <f t="shared" si="291"/>
        <v>0.77356827972311837</v>
      </c>
      <c r="AH1686">
        <f t="shared" si="298"/>
        <v>6.9529986075788532E-5</v>
      </c>
    </row>
    <row r="1687" spans="13:34" x14ac:dyDescent="0.45">
      <c r="M1687">
        <f t="shared" si="292"/>
        <v>1675</v>
      </c>
      <c r="N1687" s="2">
        <f t="shared" si="289"/>
        <v>1.1199093706256182</v>
      </c>
      <c r="O1687" s="3">
        <f t="shared" si="293"/>
        <v>1.4479408325867473</v>
      </c>
      <c r="P1687" s="7">
        <f t="shared" si="294"/>
        <v>0.77344967792979447</v>
      </c>
      <c r="Q1687" s="5">
        <f t="shared" si="295"/>
        <v>4.1116164526190804E-4</v>
      </c>
      <c r="AD1687">
        <f t="shared" si="296"/>
        <v>1675</v>
      </c>
      <c r="AE1687" s="2">
        <f t="shared" si="290"/>
        <v>1.1199093706256182</v>
      </c>
      <c r="AF1687" s="3">
        <f t="shared" si="297"/>
        <v>1.4479408325867473</v>
      </c>
      <c r="AG1687" s="7">
        <f t="shared" si="291"/>
        <v>0.77344967792979447</v>
      </c>
      <c r="AH1687">
        <f t="shared" si="298"/>
        <v>6.953469000752856E-5</v>
      </c>
    </row>
    <row r="1688" spans="13:34" x14ac:dyDescent="0.45">
      <c r="M1688">
        <f t="shared" si="292"/>
        <v>1676</v>
      </c>
      <c r="N1688" s="2">
        <f t="shared" si="289"/>
        <v>1.1199851361698354</v>
      </c>
      <c r="O1688" s="3">
        <f t="shared" si="293"/>
        <v>1.4482608347131158</v>
      </c>
      <c r="P1688" s="7">
        <f t="shared" si="294"/>
        <v>0.77333109432023817</v>
      </c>
      <c r="Q1688" s="5">
        <f t="shared" si="295"/>
        <v>4.1118946169655139E-4</v>
      </c>
      <c r="AD1688">
        <f t="shared" si="296"/>
        <v>1676</v>
      </c>
      <c r="AE1688" s="2">
        <f t="shared" si="290"/>
        <v>1.1199851361698354</v>
      </c>
      <c r="AF1688" s="3">
        <f t="shared" si="297"/>
        <v>1.4482608347131158</v>
      </c>
      <c r="AG1688" s="7">
        <f t="shared" si="291"/>
        <v>0.77333109432023817</v>
      </c>
      <c r="AH1688">
        <f t="shared" si="298"/>
        <v>6.9539394257505006E-5</v>
      </c>
    </row>
    <row r="1689" spans="13:34" x14ac:dyDescent="0.45">
      <c r="M1689">
        <f t="shared" si="292"/>
        <v>1677</v>
      </c>
      <c r="N1689" s="2">
        <f t="shared" si="289"/>
        <v>1.1200609068398402</v>
      </c>
      <c r="O1689" s="3">
        <f t="shared" si="293"/>
        <v>1.4485809075615468</v>
      </c>
      <c r="P1689" s="7">
        <f t="shared" si="294"/>
        <v>0.77321252889166037</v>
      </c>
      <c r="Q1689" s="5">
        <f t="shared" si="295"/>
        <v>4.1121728001306776E-4</v>
      </c>
      <c r="AD1689">
        <f t="shared" si="296"/>
        <v>1677</v>
      </c>
      <c r="AE1689" s="2">
        <f t="shared" si="290"/>
        <v>1.1200609068398402</v>
      </c>
      <c r="AF1689" s="3">
        <f t="shared" si="297"/>
        <v>1.4485809075615468</v>
      </c>
      <c r="AG1689" s="7">
        <f t="shared" si="291"/>
        <v>0.77321252889166037</v>
      </c>
      <c r="AH1689">
        <f t="shared" si="298"/>
        <v>6.9544098825739405E-5</v>
      </c>
    </row>
    <row r="1690" spans="13:34" x14ac:dyDescent="0.45">
      <c r="M1690">
        <f t="shared" si="292"/>
        <v>1678</v>
      </c>
      <c r="N1690" s="2">
        <f t="shared" si="289"/>
        <v>1.1201366826359795</v>
      </c>
      <c r="O1690" s="3">
        <f t="shared" si="293"/>
        <v>1.4489010511476694</v>
      </c>
      <c r="P1690" s="7">
        <f t="shared" si="294"/>
        <v>0.77309398164127441</v>
      </c>
      <c r="Q1690" s="5">
        <f t="shared" si="295"/>
        <v>4.1124510021158466E-4</v>
      </c>
      <c r="AD1690">
        <f t="shared" si="296"/>
        <v>1678</v>
      </c>
      <c r="AE1690" s="2">
        <f t="shared" si="290"/>
        <v>1.1201366826359795</v>
      </c>
      <c r="AF1690" s="3">
        <f t="shared" si="297"/>
        <v>1.4489010511476694</v>
      </c>
      <c r="AG1690" s="7">
        <f t="shared" si="291"/>
        <v>0.77309398164127441</v>
      </c>
      <c r="AH1690">
        <f t="shared" si="298"/>
        <v>6.9548803712253277E-5</v>
      </c>
    </row>
    <row r="1691" spans="13:34" x14ac:dyDescent="0.45">
      <c r="M1691">
        <f t="shared" si="292"/>
        <v>1679</v>
      </c>
      <c r="N1691" s="2">
        <f t="shared" si="289"/>
        <v>1.1202124635585999</v>
      </c>
      <c r="O1691" s="3">
        <f t="shared" si="293"/>
        <v>1.4492212654871168</v>
      </c>
      <c r="P1691" s="7">
        <f t="shared" si="294"/>
        <v>0.77297545256629296</v>
      </c>
      <c r="Q1691" s="5">
        <f t="shared" si="295"/>
        <v>4.1127292229222915E-4</v>
      </c>
      <c r="AD1691">
        <f t="shared" si="296"/>
        <v>1679</v>
      </c>
      <c r="AE1691" s="2">
        <f t="shared" si="290"/>
        <v>1.1202124635585999</v>
      </c>
      <c r="AF1691" s="3">
        <f t="shared" si="297"/>
        <v>1.4492212654871168</v>
      </c>
      <c r="AG1691" s="7">
        <f t="shared" si="291"/>
        <v>0.77297545256629296</v>
      </c>
      <c r="AH1691">
        <f t="shared" si="298"/>
        <v>6.9553508917068158E-5</v>
      </c>
    </row>
    <row r="1692" spans="13:34" x14ac:dyDescent="0.45">
      <c r="M1692">
        <f t="shared" si="292"/>
        <v>1680</v>
      </c>
      <c r="N1692" s="2">
        <f t="shared" si="289"/>
        <v>1.1202882496080486</v>
      </c>
      <c r="O1692" s="3">
        <f t="shared" si="293"/>
        <v>1.449541550595526</v>
      </c>
      <c r="P1692" s="7">
        <f t="shared" si="294"/>
        <v>0.77285694166392971</v>
      </c>
      <c r="Q1692" s="5">
        <f t="shared" si="295"/>
        <v>4.1130074625512879E-4</v>
      </c>
      <c r="AD1692">
        <f t="shared" si="296"/>
        <v>1680</v>
      </c>
      <c r="AE1692" s="2">
        <f t="shared" si="290"/>
        <v>1.1202882496080486</v>
      </c>
      <c r="AF1692" s="3">
        <f t="shared" si="297"/>
        <v>1.449541550595526</v>
      </c>
      <c r="AG1692" s="7">
        <f t="shared" si="291"/>
        <v>0.77285694166392971</v>
      </c>
      <c r="AH1692">
        <f t="shared" si="298"/>
        <v>6.9558214440205597E-5</v>
      </c>
    </row>
    <row r="1693" spans="13:34" x14ac:dyDescent="0.45">
      <c r="M1693">
        <f t="shared" si="292"/>
        <v>1681</v>
      </c>
      <c r="N1693" s="2">
        <f t="shared" si="289"/>
        <v>1.1203640407846722</v>
      </c>
      <c r="O1693" s="3">
        <f t="shared" si="293"/>
        <v>1.4498619064885372</v>
      </c>
      <c r="P1693" s="7">
        <f t="shared" si="294"/>
        <v>0.77273844893139831</v>
      </c>
      <c r="Q1693" s="5">
        <f t="shared" si="295"/>
        <v>4.1132857210041075E-4</v>
      </c>
      <c r="AD1693">
        <f t="shared" si="296"/>
        <v>1681</v>
      </c>
      <c r="AE1693" s="2">
        <f t="shared" si="290"/>
        <v>1.1203640407846722</v>
      </c>
      <c r="AF1693" s="3">
        <f t="shared" si="297"/>
        <v>1.4498619064885372</v>
      </c>
      <c r="AG1693" s="7">
        <f t="shared" si="291"/>
        <v>0.77273844893139831</v>
      </c>
      <c r="AH1693">
        <f t="shared" si="298"/>
        <v>6.9562920281687114E-5</v>
      </c>
    </row>
    <row r="1694" spans="13:34" x14ac:dyDescent="0.45">
      <c r="M1694">
        <f t="shared" si="292"/>
        <v>1682</v>
      </c>
      <c r="N1694" s="2">
        <f t="shared" si="289"/>
        <v>1.1204398370888176</v>
      </c>
      <c r="O1694" s="3">
        <f t="shared" si="293"/>
        <v>1.4501823331817947</v>
      </c>
      <c r="P1694" s="7">
        <f t="shared" si="294"/>
        <v>0.77261997436591257</v>
      </c>
      <c r="Q1694" s="5">
        <f t="shared" si="295"/>
        <v>4.1135639982820248E-4</v>
      </c>
      <c r="AD1694">
        <f t="shared" si="296"/>
        <v>1682</v>
      </c>
      <c r="AE1694" s="2">
        <f t="shared" si="290"/>
        <v>1.1204398370888176</v>
      </c>
      <c r="AF1694" s="3">
        <f t="shared" si="297"/>
        <v>1.4501823331817947</v>
      </c>
      <c r="AG1694" s="7">
        <f t="shared" si="291"/>
        <v>0.77261997436591257</v>
      </c>
      <c r="AH1694">
        <f t="shared" si="298"/>
        <v>6.9567626441534232E-5</v>
      </c>
    </row>
    <row r="1695" spans="13:34" x14ac:dyDescent="0.45">
      <c r="M1695">
        <f t="shared" si="292"/>
        <v>1683</v>
      </c>
      <c r="N1695" s="2">
        <f t="shared" si="289"/>
        <v>1.1205156385208321</v>
      </c>
      <c r="O1695" s="3">
        <f t="shared" si="293"/>
        <v>1.4505028306909451</v>
      </c>
      <c r="P1695" s="7">
        <f t="shared" si="294"/>
        <v>0.77250151796468813</v>
      </c>
      <c r="Q1695" s="5">
        <f t="shared" si="295"/>
        <v>4.113842294386315E-4</v>
      </c>
      <c r="AD1695">
        <f t="shared" si="296"/>
        <v>1683</v>
      </c>
      <c r="AE1695" s="2">
        <f t="shared" si="290"/>
        <v>1.1205156385208321</v>
      </c>
      <c r="AF1695" s="3">
        <f t="shared" si="297"/>
        <v>1.4505028306909451</v>
      </c>
      <c r="AG1695" s="7">
        <f t="shared" si="291"/>
        <v>0.77250151796468813</v>
      </c>
      <c r="AH1695">
        <f t="shared" si="298"/>
        <v>6.9572332919768553E-5</v>
      </c>
    </row>
    <row r="1696" spans="13:34" x14ac:dyDescent="0.45">
      <c r="M1696">
        <f t="shared" si="292"/>
        <v>1684</v>
      </c>
      <c r="N1696" s="2">
        <f t="shared" si="289"/>
        <v>1.1205914450810617</v>
      </c>
      <c r="O1696" s="3">
        <f t="shared" si="293"/>
        <v>1.450823399031639</v>
      </c>
      <c r="P1696" s="7">
        <f t="shared" si="294"/>
        <v>0.77238307972493914</v>
      </c>
      <c r="Q1696" s="5">
        <f t="shared" si="295"/>
        <v>4.1141206093182474E-4</v>
      </c>
      <c r="AD1696">
        <f t="shared" si="296"/>
        <v>1684</v>
      </c>
      <c r="AE1696" s="2">
        <f t="shared" si="290"/>
        <v>1.1205914450810617</v>
      </c>
      <c r="AF1696" s="3">
        <f t="shared" si="297"/>
        <v>1.450823399031639</v>
      </c>
      <c r="AG1696" s="7">
        <f t="shared" si="291"/>
        <v>0.77238307972493914</v>
      </c>
      <c r="AH1696">
        <f t="shared" si="298"/>
        <v>6.957703971641153E-5</v>
      </c>
    </row>
    <row r="1697" spans="13:34" x14ac:dyDescent="0.45">
      <c r="M1697">
        <f t="shared" si="292"/>
        <v>1685</v>
      </c>
      <c r="N1697" s="2">
        <f t="shared" si="289"/>
        <v>1.1206672567698541</v>
      </c>
      <c r="O1697" s="3">
        <f t="shared" si="293"/>
        <v>1.4511440382195309</v>
      </c>
      <c r="P1697" s="7">
        <f t="shared" si="294"/>
        <v>0.77226465964388169</v>
      </c>
      <c r="Q1697" s="5">
        <f t="shared" si="295"/>
        <v>4.1143989430791E-4</v>
      </c>
      <c r="AD1697">
        <f t="shared" si="296"/>
        <v>1685</v>
      </c>
      <c r="AE1697" s="2">
        <f t="shared" si="290"/>
        <v>1.1206672567698541</v>
      </c>
      <c r="AF1697" s="3">
        <f t="shared" si="297"/>
        <v>1.4511440382195309</v>
      </c>
      <c r="AG1697" s="7">
        <f t="shared" si="291"/>
        <v>0.77226465964388169</v>
      </c>
      <c r="AH1697">
        <f t="shared" si="298"/>
        <v>6.9581746831484767E-5</v>
      </c>
    </row>
    <row r="1698" spans="13:34" x14ac:dyDescent="0.45">
      <c r="M1698">
        <f t="shared" si="292"/>
        <v>1686</v>
      </c>
      <c r="N1698" s="2">
        <f t="shared" si="289"/>
        <v>1.1207430735875561</v>
      </c>
      <c r="O1698" s="3">
        <f t="shared" si="293"/>
        <v>1.4514647482702783</v>
      </c>
      <c r="P1698" s="7">
        <f t="shared" si="294"/>
        <v>0.77214625771873158</v>
      </c>
      <c r="Q1698" s="5">
        <f t="shared" si="295"/>
        <v>4.1146772956701444E-4</v>
      </c>
      <c r="AD1698">
        <f t="shared" si="296"/>
        <v>1686</v>
      </c>
      <c r="AE1698" s="2">
        <f t="shared" si="290"/>
        <v>1.1207430735875561</v>
      </c>
      <c r="AF1698" s="3">
        <f t="shared" si="297"/>
        <v>1.4514647482702783</v>
      </c>
      <c r="AG1698" s="7">
        <f t="shared" si="291"/>
        <v>0.77214625771873158</v>
      </c>
      <c r="AH1698">
        <f t="shared" si="298"/>
        <v>6.9586454265009785E-5</v>
      </c>
    </row>
    <row r="1699" spans="13:34" x14ac:dyDescent="0.45">
      <c r="M1699">
        <f t="shared" si="292"/>
        <v>1687</v>
      </c>
      <c r="N1699" s="2">
        <f t="shared" si="289"/>
        <v>1.1208188955345146</v>
      </c>
      <c r="O1699" s="3">
        <f t="shared" si="293"/>
        <v>1.4517855291995423</v>
      </c>
      <c r="P1699" s="7">
        <f t="shared" si="294"/>
        <v>0.77202787394670502</v>
      </c>
      <c r="Q1699" s="5">
        <f t="shared" si="295"/>
        <v>4.1149556670926551E-4</v>
      </c>
      <c r="AD1699">
        <f t="shared" si="296"/>
        <v>1687</v>
      </c>
      <c r="AE1699" s="2">
        <f t="shared" si="290"/>
        <v>1.1208188955345146</v>
      </c>
      <c r="AF1699" s="3">
        <f t="shared" si="297"/>
        <v>1.4517855291995423</v>
      </c>
      <c r="AG1699" s="7">
        <f t="shared" si="291"/>
        <v>0.77202787394670502</v>
      </c>
      <c r="AH1699">
        <f t="shared" si="298"/>
        <v>6.9591162017008132E-5</v>
      </c>
    </row>
    <row r="1700" spans="13:34" x14ac:dyDescent="0.45">
      <c r="M1700">
        <f t="shared" si="292"/>
        <v>1688</v>
      </c>
      <c r="N1700" s="2">
        <f t="shared" si="289"/>
        <v>1.1208947226110766</v>
      </c>
      <c r="O1700" s="3">
        <f t="shared" si="293"/>
        <v>1.4521063810229868</v>
      </c>
      <c r="P1700" s="7">
        <f t="shared" si="294"/>
        <v>0.77190950832501903</v>
      </c>
      <c r="Q1700" s="5">
        <f t="shared" si="295"/>
        <v>4.1152340573479061E-4</v>
      </c>
      <c r="AD1700">
        <f t="shared" si="296"/>
        <v>1688</v>
      </c>
      <c r="AE1700" s="2">
        <f t="shared" si="290"/>
        <v>1.1208947226110766</v>
      </c>
      <c r="AF1700" s="3">
        <f t="shared" si="297"/>
        <v>1.4521063810229868</v>
      </c>
      <c r="AG1700" s="7">
        <f t="shared" si="291"/>
        <v>0.77190950832501903</v>
      </c>
      <c r="AH1700">
        <f t="shared" si="298"/>
        <v>6.9595870087501343E-5</v>
      </c>
    </row>
    <row r="1701" spans="13:34" x14ac:dyDescent="0.45">
      <c r="M1701">
        <f t="shared" si="292"/>
        <v>1689</v>
      </c>
      <c r="N1701" s="2">
        <f t="shared" si="289"/>
        <v>1.120970554817589</v>
      </c>
      <c r="O1701" s="3">
        <f t="shared" si="293"/>
        <v>1.4524273037562807</v>
      </c>
      <c r="P1701" s="7">
        <f t="shared" si="294"/>
        <v>0.77179116085089061</v>
      </c>
      <c r="Q1701" s="5">
        <f t="shared" si="295"/>
        <v>4.1155124664371708E-4</v>
      </c>
      <c r="AD1701">
        <f t="shared" si="296"/>
        <v>1689</v>
      </c>
      <c r="AE1701" s="2">
        <f t="shared" si="290"/>
        <v>1.120970554817589</v>
      </c>
      <c r="AF1701" s="3">
        <f t="shared" si="297"/>
        <v>1.4524273037562807</v>
      </c>
      <c r="AG1701" s="7">
        <f t="shared" si="291"/>
        <v>0.77179116085089061</v>
      </c>
      <c r="AH1701">
        <f t="shared" si="298"/>
        <v>6.9600578476510967E-5</v>
      </c>
    </row>
    <row r="1702" spans="13:34" x14ac:dyDescent="0.45">
      <c r="M1702">
        <f t="shared" si="292"/>
        <v>1690</v>
      </c>
      <c r="N1702" s="2">
        <f t="shared" si="289"/>
        <v>1.1210463921543992</v>
      </c>
      <c r="O1702" s="3">
        <f t="shared" si="293"/>
        <v>1.4527482974150951</v>
      </c>
      <c r="P1702" s="7">
        <f t="shared" si="294"/>
        <v>0.77167283152153754</v>
      </c>
      <c r="Q1702" s="5">
        <f t="shared" si="295"/>
        <v>4.1157908943617241E-4</v>
      </c>
      <c r="AD1702">
        <f t="shared" si="296"/>
        <v>1690</v>
      </c>
      <c r="AE1702" s="2">
        <f t="shared" si="290"/>
        <v>1.1210463921543992</v>
      </c>
      <c r="AF1702" s="3">
        <f t="shared" si="297"/>
        <v>1.4527482974150951</v>
      </c>
      <c r="AG1702" s="7">
        <f t="shared" si="291"/>
        <v>0.77167283152153754</v>
      </c>
      <c r="AH1702">
        <f t="shared" si="298"/>
        <v>6.9605287184058566E-5</v>
      </c>
    </row>
    <row r="1703" spans="13:34" x14ac:dyDescent="0.45">
      <c r="M1703">
        <f t="shared" si="292"/>
        <v>1691</v>
      </c>
      <c r="N1703" s="2">
        <f t="shared" si="289"/>
        <v>1.1211222346218541</v>
      </c>
      <c r="O1703" s="3">
        <f t="shared" si="293"/>
        <v>1.4530693620151047</v>
      </c>
      <c r="P1703" s="7">
        <f t="shared" si="294"/>
        <v>0.77155452033417793</v>
      </c>
      <c r="Q1703" s="5">
        <f t="shared" si="295"/>
        <v>4.1160693411228412E-4</v>
      </c>
      <c r="AD1703">
        <f t="shared" si="296"/>
        <v>1691</v>
      </c>
      <c r="AE1703" s="2">
        <f t="shared" si="290"/>
        <v>1.1211222346218541</v>
      </c>
      <c r="AF1703" s="3">
        <f t="shared" si="297"/>
        <v>1.4530693620151047</v>
      </c>
      <c r="AG1703" s="7">
        <f t="shared" si="291"/>
        <v>0.77155452033417793</v>
      </c>
      <c r="AH1703">
        <f t="shared" si="298"/>
        <v>6.9609996210165688E-5</v>
      </c>
    </row>
    <row r="1704" spans="13:34" x14ac:dyDescent="0.45">
      <c r="M1704">
        <f t="shared" si="292"/>
        <v>1692</v>
      </c>
      <c r="N1704" s="2">
        <f t="shared" si="289"/>
        <v>1.1211980822203012</v>
      </c>
      <c r="O1704" s="3">
        <f t="shared" si="293"/>
        <v>1.4533904975719876</v>
      </c>
      <c r="P1704" s="7">
        <f t="shared" si="294"/>
        <v>0.77143622728603078</v>
      </c>
      <c r="Q1704" s="5">
        <f t="shared" si="295"/>
        <v>4.1163478067217959E-4</v>
      </c>
      <c r="AD1704">
        <f t="shared" si="296"/>
        <v>1692</v>
      </c>
      <c r="AE1704" s="2">
        <f t="shared" si="290"/>
        <v>1.1211980822203012</v>
      </c>
      <c r="AF1704" s="3">
        <f t="shared" si="297"/>
        <v>1.4533904975719876</v>
      </c>
      <c r="AG1704" s="7">
        <f t="shared" si="291"/>
        <v>0.77143622728603078</v>
      </c>
      <c r="AH1704">
        <f t="shared" si="298"/>
        <v>6.9614705554853895E-5</v>
      </c>
    </row>
    <row r="1705" spans="13:34" x14ac:dyDescent="0.45">
      <c r="M1705">
        <f t="shared" si="292"/>
        <v>1693</v>
      </c>
      <c r="N1705" s="2">
        <f t="shared" si="289"/>
        <v>1.1212739349500866</v>
      </c>
      <c r="O1705" s="3">
        <f t="shared" si="293"/>
        <v>1.4537117041014267</v>
      </c>
      <c r="P1705" s="7">
        <f t="shared" si="294"/>
        <v>0.77131795237431366</v>
      </c>
      <c r="Q1705" s="5">
        <f t="shared" si="295"/>
        <v>4.1166262911598606E-4</v>
      </c>
      <c r="AD1705">
        <f t="shared" si="296"/>
        <v>1693</v>
      </c>
      <c r="AE1705" s="2">
        <f t="shared" si="290"/>
        <v>1.1212739349500866</v>
      </c>
      <c r="AF1705" s="3">
        <f t="shared" si="297"/>
        <v>1.4537117041014267</v>
      </c>
      <c r="AG1705" s="7">
        <f t="shared" si="291"/>
        <v>0.77131795237431366</v>
      </c>
      <c r="AH1705">
        <f t="shared" si="298"/>
        <v>6.9619415218144696E-5</v>
      </c>
    </row>
    <row r="1706" spans="13:34" x14ac:dyDescent="0.45">
      <c r="M1706">
        <f t="shared" si="292"/>
        <v>1694</v>
      </c>
      <c r="N1706" s="2">
        <f t="shared" si="289"/>
        <v>1.1213497928115586</v>
      </c>
      <c r="O1706" s="3">
        <f t="shared" si="293"/>
        <v>1.454032981619106</v>
      </c>
      <c r="P1706" s="7">
        <f t="shared" si="294"/>
        <v>0.77119969559624746</v>
      </c>
      <c r="Q1706" s="5">
        <f t="shared" si="295"/>
        <v>4.1169047944383124E-4</v>
      </c>
      <c r="AD1706">
        <f t="shared" si="296"/>
        <v>1694</v>
      </c>
      <c r="AE1706" s="2">
        <f t="shared" si="290"/>
        <v>1.1213497928115586</v>
      </c>
      <c r="AF1706" s="3">
        <f t="shared" si="297"/>
        <v>1.454032981619106</v>
      </c>
      <c r="AG1706" s="7">
        <f t="shared" si="291"/>
        <v>0.77119969559624746</v>
      </c>
      <c r="AH1706">
        <f t="shared" si="298"/>
        <v>6.9624125200059693E-5</v>
      </c>
    </row>
    <row r="1707" spans="13:34" x14ac:dyDescent="0.45">
      <c r="M1707">
        <f t="shared" si="292"/>
        <v>1695</v>
      </c>
      <c r="N1707" s="2">
        <f t="shared" si="289"/>
        <v>1.1214256558050637</v>
      </c>
      <c r="O1707" s="3">
        <f t="shared" si="293"/>
        <v>1.4543543301407151</v>
      </c>
      <c r="P1707" s="7">
        <f t="shared" si="294"/>
        <v>0.77108145694905095</v>
      </c>
      <c r="Q1707" s="5">
        <f t="shared" si="295"/>
        <v>4.1171833165584254E-4</v>
      </c>
      <c r="AD1707">
        <f t="shared" si="296"/>
        <v>1695</v>
      </c>
      <c r="AE1707" s="2">
        <f t="shared" si="290"/>
        <v>1.1214256558050637</v>
      </c>
      <c r="AF1707" s="3">
        <f t="shared" si="297"/>
        <v>1.4543543301407151</v>
      </c>
      <c r="AG1707" s="7">
        <f t="shared" si="291"/>
        <v>0.77108145694905095</v>
      </c>
      <c r="AH1707">
        <f t="shared" si="298"/>
        <v>6.9628835500620421E-5</v>
      </c>
    </row>
    <row r="1708" spans="13:34" x14ac:dyDescent="0.45">
      <c r="M1708">
        <f t="shared" si="292"/>
        <v>1696</v>
      </c>
      <c r="N1708" s="2">
        <f t="shared" si="289"/>
        <v>1.1215015239309492</v>
      </c>
      <c r="O1708" s="3">
        <f t="shared" si="293"/>
        <v>1.4546757496819451</v>
      </c>
      <c r="P1708" s="7">
        <f t="shared" si="294"/>
        <v>0.77096323642994513</v>
      </c>
      <c r="Q1708" s="5">
        <f t="shared" si="295"/>
        <v>4.1174618575214728E-4</v>
      </c>
      <c r="AD1708">
        <f t="shared" si="296"/>
        <v>1696</v>
      </c>
      <c r="AE1708" s="2">
        <f t="shared" si="290"/>
        <v>1.1215015239309492</v>
      </c>
      <c r="AF1708" s="3">
        <f t="shared" si="297"/>
        <v>1.4546757496819451</v>
      </c>
      <c r="AG1708" s="7">
        <f t="shared" si="291"/>
        <v>0.77096323642994513</v>
      </c>
      <c r="AH1708">
        <f t="shared" si="298"/>
        <v>6.9633546119848429E-5</v>
      </c>
    </row>
    <row r="1709" spans="13:34" x14ac:dyDescent="0.45">
      <c r="M1709">
        <f t="shared" si="292"/>
        <v>1697</v>
      </c>
      <c r="N1709" s="2">
        <f t="shared" si="289"/>
        <v>1.1215773971895624</v>
      </c>
      <c r="O1709" s="3">
        <f t="shared" si="293"/>
        <v>1.4549972402584932</v>
      </c>
      <c r="P1709" s="7">
        <f t="shared" si="294"/>
        <v>0.7708450340361499</v>
      </c>
      <c r="Q1709" s="5">
        <f t="shared" si="295"/>
        <v>4.1177404173287308E-4</v>
      </c>
      <c r="AD1709">
        <f t="shared" si="296"/>
        <v>1697</v>
      </c>
      <c r="AE1709" s="2">
        <f t="shared" si="290"/>
        <v>1.1215773971895624</v>
      </c>
      <c r="AF1709" s="3">
        <f t="shared" si="297"/>
        <v>1.4549972402584932</v>
      </c>
      <c r="AG1709" s="7">
        <f t="shared" si="291"/>
        <v>0.7708450340361499</v>
      </c>
      <c r="AH1709">
        <f t="shared" si="298"/>
        <v>6.9638257057765292E-5</v>
      </c>
    </row>
    <row r="1710" spans="13:34" x14ac:dyDescent="0.45">
      <c r="M1710">
        <f t="shared" si="292"/>
        <v>1698</v>
      </c>
      <c r="N1710" s="2">
        <f t="shared" si="289"/>
        <v>1.1216532755812507</v>
      </c>
      <c r="O1710" s="3">
        <f t="shared" si="293"/>
        <v>1.4553188018860583</v>
      </c>
      <c r="P1710" s="7">
        <f t="shared" si="294"/>
        <v>0.77072684976488648</v>
      </c>
      <c r="Q1710" s="5">
        <f t="shared" si="295"/>
        <v>4.1180189959814749E-4</v>
      </c>
      <c r="AD1710">
        <f t="shared" si="296"/>
        <v>1698</v>
      </c>
      <c r="AE1710" s="2">
        <f t="shared" si="290"/>
        <v>1.1216532755812507</v>
      </c>
      <c r="AF1710" s="3">
        <f t="shared" si="297"/>
        <v>1.4553188018860583</v>
      </c>
      <c r="AG1710" s="7">
        <f t="shared" si="291"/>
        <v>0.77072684976488648</v>
      </c>
      <c r="AH1710">
        <f t="shared" si="298"/>
        <v>6.9642968314392585E-5</v>
      </c>
    </row>
    <row r="1711" spans="13:34" x14ac:dyDescent="0.45">
      <c r="M1711">
        <f t="shared" si="292"/>
        <v>1699</v>
      </c>
      <c r="N1711" s="2">
        <f t="shared" si="289"/>
        <v>1.1217291591063612</v>
      </c>
      <c r="O1711" s="3">
        <f t="shared" si="293"/>
        <v>1.455640434580342</v>
      </c>
      <c r="P1711" s="7">
        <f t="shared" si="294"/>
        <v>0.77060868361337687</v>
      </c>
      <c r="Q1711" s="5">
        <f t="shared" si="295"/>
        <v>4.1182975934809781E-4</v>
      </c>
      <c r="AD1711">
        <f t="shared" si="296"/>
        <v>1699</v>
      </c>
      <c r="AE1711" s="2">
        <f t="shared" si="290"/>
        <v>1.1217291591063612</v>
      </c>
      <c r="AF1711" s="3">
        <f t="shared" si="297"/>
        <v>1.455640434580342</v>
      </c>
      <c r="AG1711" s="7">
        <f t="shared" si="291"/>
        <v>0.77060868361337687</v>
      </c>
      <c r="AH1711">
        <f t="shared" si="298"/>
        <v>6.9647679889751831E-5</v>
      </c>
    </row>
    <row r="1712" spans="13:34" x14ac:dyDescent="0.45">
      <c r="M1712">
        <f t="shared" si="292"/>
        <v>1700</v>
      </c>
      <c r="N1712" s="2">
        <f t="shared" si="289"/>
        <v>1.1218050477652408</v>
      </c>
      <c r="O1712" s="3">
        <f t="shared" si="293"/>
        <v>1.4559621383570507</v>
      </c>
      <c r="P1712" s="7">
        <f t="shared" si="294"/>
        <v>0.77049053557884251</v>
      </c>
      <c r="Q1712" s="5">
        <f t="shared" si="295"/>
        <v>4.1185762098285158E-4</v>
      </c>
      <c r="AD1712">
        <f t="shared" si="296"/>
        <v>1700</v>
      </c>
      <c r="AE1712" s="2">
        <f t="shared" si="290"/>
        <v>1.1218050477652408</v>
      </c>
      <c r="AF1712" s="3">
        <f t="shared" si="297"/>
        <v>1.4559621383570507</v>
      </c>
      <c r="AG1712" s="7">
        <f t="shared" si="291"/>
        <v>0.77049053557884251</v>
      </c>
      <c r="AH1712">
        <f t="shared" si="298"/>
        <v>6.9652391783864604E-5</v>
      </c>
    </row>
    <row r="1713" spans="13:34" x14ac:dyDescent="0.45">
      <c r="M1713">
        <f t="shared" si="292"/>
        <v>1701</v>
      </c>
      <c r="N1713" s="2">
        <f t="shared" si="289"/>
        <v>1.1218809415582376</v>
      </c>
      <c r="O1713" s="3">
        <f t="shared" si="293"/>
        <v>1.4562839132318952</v>
      </c>
      <c r="P1713" s="7">
        <f t="shared" si="294"/>
        <v>0.77037240565850562</v>
      </c>
      <c r="Q1713" s="5">
        <f t="shared" si="295"/>
        <v>4.1188548450253647E-4</v>
      </c>
      <c r="AD1713">
        <f t="shared" si="296"/>
        <v>1701</v>
      </c>
      <c r="AE1713" s="2">
        <f t="shared" si="290"/>
        <v>1.1218809415582376</v>
      </c>
      <c r="AF1713" s="3">
        <f t="shared" si="297"/>
        <v>1.4562839132318952</v>
      </c>
      <c r="AG1713" s="7">
        <f t="shared" si="291"/>
        <v>0.77037240565850562</v>
      </c>
      <c r="AH1713">
        <f t="shared" si="298"/>
        <v>6.9657103996752481E-5</v>
      </c>
    </row>
    <row r="1714" spans="13:34" x14ac:dyDescent="0.45">
      <c r="M1714">
        <f t="shared" si="292"/>
        <v>1702</v>
      </c>
      <c r="N1714" s="2">
        <f t="shared" si="289"/>
        <v>1.1219568404856988</v>
      </c>
      <c r="O1714" s="3">
        <f t="shared" si="293"/>
        <v>1.456605759220587</v>
      </c>
      <c r="P1714" s="7">
        <f t="shared" si="294"/>
        <v>0.77025429384958977</v>
      </c>
      <c r="Q1714" s="5">
        <f t="shared" si="295"/>
        <v>4.1191334990727999E-4</v>
      </c>
      <c r="AD1714">
        <f t="shared" si="296"/>
        <v>1702</v>
      </c>
      <c r="AE1714" s="2">
        <f t="shared" si="290"/>
        <v>1.1219568404856988</v>
      </c>
      <c r="AF1714" s="3">
        <f t="shared" si="297"/>
        <v>1.456605759220587</v>
      </c>
      <c r="AG1714" s="7">
        <f t="shared" si="291"/>
        <v>0.77025429384958977</v>
      </c>
      <c r="AH1714">
        <f t="shared" si="298"/>
        <v>6.966181652843705E-5</v>
      </c>
    </row>
    <row r="1715" spans="13:34" x14ac:dyDescent="0.45">
      <c r="M1715">
        <f t="shared" si="292"/>
        <v>1703</v>
      </c>
      <c r="N1715" s="2">
        <f t="shared" si="289"/>
        <v>1.1220327445479712</v>
      </c>
      <c r="O1715" s="3">
        <f t="shared" si="293"/>
        <v>1.4569276763388435</v>
      </c>
      <c r="P1715" s="7">
        <f t="shared" si="294"/>
        <v>0.77013620014931716</v>
      </c>
      <c r="Q1715" s="5">
        <f t="shared" si="295"/>
        <v>4.1194121719720952E-4</v>
      </c>
      <c r="AD1715">
        <f t="shared" si="296"/>
        <v>1703</v>
      </c>
      <c r="AE1715" s="2">
        <f t="shared" si="290"/>
        <v>1.1220327445479712</v>
      </c>
      <c r="AF1715" s="3">
        <f t="shared" si="297"/>
        <v>1.4569276763388435</v>
      </c>
      <c r="AG1715" s="7">
        <f t="shared" si="291"/>
        <v>0.77013620014931716</v>
      </c>
      <c r="AH1715">
        <f t="shared" si="298"/>
        <v>6.9666529378939834E-5</v>
      </c>
    </row>
    <row r="1716" spans="13:34" x14ac:dyDescent="0.45">
      <c r="M1716">
        <f t="shared" si="292"/>
        <v>1704</v>
      </c>
      <c r="N1716" s="2">
        <f t="shared" si="289"/>
        <v>1.1221086537454024</v>
      </c>
      <c r="O1716" s="3">
        <f t="shared" si="293"/>
        <v>1.4572496646023838</v>
      </c>
      <c r="P1716" s="7">
        <f t="shared" si="294"/>
        <v>0.77001812455491214</v>
      </c>
      <c r="Q1716" s="5">
        <f t="shared" si="295"/>
        <v>4.1196908637245258E-4</v>
      </c>
      <c r="AD1716">
        <f t="shared" si="296"/>
        <v>1704</v>
      </c>
      <c r="AE1716" s="2">
        <f t="shared" si="290"/>
        <v>1.1221086537454024</v>
      </c>
      <c r="AF1716" s="3">
        <f t="shared" si="297"/>
        <v>1.4572496646023838</v>
      </c>
      <c r="AG1716" s="7">
        <f t="shared" si="291"/>
        <v>0.77001812455491214</v>
      </c>
      <c r="AH1716">
        <f t="shared" si="298"/>
        <v>6.9671242548282407E-5</v>
      </c>
    </row>
    <row r="1717" spans="13:34" x14ac:dyDescent="0.45">
      <c r="M1717">
        <f t="shared" si="292"/>
        <v>1705</v>
      </c>
      <c r="N1717" s="2">
        <f t="shared" si="289"/>
        <v>1.1221845680783402</v>
      </c>
      <c r="O1717" s="3">
        <f t="shared" si="293"/>
        <v>1.4575717240269328</v>
      </c>
      <c r="P1717" s="7">
        <f t="shared" si="294"/>
        <v>0.76990006706359837</v>
      </c>
      <c r="Q1717" s="5">
        <f t="shared" si="295"/>
        <v>4.1199695743313693E-4</v>
      </c>
      <c r="AD1717">
        <f t="shared" si="296"/>
        <v>1705</v>
      </c>
      <c r="AE1717" s="2">
        <f t="shared" si="290"/>
        <v>1.1221845680783402</v>
      </c>
      <c r="AF1717" s="3">
        <f t="shared" si="297"/>
        <v>1.4575717240269328</v>
      </c>
      <c r="AG1717" s="7">
        <f t="shared" si="291"/>
        <v>0.76990006706359837</v>
      </c>
      <c r="AH1717">
        <f t="shared" si="298"/>
        <v>6.9675956036486386E-5</v>
      </c>
    </row>
    <row r="1718" spans="13:34" x14ac:dyDescent="0.45">
      <c r="M1718">
        <f t="shared" si="292"/>
        <v>1706</v>
      </c>
      <c r="N1718" s="2">
        <f t="shared" si="289"/>
        <v>1.1222604875471318</v>
      </c>
      <c r="O1718" s="3">
        <f t="shared" si="293"/>
        <v>1.4578938546282163</v>
      </c>
      <c r="P1718" s="7">
        <f t="shared" si="294"/>
        <v>0.76978202767260051</v>
      </c>
      <c r="Q1718" s="5">
        <f t="shared" si="295"/>
        <v>4.1202483037939002E-4</v>
      </c>
      <c r="AD1718">
        <f t="shared" si="296"/>
        <v>1706</v>
      </c>
      <c r="AE1718" s="2">
        <f t="shared" si="290"/>
        <v>1.1222604875471318</v>
      </c>
      <c r="AF1718" s="3">
        <f t="shared" si="297"/>
        <v>1.4578938546282163</v>
      </c>
      <c r="AG1718" s="7">
        <f t="shared" si="291"/>
        <v>0.76978202767260051</v>
      </c>
      <c r="AH1718">
        <f t="shared" si="298"/>
        <v>6.9680669843573306E-5</v>
      </c>
    </row>
    <row r="1719" spans="13:34" x14ac:dyDescent="0.45">
      <c r="M1719">
        <f t="shared" si="292"/>
        <v>1707</v>
      </c>
      <c r="N1719" s="2">
        <f t="shared" si="289"/>
        <v>1.1223364121521242</v>
      </c>
      <c r="O1719" s="3">
        <f t="shared" si="293"/>
        <v>1.4582160564219648</v>
      </c>
      <c r="P1719" s="7">
        <f t="shared" si="294"/>
        <v>0.76966400637914323</v>
      </c>
      <c r="Q1719" s="5">
        <f t="shared" si="295"/>
        <v>4.1205270521133919E-4</v>
      </c>
      <c r="AD1719">
        <f t="shared" si="296"/>
        <v>1707</v>
      </c>
      <c r="AE1719" s="2">
        <f t="shared" si="290"/>
        <v>1.1223364121521242</v>
      </c>
      <c r="AF1719" s="3">
        <f t="shared" si="297"/>
        <v>1.4582160564219648</v>
      </c>
      <c r="AG1719" s="7">
        <f t="shared" si="291"/>
        <v>0.76966400637914323</v>
      </c>
      <c r="AH1719">
        <f t="shared" si="298"/>
        <v>6.9685383969564715E-5</v>
      </c>
    </row>
    <row r="1720" spans="13:34" x14ac:dyDescent="0.45">
      <c r="M1720">
        <f t="shared" si="292"/>
        <v>1708</v>
      </c>
      <c r="N1720" s="2">
        <f t="shared" si="289"/>
        <v>1.1224123418936656</v>
      </c>
      <c r="O1720" s="3">
        <f t="shared" si="293"/>
        <v>1.4585383294239127</v>
      </c>
      <c r="P1720" s="7">
        <f t="shared" si="294"/>
        <v>0.76954600318045208</v>
      </c>
      <c r="Q1720" s="5">
        <f t="shared" si="295"/>
        <v>4.1208058192911237E-4</v>
      </c>
      <c r="AD1720">
        <f t="shared" si="296"/>
        <v>1708</v>
      </c>
      <c r="AE1720" s="2">
        <f t="shared" si="290"/>
        <v>1.1224123418936656</v>
      </c>
      <c r="AF1720" s="3">
        <f t="shared" si="297"/>
        <v>1.4585383294239127</v>
      </c>
      <c r="AG1720" s="7">
        <f t="shared" si="291"/>
        <v>0.76954600318045208</v>
      </c>
      <c r="AH1720">
        <f t="shared" si="298"/>
        <v>6.969009841448223E-5</v>
      </c>
    </row>
    <row r="1721" spans="13:34" x14ac:dyDescent="0.45">
      <c r="M1721">
        <f t="shared" si="292"/>
        <v>1709</v>
      </c>
      <c r="N1721" s="2">
        <f t="shared" si="289"/>
        <v>1.1224882767721029</v>
      </c>
      <c r="O1721" s="3">
        <f t="shared" si="293"/>
        <v>1.4588606736497971</v>
      </c>
      <c r="P1721" s="7">
        <f t="shared" si="294"/>
        <v>0.76942801807375261</v>
      </c>
      <c r="Q1721" s="5">
        <f t="shared" si="295"/>
        <v>4.1210846053283691E-4</v>
      </c>
      <c r="AD1721">
        <f t="shared" si="296"/>
        <v>1709</v>
      </c>
      <c r="AE1721" s="2">
        <f t="shared" si="290"/>
        <v>1.1224882767721029</v>
      </c>
      <c r="AF1721" s="3">
        <f t="shared" si="297"/>
        <v>1.4588606736497971</v>
      </c>
      <c r="AG1721" s="7">
        <f t="shared" si="291"/>
        <v>0.76942801807375261</v>
      </c>
      <c r="AH1721">
        <f t="shared" si="298"/>
        <v>6.9694813178347413E-5</v>
      </c>
    </row>
    <row r="1722" spans="13:34" x14ac:dyDescent="0.45">
      <c r="M1722">
        <f t="shared" si="292"/>
        <v>1710</v>
      </c>
      <c r="N1722" s="2">
        <f t="shared" si="289"/>
        <v>1.1225642167877843</v>
      </c>
      <c r="O1722" s="3">
        <f t="shared" si="293"/>
        <v>1.4591830891153592</v>
      </c>
      <c r="P1722" s="7">
        <f t="shared" si="294"/>
        <v>0.76931005105627104</v>
      </c>
      <c r="Q1722" s="5">
        <f t="shared" si="295"/>
        <v>4.1213634102264059E-4</v>
      </c>
      <c r="AD1722">
        <f t="shared" si="296"/>
        <v>1710</v>
      </c>
      <c r="AE1722" s="2">
        <f t="shared" si="290"/>
        <v>1.1225642167877843</v>
      </c>
      <c r="AF1722" s="3">
        <f t="shared" si="297"/>
        <v>1.4591830891153592</v>
      </c>
      <c r="AG1722" s="7">
        <f t="shared" si="291"/>
        <v>0.76931005105627104</v>
      </c>
      <c r="AH1722">
        <f t="shared" si="298"/>
        <v>6.9699528261181853E-5</v>
      </c>
    </row>
    <row r="1723" spans="13:34" x14ac:dyDescent="0.45">
      <c r="M1723">
        <f t="shared" si="292"/>
        <v>1711</v>
      </c>
      <c r="N1723" s="2">
        <f t="shared" si="289"/>
        <v>1.1226401619410569</v>
      </c>
      <c r="O1723" s="3">
        <f t="shared" si="293"/>
        <v>1.4595055758363424</v>
      </c>
      <c r="P1723" s="7">
        <f t="shared" si="294"/>
        <v>0.76919210212523437</v>
      </c>
      <c r="Q1723" s="5">
        <f t="shared" si="295"/>
        <v>4.1216422339865084E-4</v>
      </c>
      <c r="AD1723">
        <f t="shared" si="296"/>
        <v>1711</v>
      </c>
      <c r="AE1723" s="2">
        <f t="shared" si="290"/>
        <v>1.1226401619410569</v>
      </c>
      <c r="AF1723" s="3">
        <f t="shared" si="297"/>
        <v>1.4595055758363424</v>
      </c>
      <c r="AG1723" s="7">
        <f t="shared" si="291"/>
        <v>0.76919210212523437</v>
      </c>
      <c r="AH1723">
        <f t="shared" si="298"/>
        <v>6.9704243663007125E-5</v>
      </c>
    </row>
    <row r="1724" spans="13:34" x14ac:dyDescent="0.45">
      <c r="M1724">
        <f t="shared" si="292"/>
        <v>1712</v>
      </c>
      <c r="N1724" s="2">
        <f t="shared" si="289"/>
        <v>1.1227161122322682</v>
      </c>
      <c r="O1724" s="3">
        <f t="shared" si="293"/>
        <v>1.4598281338284949</v>
      </c>
      <c r="P1724" s="7">
        <f t="shared" si="294"/>
        <v>0.76907417127786937</v>
      </c>
      <c r="Q1724" s="5">
        <f t="shared" si="295"/>
        <v>4.1219210766099533E-4</v>
      </c>
      <c r="AD1724">
        <f t="shared" si="296"/>
        <v>1712</v>
      </c>
      <c r="AE1724" s="2">
        <f t="shared" si="290"/>
        <v>1.1227161122322682</v>
      </c>
      <c r="AF1724" s="3">
        <f t="shared" si="297"/>
        <v>1.4598281338284949</v>
      </c>
      <c r="AG1724" s="7">
        <f t="shared" si="291"/>
        <v>0.76907417127786937</v>
      </c>
      <c r="AH1724">
        <f t="shared" si="298"/>
        <v>6.9708959383844792E-5</v>
      </c>
    </row>
    <row r="1725" spans="13:34" x14ac:dyDescent="0.45">
      <c r="M1725">
        <f t="shared" si="292"/>
        <v>1713</v>
      </c>
      <c r="N1725" s="2">
        <f t="shared" si="289"/>
        <v>1.122792067661766</v>
      </c>
      <c r="O1725" s="3">
        <f t="shared" si="293"/>
        <v>1.4601507631075679</v>
      </c>
      <c r="P1725" s="7">
        <f t="shared" si="294"/>
        <v>0.76895625851140348</v>
      </c>
      <c r="Q1725" s="5">
        <f t="shared" si="295"/>
        <v>4.1221999380980167E-4</v>
      </c>
      <c r="AD1725">
        <f t="shared" si="296"/>
        <v>1713</v>
      </c>
      <c r="AE1725" s="2">
        <f t="shared" si="290"/>
        <v>1.122792067661766</v>
      </c>
      <c r="AF1725" s="3">
        <f t="shared" si="297"/>
        <v>1.4601507631075679</v>
      </c>
      <c r="AG1725" s="7">
        <f t="shared" si="291"/>
        <v>0.76895625851140348</v>
      </c>
      <c r="AH1725">
        <f t="shared" si="298"/>
        <v>6.9713675423716456E-5</v>
      </c>
    </row>
    <row r="1726" spans="13:34" x14ac:dyDescent="0.45">
      <c r="M1726">
        <f t="shared" si="292"/>
        <v>1714</v>
      </c>
      <c r="N1726" s="2">
        <f t="shared" si="289"/>
        <v>1.1228680282298982</v>
      </c>
      <c r="O1726" s="3">
        <f t="shared" si="293"/>
        <v>1.4604734636893177</v>
      </c>
      <c r="P1726" s="7">
        <f t="shared" si="294"/>
        <v>0.76883836382306403</v>
      </c>
      <c r="Q1726" s="5">
        <f t="shared" si="295"/>
        <v>4.1224788184519764E-4</v>
      </c>
      <c r="AD1726">
        <f t="shared" si="296"/>
        <v>1714</v>
      </c>
      <c r="AE1726" s="2">
        <f t="shared" si="290"/>
        <v>1.1228680282298982</v>
      </c>
      <c r="AF1726" s="3">
        <f t="shared" si="297"/>
        <v>1.4604734636893177</v>
      </c>
      <c r="AG1726" s="7">
        <f t="shared" si="291"/>
        <v>0.76883836382306403</v>
      </c>
      <c r="AH1726">
        <f t="shared" si="298"/>
        <v>6.9718391782643707E-5</v>
      </c>
    </row>
    <row r="1727" spans="13:34" x14ac:dyDescent="0.45">
      <c r="M1727">
        <f t="shared" si="292"/>
        <v>1715</v>
      </c>
      <c r="N1727" s="2">
        <f t="shared" si="289"/>
        <v>1.1229439939370118</v>
      </c>
      <c r="O1727" s="3">
        <f t="shared" si="293"/>
        <v>1.4607962355895006</v>
      </c>
      <c r="P1727" s="7">
        <f t="shared" si="294"/>
        <v>0.76872048721008013</v>
      </c>
      <c r="Q1727" s="5">
        <f t="shared" si="295"/>
        <v>4.1227577176731063E-4</v>
      </c>
      <c r="AD1727">
        <f t="shared" si="296"/>
        <v>1715</v>
      </c>
      <c r="AE1727" s="2">
        <f t="shared" si="290"/>
        <v>1.1229439939370118</v>
      </c>
      <c r="AF1727" s="3">
        <f t="shared" si="297"/>
        <v>1.4607962355895006</v>
      </c>
      <c r="AG1727" s="7">
        <f t="shared" si="291"/>
        <v>0.76872048721008013</v>
      </c>
      <c r="AH1727">
        <f t="shared" si="298"/>
        <v>6.9723108460648106E-5</v>
      </c>
    </row>
    <row r="1728" spans="13:34" x14ac:dyDescent="0.45">
      <c r="M1728">
        <f t="shared" si="292"/>
        <v>1716</v>
      </c>
      <c r="N1728" s="2">
        <f t="shared" si="289"/>
        <v>1.1230199647834547</v>
      </c>
      <c r="O1728" s="3">
        <f t="shared" si="293"/>
        <v>1.4611190788238788</v>
      </c>
      <c r="P1728" s="7">
        <f t="shared" si="294"/>
        <v>0.76860262866967999</v>
      </c>
      <c r="Q1728" s="5">
        <f t="shared" si="295"/>
        <v>4.1230366357626825E-4</v>
      </c>
      <c r="AD1728">
        <f t="shared" si="296"/>
        <v>1716</v>
      </c>
      <c r="AE1728" s="2">
        <f t="shared" si="290"/>
        <v>1.1230199647834547</v>
      </c>
      <c r="AF1728" s="3">
        <f t="shared" si="297"/>
        <v>1.4611190788238788</v>
      </c>
      <c r="AG1728" s="7">
        <f t="shared" si="291"/>
        <v>0.76860262866967999</v>
      </c>
      <c r="AH1728">
        <f t="shared" si="298"/>
        <v>6.9727825457751243E-5</v>
      </c>
    </row>
    <row r="1729" spans="13:34" x14ac:dyDescent="0.45">
      <c r="M1729">
        <f t="shared" si="292"/>
        <v>1717</v>
      </c>
      <c r="N1729" s="2">
        <f t="shared" si="289"/>
        <v>1.1230959407695749</v>
      </c>
      <c r="O1729" s="3">
        <f t="shared" si="293"/>
        <v>1.4614419934082175</v>
      </c>
      <c r="P1729" s="7">
        <f t="shared" si="294"/>
        <v>0.76848478819909338</v>
      </c>
      <c r="Q1729" s="5">
        <f t="shared" si="295"/>
        <v>4.1233155727219843E-4</v>
      </c>
      <c r="AD1729">
        <f t="shared" si="296"/>
        <v>1717</v>
      </c>
      <c r="AE1729" s="2">
        <f t="shared" si="290"/>
        <v>1.1230959407695749</v>
      </c>
      <c r="AF1729" s="3">
        <f t="shared" si="297"/>
        <v>1.4614419934082175</v>
      </c>
      <c r="AG1729" s="7">
        <f t="shared" si="291"/>
        <v>0.76848478819909338</v>
      </c>
      <c r="AH1729">
        <f t="shared" si="298"/>
        <v>6.9732542773974734E-5</v>
      </c>
    </row>
    <row r="1730" spans="13:34" x14ac:dyDescent="0.45">
      <c r="M1730">
        <f t="shared" si="292"/>
        <v>1718</v>
      </c>
      <c r="N1730" s="2">
        <f t="shared" si="289"/>
        <v>1.1231719218957199</v>
      </c>
      <c r="O1730" s="3">
        <f t="shared" si="293"/>
        <v>1.4617649793582856</v>
      </c>
      <c r="P1730" s="7">
        <f t="shared" si="294"/>
        <v>0.76836696579554942</v>
      </c>
      <c r="Q1730" s="5">
        <f t="shared" si="295"/>
        <v>4.1235945285522869E-4</v>
      </c>
      <c r="AD1730">
        <f t="shared" si="296"/>
        <v>1718</v>
      </c>
      <c r="AE1730" s="2">
        <f t="shared" si="290"/>
        <v>1.1231719218957199</v>
      </c>
      <c r="AF1730" s="3">
        <f t="shared" si="297"/>
        <v>1.4617649793582856</v>
      </c>
      <c r="AG1730" s="7">
        <f t="shared" si="291"/>
        <v>0.76836696579554942</v>
      </c>
      <c r="AH1730">
        <f t="shared" si="298"/>
        <v>6.9737260409340142E-5</v>
      </c>
    </row>
    <row r="1731" spans="13:34" x14ac:dyDescent="0.45">
      <c r="M1731">
        <f t="shared" si="292"/>
        <v>1719</v>
      </c>
      <c r="N1731" s="2">
        <f t="shared" si="289"/>
        <v>1.1232479081622375</v>
      </c>
      <c r="O1731" s="3">
        <f t="shared" si="293"/>
        <v>1.4620880366898561</v>
      </c>
      <c r="P1731" s="7">
        <f t="shared" si="294"/>
        <v>0.76824916145627786</v>
      </c>
      <c r="Q1731" s="5">
        <f t="shared" si="295"/>
        <v>4.1238735032548667E-4</v>
      </c>
      <c r="AD1731">
        <f t="shared" si="296"/>
        <v>1719</v>
      </c>
      <c r="AE1731" s="2">
        <f t="shared" si="290"/>
        <v>1.1232479081622375</v>
      </c>
      <c r="AF1731" s="3">
        <f t="shared" si="297"/>
        <v>1.4620880366898561</v>
      </c>
      <c r="AG1731" s="7">
        <f t="shared" si="291"/>
        <v>0.76824916145627786</v>
      </c>
      <c r="AH1731">
        <f t="shared" si="298"/>
        <v>6.9741978363869068E-5</v>
      </c>
    </row>
    <row r="1732" spans="13:34" x14ac:dyDescent="0.45">
      <c r="M1732">
        <f t="shared" si="292"/>
        <v>1720</v>
      </c>
      <c r="N1732" s="2">
        <f t="shared" si="289"/>
        <v>1.1233238995694752</v>
      </c>
      <c r="O1732" s="3">
        <f t="shared" si="293"/>
        <v>1.4624111654187024</v>
      </c>
      <c r="P1732" s="7">
        <f t="shared" si="294"/>
        <v>0.76813137517850993</v>
      </c>
      <c r="Q1732" s="5">
        <f t="shared" si="295"/>
        <v>4.1241524968310006E-4</v>
      </c>
      <c r="AD1732">
        <f t="shared" si="296"/>
        <v>1720</v>
      </c>
      <c r="AE1732" s="2">
        <f t="shared" si="290"/>
        <v>1.1233238995694752</v>
      </c>
      <c r="AF1732" s="3">
        <f t="shared" si="297"/>
        <v>1.4624111654187024</v>
      </c>
      <c r="AG1732" s="7">
        <f t="shared" si="291"/>
        <v>0.76813137517850993</v>
      </c>
      <c r="AH1732">
        <f t="shared" si="298"/>
        <v>6.9746696637583089E-5</v>
      </c>
    </row>
    <row r="1733" spans="13:34" x14ac:dyDescent="0.45">
      <c r="M1733">
        <f t="shared" si="292"/>
        <v>1721</v>
      </c>
      <c r="N1733" s="2">
        <f t="shared" si="289"/>
        <v>1.1233998961177807</v>
      </c>
      <c r="O1733" s="3">
        <f t="shared" si="293"/>
        <v>1.4627343655606062</v>
      </c>
      <c r="P1733" s="7">
        <f t="shared" si="294"/>
        <v>0.76801360695947518</v>
      </c>
      <c r="Q1733" s="5">
        <f t="shared" si="295"/>
        <v>4.1244315092819634E-4</v>
      </c>
      <c r="AD1733">
        <f t="shared" si="296"/>
        <v>1721</v>
      </c>
      <c r="AE1733" s="2">
        <f t="shared" si="290"/>
        <v>1.1233998961177807</v>
      </c>
      <c r="AF1733" s="3">
        <f t="shared" si="297"/>
        <v>1.4627343655606062</v>
      </c>
      <c r="AG1733" s="7">
        <f t="shared" si="291"/>
        <v>0.76801360695947518</v>
      </c>
      <c r="AH1733">
        <f t="shared" si="298"/>
        <v>6.9751415230503793E-5</v>
      </c>
    </row>
    <row r="1734" spans="13:34" x14ac:dyDescent="0.45">
      <c r="M1734">
        <f t="shared" si="292"/>
        <v>1722</v>
      </c>
      <c r="N1734" s="2">
        <f t="shared" si="289"/>
        <v>1.1234758978075023</v>
      </c>
      <c r="O1734" s="3">
        <f t="shared" si="293"/>
        <v>1.4630576371313488</v>
      </c>
      <c r="P1734" s="7">
        <f t="shared" si="294"/>
        <v>0.76789585679640593</v>
      </c>
      <c r="Q1734" s="5">
        <f t="shared" si="295"/>
        <v>4.1247105406090362E-4</v>
      </c>
      <c r="AD1734">
        <f t="shared" si="296"/>
        <v>1722</v>
      </c>
      <c r="AE1734" s="2">
        <f t="shared" si="290"/>
        <v>1.1234758978075023</v>
      </c>
      <c r="AF1734" s="3">
        <f t="shared" si="297"/>
        <v>1.4630576371313488</v>
      </c>
      <c r="AG1734" s="7">
        <f t="shared" si="291"/>
        <v>0.76789585679640593</v>
      </c>
      <c r="AH1734">
        <f t="shared" si="298"/>
        <v>6.9756134142652811E-5</v>
      </c>
    </row>
    <row r="1735" spans="13:34" x14ac:dyDescent="0.45">
      <c r="M1735">
        <f t="shared" si="292"/>
        <v>1723</v>
      </c>
      <c r="N1735" s="2">
        <f t="shared" si="289"/>
        <v>1.1235519046389879</v>
      </c>
      <c r="O1735" s="3">
        <f t="shared" si="293"/>
        <v>1.4633809801467164</v>
      </c>
      <c r="P1735" s="7">
        <f t="shared" si="294"/>
        <v>0.76777812468653395</v>
      </c>
      <c r="Q1735" s="5">
        <f t="shared" si="295"/>
        <v>4.1249895908134941E-4</v>
      </c>
      <c r="AD1735">
        <f t="shared" si="296"/>
        <v>1723</v>
      </c>
      <c r="AE1735" s="2">
        <f t="shared" si="290"/>
        <v>1.1235519046389879</v>
      </c>
      <c r="AF1735" s="3">
        <f t="shared" si="297"/>
        <v>1.4633809801467164</v>
      </c>
      <c r="AG1735" s="7">
        <f t="shared" si="291"/>
        <v>0.76777812468653395</v>
      </c>
      <c r="AH1735">
        <f t="shared" si="298"/>
        <v>6.9760853374051731E-5</v>
      </c>
    </row>
    <row r="1736" spans="13:34" x14ac:dyDescent="0.45">
      <c r="M1736">
        <f t="shared" si="292"/>
        <v>1724</v>
      </c>
      <c r="N1736" s="2">
        <f t="shared" si="289"/>
        <v>1.1236279166125853</v>
      </c>
      <c r="O1736" s="3">
        <f t="shared" si="293"/>
        <v>1.4637043946224986</v>
      </c>
      <c r="P1736" s="7">
        <f t="shared" si="294"/>
        <v>0.76766041062709134</v>
      </c>
      <c r="Q1736" s="5">
        <f t="shared" si="295"/>
        <v>4.1252686598966152E-4</v>
      </c>
      <c r="AD1736">
        <f t="shared" si="296"/>
        <v>1724</v>
      </c>
      <c r="AE1736" s="2">
        <f t="shared" si="290"/>
        <v>1.1236279166125853</v>
      </c>
      <c r="AF1736" s="3">
        <f t="shared" si="297"/>
        <v>1.4637043946224986</v>
      </c>
      <c r="AG1736" s="7">
        <f t="shared" si="291"/>
        <v>0.76766041062709134</v>
      </c>
      <c r="AH1736">
        <f t="shared" si="298"/>
        <v>6.9765572924722157E-5</v>
      </c>
    </row>
    <row r="1737" spans="13:34" x14ac:dyDescent="0.45">
      <c r="M1737">
        <f t="shared" si="292"/>
        <v>1725</v>
      </c>
      <c r="N1737" s="2">
        <f t="shared" si="289"/>
        <v>1.1237039337286416</v>
      </c>
      <c r="O1737" s="3">
        <f t="shared" si="293"/>
        <v>1.4640278805744893</v>
      </c>
      <c r="P1737" s="7">
        <f t="shared" si="294"/>
        <v>0.76754271461530954</v>
      </c>
      <c r="Q1737" s="5">
        <f t="shared" si="295"/>
        <v>4.1255477478596735E-4</v>
      </c>
      <c r="AD1737">
        <f t="shared" si="296"/>
        <v>1725</v>
      </c>
      <c r="AE1737" s="2">
        <f t="shared" si="290"/>
        <v>1.1237039337286416</v>
      </c>
      <c r="AF1737" s="3">
        <f t="shared" si="297"/>
        <v>1.4640278805744893</v>
      </c>
      <c r="AG1737" s="7">
        <f t="shared" si="291"/>
        <v>0.76754271461530954</v>
      </c>
      <c r="AH1737">
        <f t="shared" si="298"/>
        <v>6.977029279468565E-5</v>
      </c>
    </row>
    <row r="1738" spans="13:34" x14ac:dyDescent="0.45">
      <c r="M1738">
        <f t="shared" si="292"/>
        <v>1726</v>
      </c>
      <c r="N1738" s="2">
        <f t="shared" si="289"/>
        <v>1.1237799559875055</v>
      </c>
      <c r="O1738" s="3">
        <f t="shared" si="293"/>
        <v>1.4643514380184843</v>
      </c>
      <c r="P1738" s="7">
        <f t="shared" si="294"/>
        <v>0.76742503664842243</v>
      </c>
      <c r="Q1738" s="5">
        <f t="shared" si="295"/>
        <v>4.125826854703949E-4</v>
      </c>
      <c r="AD1738">
        <f t="shared" si="296"/>
        <v>1726</v>
      </c>
      <c r="AE1738" s="2">
        <f t="shared" si="290"/>
        <v>1.1237799559875055</v>
      </c>
      <c r="AF1738" s="3">
        <f t="shared" si="297"/>
        <v>1.4643514380184843</v>
      </c>
      <c r="AG1738" s="7">
        <f t="shared" si="291"/>
        <v>0.76742503664842243</v>
      </c>
      <c r="AH1738">
        <f t="shared" si="298"/>
        <v>6.9775012983963827E-5</v>
      </c>
    </row>
    <row r="1739" spans="13:34" x14ac:dyDescent="0.45">
      <c r="M1739">
        <f t="shared" si="292"/>
        <v>1727</v>
      </c>
      <c r="N1739" s="2">
        <f t="shared" si="289"/>
        <v>1.1238559833895245</v>
      </c>
      <c r="O1739" s="3">
        <f t="shared" si="293"/>
        <v>1.4646750669702835</v>
      </c>
      <c r="P1739" s="7">
        <f t="shared" si="294"/>
        <v>0.76730737672366356</v>
      </c>
      <c r="Q1739" s="5">
        <f t="shared" si="295"/>
        <v>4.1261059804307177E-4</v>
      </c>
      <c r="AD1739">
        <f t="shared" si="296"/>
        <v>1727</v>
      </c>
      <c r="AE1739" s="2">
        <f t="shared" si="290"/>
        <v>1.1238559833895245</v>
      </c>
      <c r="AF1739" s="3">
        <f t="shared" si="297"/>
        <v>1.4646750669702835</v>
      </c>
      <c r="AG1739" s="7">
        <f t="shared" si="291"/>
        <v>0.76730737672366356</v>
      </c>
      <c r="AH1739">
        <f t="shared" si="298"/>
        <v>6.9779733492578304E-5</v>
      </c>
    </row>
    <row r="1740" spans="13:34" x14ac:dyDescent="0.45">
      <c r="M1740">
        <f t="shared" si="292"/>
        <v>1728</v>
      </c>
      <c r="N1740" s="2">
        <f t="shared" si="289"/>
        <v>1.1239320159350472</v>
      </c>
      <c r="O1740" s="3">
        <f t="shared" si="293"/>
        <v>1.4649987674456908</v>
      </c>
      <c r="P1740" s="7">
        <f t="shared" si="294"/>
        <v>0.7671897348382668</v>
      </c>
      <c r="Q1740" s="5">
        <f t="shared" si="295"/>
        <v>4.12638512504126E-4</v>
      </c>
      <c r="AD1740">
        <f t="shared" si="296"/>
        <v>1728</v>
      </c>
      <c r="AE1740" s="2">
        <f t="shared" si="290"/>
        <v>1.1239320159350472</v>
      </c>
      <c r="AF1740" s="3">
        <f t="shared" si="297"/>
        <v>1.4649987674456908</v>
      </c>
      <c r="AG1740" s="7">
        <f t="shared" si="291"/>
        <v>0.7671897348382668</v>
      </c>
      <c r="AH1740">
        <f t="shared" si="298"/>
        <v>6.9784454320550711E-5</v>
      </c>
    </row>
    <row r="1741" spans="13:34" x14ac:dyDescent="0.45">
      <c r="M1741">
        <f t="shared" si="292"/>
        <v>1729</v>
      </c>
      <c r="N1741" s="2">
        <f t="shared" si="289"/>
        <v>1.1240080536244208</v>
      </c>
      <c r="O1741" s="3">
        <f t="shared" si="293"/>
        <v>1.4653225394605136</v>
      </c>
      <c r="P1741" s="7">
        <f t="shared" si="294"/>
        <v>0.76707211098946571</v>
      </c>
      <c r="Q1741" s="5">
        <f t="shared" si="295"/>
        <v>4.1266642885368494E-4</v>
      </c>
      <c r="AD1741">
        <f t="shared" si="296"/>
        <v>1729</v>
      </c>
      <c r="AE1741" s="2">
        <f t="shared" si="290"/>
        <v>1.1240080536244208</v>
      </c>
      <c r="AF1741" s="3">
        <f t="shared" si="297"/>
        <v>1.4653225394605136</v>
      </c>
      <c r="AG1741" s="7">
        <f t="shared" si="291"/>
        <v>0.76707211098946571</v>
      </c>
      <c r="AH1741">
        <f t="shared" si="298"/>
        <v>6.9789175467902597E-5</v>
      </c>
    </row>
    <row r="1742" spans="13:34" x14ac:dyDescent="0.45">
      <c r="M1742">
        <f t="shared" si="292"/>
        <v>1730</v>
      </c>
      <c r="N1742" s="2">
        <f t="shared" ref="N1742:N1805" si="299">$N$13*(1+$N$5)^M1741</f>
        <v>1.1240840964579937</v>
      </c>
      <c r="O1742" s="3">
        <f t="shared" si="293"/>
        <v>1.4656463830305624</v>
      </c>
      <c r="P1742" s="7">
        <f t="shared" si="294"/>
        <v>0.76695450517449526</v>
      </c>
      <c r="Q1742" s="5">
        <f t="shared" si="295"/>
        <v>4.1269434709187663E-4</v>
      </c>
      <c r="AD1742">
        <f t="shared" si="296"/>
        <v>1730</v>
      </c>
      <c r="AE1742" s="2">
        <f t="shared" ref="AE1742:AE1805" si="300">$N$13*(1+$N$5)^AD1741</f>
        <v>1.1240840964579937</v>
      </c>
      <c r="AF1742" s="3">
        <f t="shared" si="297"/>
        <v>1.4656463830305624</v>
      </c>
      <c r="AG1742" s="7">
        <f t="shared" ref="AG1742:AG1805" si="301">AE1742/AF1742</f>
        <v>0.76695450517449526</v>
      </c>
      <c r="AH1742">
        <f t="shared" si="298"/>
        <v>6.9793896934655604E-5</v>
      </c>
    </row>
    <row r="1743" spans="13:34" x14ac:dyDescent="0.45">
      <c r="M1743">
        <f t="shared" ref="M1743:M1806" si="302">M1742+1</f>
        <v>1731</v>
      </c>
      <c r="N1743" s="2">
        <f t="shared" si="299"/>
        <v>1.124160144436114</v>
      </c>
      <c r="O1743" s="3">
        <f t="shared" ref="O1743:O1806" si="303">(1+$N$6)^M1743</f>
        <v>1.4659702981716507</v>
      </c>
      <c r="P1743" s="7">
        <f t="shared" ref="P1743:P1806" si="304">N1743/O1743</f>
        <v>0.7668369173905909</v>
      </c>
      <c r="Q1743" s="5">
        <f t="shared" ref="Q1743:Q1806" si="305">$Q$13*N1743</f>
        <v>4.1272226721882879E-4</v>
      </c>
      <c r="AD1743">
        <f t="shared" ref="AD1743:AD1806" si="306">AD1742+1</f>
        <v>1731</v>
      </c>
      <c r="AE1743" s="2">
        <f t="shared" si="300"/>
        <v>1.124160144436114</v>
      </c>
      <c r="AF1743" s="3">
        <f t="shared" ref="AF1743:AF1806" si="307">(1+$N$6)^AD1743</f>
        <v>1.4659702981716507</v>
      </c>
      <c r="AG1743" s="7">
        <f t="shared" si="301"/>
        <v>0.7668369173905909</v>
      </c>
      <c r="AH1743">
        <f t="shared" ref="AH1743:AH1806" si="308">$AH$13*AE1743</f>
        <v>6.9798618720831335E-5</v>
      </c>
    </row>
    <row r="1744" spans="13:34" x14ac:dyDescent="0.45">
      <c r="M1744">
        <f t="shared" si="302"/>
        <v>1732</v>
      </c>
      <c r="N1744" s="2">
        <f t="shared" si="299"/>
        <v>1.1242361975591293</v>
      </c>
      <c r="O1744" s="3">
        <f t="shared" si="303"/>
        <v>1.4662942848995961</v>
      </c>
      <c r="P1744" s="7">
        <f t="shared" si="304"/>
        <v>0.76671934763498784</v>
      </c>
      <c r="Q1744" s="5">
        <f t="shared" si="305"/>
        <v>4.1275018923466909E-4</v>
      </c>
      <c r="AD1744">
        <f t="shared" si="306"/>
        <v>1732</v>
      </c>
      <c r="AE1744" s="2">
        <f t="shared" si="300"/>
        <v>1.1242361975591293</v>
      </c>
      <c r="AF1744" s="3">
        <f t="shared" si="307"/>
        <v>1.4662942848995961</v>
      </c>
      <c r="AG1744" s="7">
        <f t="shared" si="301"/>
        <v>0.76671934763498784</v>
      </c>
      <c r="AH1744">
        <f t="shared" si="308"/>
        <v>6.9803340826451381E-5</v>
      </c>
    </row>
    <row r="1745" spans="13:34" x14ac:dyDescent="0.45">
      <c r="M1745">
        <f t="shared" si="302"/>
        <v>1733</v>
      </c>
      <c r="N1745" s="2">
        <f t="shared" si="299"/>
        <v>1.1243122558273879</v>
      </c>
      <c r="O1745" s="3">
        <f t="shared" si="303"/>
        <v>1.4666183432302209</v>
      </c>
      <c r="P1745" s="7">
        <f t="shared" si="304"/>
        <v>0.7666017959049215</v>
      </c>
      <c r="Q1745" s="5">
        <f t="shared" si="305"/>
        <v>4.1277811313952535E-4</v>
      </c>
      <c r="AD1745">
        <f t="shared" si="306"/>
        <v>1733</v>
      </c>
      <c r="AE1745" s="2">
        <f t="shared" si="300"/>
        <v>1.1243122558273879</v>
      </c>
      <c r="AF1745" s="3">
        <f t="shared" si="307"/>
        <v>1.4666183432302209</v>
      </c>
      <c r="AG1745" s="7">
        <f t="shared" si="301"/>
        <v>0.7666017959049215</v>
      </c>
      <c r="AH1745">
        <f t="shared" si="308"/>
        <v>6.9808063251537369E-5</v>
      </c>
    </row>
    <row r="1746" spans="13:34" x14ac:dyDescent="0.45">
      <c r="M1746">
        <f t="shared" si="302"/>
        <v>1734</v>
      </c>
      <c r="N1746" s="2">
        <f t="shared" si="299"/>
        <v>1.1243883192412383</v>
      </c>
      <c r="O1746" s="3">
        <f t="shared" si="303"/>
        <v>1.4669424731793479</v>
      </c>
      <c r="P1746" s="7">
        <f t="shared" si="304"/>
        <v>0.76648426219762944</v>
      </c>
      <c r="Q1746" s="5">
        <f t="shared" si="305"/>
        <v>4.128060389335255E-4</v>
      </c>
      <c r="AD1746">
        <f t="shared" si="306"/>
        <v>1734</v>
      </c>
      <c r="AE1746" s="2">
        <f t="shared" si="300"/>
        <v>1.1243883192412383</v>
      </c>
      <c r="AF1746" s="3">
        <f t="shared" si="307"/>
        <v>1.4669424731793479</v>
      </c>
      <c r="AG1746" s="7">
        <f t="shared" si="301"/>
        <v>0.76648426219762944</v>
      </c>
      <c r="AH1746">
        <f t="shared" si="308"/>
        <v>6.9812785996110918E-5</v>
      </c>
    </row>
    <row r="1747" spans="13:34" x14ac:dyDescent="0.45">
      <c r="M1747">
        <f t="shared" si="302"/>
        <v>1735</v>
      </c>
      <c r="N1747" s="2">
        <f t="shared" si="299"/>
        <v>1.1244643878010281</v>
      </c>
      <c r="O1747" s="3">
        <f t="shared" si="303"/>
        <v>1.467266674762806</v>
      </c>
      <c r="P1747" s="7">
        <f t="shared" si="304"/>
        <v>0.76636674651034764</v>
      </c>
      <c r="Q1747" s="5">
        <f t="shared" si="305"/>
        <v>4.1283396661679722E-4</v>
      </c>
      <c r="AD1747">
        <f t="shared" si="306"/>
        <v>1735</v>
      </c>
      <c r="AE1747" s="2">
        <f t="shared" si="300"/>
        <v>1.1244643878010281</v>
      </c>
      <c r="AF1747" s="3">
        <f t="shared" si="307"/>
        <v>1.467266674762806</v>
      </c>
      <c r="AG1747" s="7">
        <f t="shared" si="301"/>
        <v>0.76636674651034764</v>
      </c>
      <c r="AH1747">
        <f t="shared" si="308"/>
        <v>6.9817509060193642E-5</v>
      </c>
    </row>
    <row r="1748" spans="13:34" x14ac:dyDescent="0.45">
      <c r="M1748">
        <f t="shared" si="302"/>
        <v>1736</v>
      </c>
      <c r="N1748" s="2">
        <f t="shared" si="299"/>
        <v>1.1245404615071057</v>
      </c>
      <c r="O1748" s="3">
        <f t="shared" si="303"/>
        <v>1.4675909479964269</v>
      </c>
      <c r="P1748" s="7">
        <f t="shared" si="304"/>
        <v>0.76624924884031353</v>
      </c>
      <c r="Q1748" s="5">
        <f t="shared" si="305"/>
        <v>4.1286189618946844E-4</v>
      </c>
      <c r="AD1748">
        <f t="shared" si="306"/>
        <v>1736</v>
      </c>
      <c r="AE1748" s="2">
        <f t="shared" si="300"/>
        <v>1.1245404615071057</v>
      </c>
      <c r="AF1748" s="3">
        <f t="shared" si="307"/>
        <v>1.4675909479964269</v>
      </c>
      <c r="AG1748" s="7">
        <f t="shared" si="301"/>
        <v>0.76624924884031353</v>
      </c>
      <c r="AH1748">
        <f t="shared" si="308"/>
        <v>6.9822232443807159E-5</v>
      </c>
    </row>
    <row r="1749" spans="13:34" x14ac:dyDescent="0.45">
      <c r="M1749">
        <f t="shared" si="302"/>
        <v>1737</v>
      </c>
      <c r="N1749" s="2">
        <f t="shared" si="299"/>
        <v>1.1246165403598192</v>
      </c>
      <c r="O1749" s="3">
        <f t="shared" si="303"/>
        <v>1.4679152928960453</v>
      </c>
      <c r="P1749" s="7">
        <f t="shared" si="304"/>
        <v>0.76613176918476467</v>
      </c>
      <c r="Q1749" s="5">
        <f t="shared" si="305"/>
        <v>4.1288982765166687E-4</v>
      </c>
      <c r="AD1749">
        <f t="shared" si="306"/>
        <v>1737</v>
      </c>
      <c r="AE1749" s="2">
        <f t="shared" si="300"/>
        <v>1.1246165403598192</v>
      </c>
      <c r="AF1749" s="3">
        <f t="shared" si="307"/>
        <v>1.4679152928960453</v>
      </c>
      <c r="AG1749" s="7">
        <f t="shared" si="301"/>
        <v>0.76613176918476467</v>
      </c>
      <c r="AH1749">
        <f t="shared" si="308"/>
        <v>6.9826956146973071E-5</v>
      </c>
    </row>
    <row r="1750" spans="13:34" x14ac:dyDescent="0.45">
      <c r="M1750">
        <f t="shared" si="302"/>
        <v>1738</v>
      </c>
      <c r="N1750" s="2">
        <f t="shared" si="299"/>
        <v>1.1246926243595166</v>
      </c>
      <c r="O1750" s="3">
        <f t="shared" si="303"/>
        <v>1.4682397094775006</v>
      </c>
      <c r="P1750" s="7">
        <f t="shared" si="304"/>
        <v>0.76601430754093869</v>
      </c>
      <c r="Q1750" s="5">
        <f t="shared" si="305"/>
        <v>4.1291776100352035E-4</v>
      </c>
      <c r="AD1750">
        <f t="shared" si="306"/>
        <v>1738</v>
      </c>
      <c r="AE1750" s="2">
        <f t="shared" si="300"/>
        <v>1.1246926243595166</v>
      </c>
      <c r="AF1750" s="3">
        <f t="shared" si="307"/>
        <v>1.4682397094775006</v>
      </c>
      <c r="AG1750" s="7">
        <f t="shared" si="301"/>
        <v>0.76601430754093869</v>
      </c>
      <c r="AH1750">
        <f t="shared" si="308"/>
        <v>6.9831680169712995E-5</v>
      </c>
    </row>
    <row r="1751" spans="13:34" x14ac:dyDescent="0.45">
      <c r="M1751">
        <f t="shared" si="302"/>
        <v>1739</v>
      </c>
      <c r="N1751" s="2">
        <f t="shared" si="299"/>
        <v>1.1247687135065461</v>
      </c>
      <c r="O1751" s="3">
        <f t="shared" si="303"/>
        <v>1.468564197756633</v>
      </c>
      <c r="P1751" s="7">
        <f t="shared" si="304"/>
        <v>0.76589686390607492</v>
      </c>
      <c r="Q1751" s="5">
        <f t="shared" si="305"/>
        <v>4.129456962451567E-4</v>
      </c>
      <c r="AD1751">
        <f t="shared" si="306"/>
        <v>1739</v>
      </c>
      <c r="AE1751" s="2">
        <f t="shared" si="300"/>
        <v>1.1247687135065461</v>
      </c>
      <c r="AF1751" s="3">
        <f t="shared" si="307"/>
        <v>1.468564197756633</v>
      </c>
      <c r="AG1751" s="7">
        <f t="shared" si="301"/>
        <v>0.76589686390607492</v>
      </c>
      <c r="AH1751">
        <f t="shared" si="308"/>
        <v>6.9836404512048546E-5</v>
      </c>
    </row>
    <row r="1752" spans="13:34" x14ac:dyDescent="0.45">
      <c r="M1752">
        <f t="shared" si="302"/>
        <v>1740</v>
      </c>
      <c r="N1752" s="2">
        <f t="shared" si="299"/>
        <v>1.1248448078012563</v>
      </c>
      <c r="O1752" s="3">
        <f t="shared" si="303"/>
        <v>1.4688887577492895</v>
      </c>
      <c r="P1752" s="7">
        <f t="shared" si="304"/>
        <v>0.76577943827741191</v>
      </c>
      <c r="Q1752" s="5">
        <f t="shared" si="305"/>
        <v>4.1297363337670386E-4</v>
      </c>
      <c r="AD1752">
        <f t="shared" si="306"/>
        <v>1740</v>
      </c>
      <c r="AE1752" s="2">
        <f t="shared" si="300"/>
        <v>1.1248448078012563</v>
      </c>
      <c r="AF1752" s="3">
        <f t="shared" si="307"/>
        <v>1.4688887577492895</v>
      </c>
      <c r="AG1752" s="7">
        <f t="shared" si="301"/>
        <v>0.76577943827741191</v>
      </c>
      <c r="AH1752">
        <f t="shared" si="308"/>
        <v>6.9841129174001381E-5</v>
      </c>
    </row>
    <row r="1753" spans="13:34" x14ac:dyDescent="0.45">
      <c r="M1753">
        <f t="shared" si="302"/>
        <v>1741</v>
      </c>
      <c r="N1753" s="2">
        <f t="shared" si="299"/>
        <v>1.1249209072439956</v>
      </c>
      <c r="O1753" s="3">
        <f t="shared" si="303"/>
        <v>1.4692133894713195</v>
      </c>
      <c r="P1753" s="7">
        <f t="shared" si="304"/>
        <v>0.76566203065218874</v>
      </c>
      <c r="Q1753" s="5">
        <f t="shared" si="305"/>
        <v>4.1300157239828982E-4</v>
      </c>
      <c r="AD1753">
        <f t="shared" si="306"/>
        <v>1741</v>
      </c>
      <c r="AE1753" s="2">
        <f t="shared" si="300"/>
        <v>1.1249209072439956</v>
      </c>
      <c r="AF1753" s="3">
        <f t="shared" si="307"/>
        <v>1.4692133894713195</v>
      </c>
      <c r="AG1753" s="7">
        <f t="shared" si="301"/>
        <v>0.76566203065218874</v>
      </c>
      <c r="AH1753">
        <f t="shared" si="308"/>
        <v>6.9845854155593131E-5</v>
      </c>
    </row>
    <row r="1754" spans="13:34" x14ac:dyDescent="0.45">
      <c r="M1754">
        <f t="shared" si="302"/>
        <v>1742</v>
      </c>
      <c r="N1754" s="2">
        <f t="shared" si="299"/>
        <v>1.1249970118351118</v>
      </c>
      <c r="O1754" s="3">
        <f t="shared" si="303"/>
        <v>1.4695380929385742</v>
      </c>
      <c r="P1754" s="7">
        <f t="shared" si="304"/>
        <v>0.76554464102764574</v>
      </c>
      <c r="Q1754" s="5">
        <f t="shared" si="305"/>
        <v>4.1302951331004218E-4</v>
      </c>
      <c r="AD1754">
        <f t="shared" si="306"/>
        <v>1742</v>
      </c>
      <c r="AE1754" s="2">
        <f t="shared" si="300"/>
        <v>1.1249970118351118</v>
      </c>
      <c r="AF1754" s="3">
        <f t="shared" si="307"/>
        <v>1.4695380929385742</v>
      </c>
      <c r="AG1754" s="7">
        <f t="shared" si="301"/>
        <v>0.76554464102764574</v>
      </c>
      <c r="AH1754">
        <f t="shared" si="308"/>
        <v>6.9850579456845371E-5</v>
      </c>
    </row>
    <row r="1755" spans="13:34" x14ac:dyDescent="0.45">
      <c r="M1755">
        <f t="shared" si="302"/>
        <v>1743</v>
      </c>
      <c r="N1755" s="2">
        <f t="shared" si="299"/>
        <v>1.125073121574953</v>
      </c>
      <c r="O1755" s="3">
        <f t="shared" si="303"/>
        <v>1.4698628681669106</v>
      </c>
      <c r="P1755" s="7">
        <f t="shared" si="304"/>
        <v>0.76542726940102213</v>
      </c>
      <c r="Q1755" s="5">
        <f t="shared" si="305"/>
        <v>4.1305745611208884E-4</v>
      </c>
      <c r="AD1755">
        <f t="shared" si="306"/>
        <v>1743</v>
      </c>
      <c r="AE1755" s="2">
        <f t="shared" si="300"/>
        <v>1.125073121574953</v>
      </c>
      <c r="AF1755" s="3">
        <f t="shared" si="307"/>
        <v>1.4698628681669106</v>
      </c>
      <c r="AG1755" s="7">
        <f t="shared" si="301"/>
        <v>0.76542726940102213</v>
      </c>
      <c r="AH1755">
        <f t="shared" si="308"/>
        <v>6.9855305077779717E-5</v>
      </c>
    </row>
    <row r="1756" spans="13:34" x14ac:dyDescent="0.45">
      <c r="M1756">
        <f t="shared" si="302"/>
        <v>1744</v>
      </c>
      <c r="N1756" s="2">
        <f t="shared" si="299"/>
        <v>1.1251492364638682</v>
      </c>
      <c r="O1756" s="3">
        <f t="shared" si="303"/>
        <v>1.4701877151721874</v>
      </c>
      <c r="P1756" s="7">
        <f t="shared" si="304"/>
        <v>0.76530991576955976</v>
      </c>
      <c r="Q1756" s="5">
        <f t="shared" si="305"/>
        <v>4.1308540080455788E-4</v>
      </c>
      <c r="AD1756">
        <f t="shared" si="306"/>
        <v>1744</v>
      </c>
      <c r="AE1756" s="2">
        <f t="shared" si="300"/>
        <v>1.1251492364638682</v>
      </c>
      <c r="AF1756" s="3">
        <f t="shared" si="307"/>
        <v>1.4701877151721874</v>
      </c>
      <c r="AG1756" s="7">
        <f t="shared" si="301"/>
        <v>0.76530991576955976</v>
      </c>
      <c r="AH1756">
        <f t="shared" si="308"/>
        <v>6.9860031018417868E-5</v>
      </c>
    </row>
    <row r="1757" spans="13:34" x14ac:dyDescent="0.45">
      <c r="M1757">
        <f t="shared" si="302"/>
        <v>1745</v>
      </c>
      <c r="N1757" s="2">
        <f t="shared" si="299"/>
        <v>1.1252253565022052</v>
      </c>
      <c r="O1757" s="3">
        <f t="shared" si="303"/>
        <v>1.4705126339702688</v>
      </c>
      <c r="P1757" s="7">
        <f t="shared" si="304"/>
        <v>0.76519258013049851</v>
      </c>
      <c r="Q1757" s="5">
        <f t="shared" si="305"/>
        <v>4.1311334738757693E-4</v>
      </c>
      <c r="AD1757">
        <f t="shared" si="306"/>
        <v>1745</v>
      </c>
      <c r="AE1757" s="2">
        <f t="shared" si="300"/>
        <v>1.1252253565022052</v>
      </c>
      <c r="AF1757" s="3">
        <f t="shared" si="307"/>
        <v>1.4705126339702688</v>
      </c>
      <c r="AG1757" s="7">
        <f t="shared" si="301"/>
        <v>0.76519258013049851</v>
      </c>
      <c r="AH1757">
        <f t="shared" si="308"/>
        <v>6.9864757278781384E-5</v>
      </c>
    </row>
    <row r="1758" spans="13:34" x14ac:dyDescent="0.45">
      <c r="M1758">
        <f t="shared" si="302"/>
        <v>1746</v>
      </c>
      <c r="N1758" s="2">
        <f t="shared" si="299"/>
        <v>1.1253014816903126</v>
      </c>
      <c r="O1758" s="3">
        <f t="shared" si="303"/>
        <v>1.4708376245770207</v>
      </c>
      <c r="P1758" s="7">
        <f t="shared" si="304"/>
        <v>0.76507526248108015</v>
      </c>
      <c r="Q1758" s="5">
        <f t="shared" si="305"/>
        <v>4.1314129586127407E-4</v>
      </c>
      <c r="AD1758">
        <f t="shared" si="306"/>
        <v>1746</v>
      </c>
      <c r="AE1758" s="2">
        <f t="shared" si="300"/>
        <v>1.1253014816903126</v>
      </c>
      <c r="AF1758" s="3">
        <f t="shared" si="307"/>
        <v>1.4708376245770207</v>
      </c>
      <c r="AG1758" s="7">
        <f t="shared" si="301"/>
        <v>0.76507526248108015</v>
      </c>
      <c r="AH1758">
        <f t="shared" si="308"/>
        <v>6.9869483858891936E-5</v>
      </c>
    </row>
    <row r="1759" spans="13:34" x14ac:dyDescent="0.45">
      <c r="M1759">
        <f t="shared" si="302"/>
        <v>1747</v>
      </c>
      <c r="N1759" s="2">
        <f t="shared" si="299"/>
        <v>1.125377612028539</v>
      </c>
      <c r="O1759" s="3">
        <f t="shared" si="303"/>
        <v>1.4711626870083134</v>
      </c>
      <c r="P1759" s="7">
        <f t="shared" si="304"/>
        <v>0.76495796281854689</v>
      </c>
      <c r="Q1759" s="5">
        <f t="shared" si="305"/>
        <v>4.1316924622577725E-4</v>
      </c>
      <c r="AD1759">
        <f t="shared" si="306"/>
        <v>1747</v>
      </c>
      <c r="AE1759" s="2">
        <f t="shared" si="300"/>
        <v>1.125377612028539</v>
      </c>
      <c r="AF1759" s="3">
        <f t="shared" si="307"/>
        <v>1.4711626870083134</v>
      </c>
      <c r="AG1759" s="7">
        <f t="shared" si="301"/>
        <v>0.76495796281854689</v>
      </c>
      <c r="AH1759">
        <f t="shared" si="308"/>
        <v>6.9874210758771155E-5</v>
      </c>
    </row>
    <row r="1760" spans="13:34" x14ac:dyDescent="0.45">
      <c r="M1760">
        <f t="shared" si="302"/>
        <v>1748</v>
      </c>
      <c r="N1760" s="2">
        <f t="shared" si="299"/>
        <v>1.1254537475172324</v>
      </c>
      <c r="O1760" s="3">
        <f t="shared" si="303"/>
        <v>1.47148782128002</v>
      </c>
      <c r="P1760" s="7">
        <f t="shared" si="304"/>
        <v>0.76484068114014092</v>
      </c>
      <c r="Q1760" s="5">
        <f t="shared" si="305"/>
        <v>4.1319719848121423E-4</v>
      </c>
      <c r="AD1760">
        <f t="shared" si="306"/>
        <v>1748</v>
      </c>
      <c r="AE1760" s="2">
        <f t="shared" si="300"/>
        <v>1.1254537475172324</v>
      </c>
      <c r="AF1760" s="3">
        <f t="shared" si="307"/>
        <v>1.47148782128002</v>
      </c>
      <c r="AG1760" s="7">
        <f t="shared" si="301"/>
        <v>0.76484068114014092</v>
      </c>
      <c r="AH1760">
        <f t="shared" si="308"/>
        <v>6.987893797844063E-5</v>
      </c>
    </row>
    <row r="1761" spans="13:34" x14ac:dyDescent="0.45">
      <c r="M1761">
        <f t="shared" si="302"/>
        <v>1749</v>
      </c>
      <c r="N1761" s="2">
        <f t="shared" si="299"/>
        <v>1.1255298881567415</v>
      </c>
      <c r="O1761" s="3">
        <f t="shared" si="303"/>
        <v>1.4718130274080179</v>
      </c>
      <c r="P1761" s="7">
        <f t="shared" si="304"/>
        <v>0.76472341744310479</v>
      </c>
      <c r="Q1761" s="5">
        <f t="shared" si="305"/>
        <v>4.1322515262771307E-4</v>
      </c>
      <c r="AD1761">
        <f t="shared" si="306"/>
        <v>1749</v>
      </c>
      <c r="AE1761" s="2">
        <f t="shared" si="300"/>
        <v>1.1255298881567415</v>
      </c>
      <c r="AF1761" s="3">
        <f t="shared" si="307"/>
        <v>1.4718130274080179</v>
      </c>
      <c r="AG1761" s="7">
        <f t="shared" si="301"/>
        <v>0.76472341744310479</v>
      </c>
      <c r="AH1761">
        <f t="shared" si="308"/>
        <v>6.9883665517922057E-5</v>
      </c>
    </row>
    <row r="1762" spans="13:34" x14ac:dyDescent="0.45">
      <c r="M1762">
        <f t="shared" si="302"/>
        <v>1750</v>
      </c>
      <c r="N1762" s="2">
        <f t="shared" si="299"/>
        <v>1.1256060339474148</v>
      </c>
      <c r="O1762" s="3">
        <f t="shared" si="303"/>
        <v>1.472138305408188</v>
      </c>
      <c r="P1762" s="7">
        <f t="shared" si="304"/>
        <v>0.76460617172468159</v>
      </c>
      <c r="Q1762" s="5">
        <f t="shared" si="305"/>
        <v>4.1325310866540164E-4</v>
      </c>
      <c r="AD1762">
        <f t="shared" si="306"/>
        <v>1750</v>
      </c>
      <c r="AE1762" s="2">
        <f t="shared" si="300"/>
        <v>1.1256060339474148</v>
      </c>
      <c r="AF1762" s="3">
        <f t="shared" si="307"/>
        <v>1.472138305408188</v>
      </c>
      <c r="AG1762" s="7">
        <f t="shared" si="301"/>
        <v>0.76460617172468159</v>
      </c>
      <c r="AH1762">
        <f t="shared" si="308"/>
        <v>6.9888393377237027E-5</v>
      </c>
    </row>
    <row r="1763" spans="13:34" x14ac:dyDescent="0.45">
      <c r="M1763">
        <f t="shared" si="302"/>
        <v>1751</v>
      </c>
      <c r="N1763" s="2">
        <f t="shared" si="299"/>
        <v>1.125682184889601</v>
      </c>
      <c r="O1763" s="3">
        <f t="shared" si="303"/>
        <v>1.4724636552964145</v>
      </c>
      <c r="P1763" s="7">
        <f t="shared" si="304"/>
        <v>0.76448894398211509</v>
      </c>
      <c r="Q1763" s="5">
        <f t="shared" si="305"/>
        <v>4.1328106659440804E-4</v>
      </c>
      <c r="AD1763">
        <f t="shared" si="306"/>
        <v>1751</v>
      </c>
      <c r="AE1763" s="2">
        <f t="shared" si="300"/>
        <v>1.125682184889601</v>
      </c>
      <c r="AF1763" s="3">
        <f t="shared" si="307"/>
        <v>1.4724636552964145</v>
      </c>
      <c r="AG1763" s="7">
        <f t="shared" si="301"/>
        <v>0.76448894398211509</v>
      </c>
      <c r="AH1763">
        <f t="shared" si="308"/>
        <v>6.9893121556407236E-5</v>
      </c>
    </row>
    <row r="1764" spans="13:34" x14ac:dyDescent="0.45">
      <c r="M1764">
        <f t="shared" si="302"/>
        <v>1752</v>
      </c>
      <c r="N1764" s="2">
        <f t="shared" si="299"/>
        <v>1.125758340983648</v>
      </c>
      <c r="O1764" s="3">
        <f t="shared" si="303"/>
        <v>1.4727890770885836</v>
      </c>
      <c r="P1764" s="7">
        <f t="shared" si="304"/>
        <v>0.76437173421264937</v>
      </c>
      <c r="Q1764" s="5">
        <f t="shared" si="305"/>
        <v>4.1330902641485988E-4</v>
      </c>
      <c r="AD1764">
        <f t="shared" si="306"/>
        <v>1752</v>
      </c>
      <c r="AE1764" s="2">
        <f t="shared" si="300"/>
        <v>1.125758340983648</v>
      </c>
      <c r="AF1764" s="3">
        <f t="shared" si="307"/>
        <v>1.4727890770885836</v>
      </c>
      <c r="AG1764" s="7">
        <f t="shared" si="301"/>
        <v>0.76437173421264937</v>
      </c>
      <c r="AH1764">
        <f t="shared" si="308"/>
        <v>6.9897850055454248E-5</v>
      </c>
    </row>
    <row r="1765" spans="13:34" x14ac:dyDescent="0.45">
      <c r="M1765">
        <f t="shared" si="302"/>
        <v>1753</v>
      </c>
      <c r="N1765" s="2">
        <f t="shared" si="299"/>
        <v>1.1258345022299048</v>
      </c>
      <c r="O1765" s="3">
        <f t="shared" si="303"/>
        <v>1.4731145708005882</v>
      </c>
      <c r="P1765" s="7">
        <f t="shared" si="304"/>
        <v>0.76425454241352841</v>
      </c>
      <c r="Q1765" s="5">
        <f t="shared" si="305"/>
        <v>4.1333698812688542E-4</v>
      </c>
      <c r="AD1765">
        <f t="shared" si="306"/>
        <v>1753</v>
      </c>
      <c r="AE1765" s="2">
        <f t="shared" si="300"/>
        <v>1.1258345022299048</v>
      </c>
      <c r="AF1765" s="3">
        <f t="shared" si="307"/>
        <v>1.4731145708005882</v>
      </c>
      <c r="AG1765" s="7">
        <f t="shared" si="301"/>
        <v>0.76425454241352841</v>
      </c>
      <c r="AH1765">
        <f t="shared" si="308"/>
        <v>6.9902578874399732E-5</v>
      </c>
    </row>
    <row r="1766" spans="13:34" x14ac:dyDescent="0.45">
      <c r="M1766">
        <f t="shared" si="302"/>
        <v>1754</v>
      </c>
      <c r="N1766" s="2">
        <f t="shared" si="299"/>
        <v>1.1259106686287199</v>
      </c>
      <c r="O1766" s="3">
        <f t="shared" si="303"/>
        <v>1.4734401364483223</v>
      </c>
      <c r="P1766" s="7">
        <f t="shared" si="304"/>
        <v>0.76413736858199721</v>
      </c>
      <c r="Q1766" s="5">
        <f t="shared" si="305"/>
        <v>4.1336495173061261E-4</v>
      </c>
      <c r="AD1766">
        <f t="shared" si="306"/>
        <v>1754</v>
      </c>
      <c r="AE1766" s="2">
        <f t="shared" si="300"/>
        <v>1.1259106686287199</v>
      </c>
      <c r="AF1766" s="3">
        <f t="shared" si="307"/>
        <v>1.4734401364483223</v>
      </c>
      <c r="AG1766" s="7">
        <f t="shared" si="301"/>
        <v>0.76413736858199721</v>
      </c>
      <c r="AH1766">
        <f t="shared" si="308"/>
        <v>6.9907308013265358E-5</v>
      </c>
    </row>
    <row r="1767" spans="13:34" x14ac:dyDescent="0.45">
      <c r="M1767">
        <f t="shared" si="302"/>
        <v>1755</v>
      </c>
      <c r="N1767" s="2">
        <f t="shared" si="299"/>
        <v>1.1259868401804416</v>
      </c>
      <c r="O1767" s="3">
        <f t="shared" si="303"/>
        <v>1.4737657740476837</v>
      </c>
      <c r="P1767" s="7">
        <f t="shared" si="304"/>
        <v>0.76402021271530107</v>
      </c>
      <c r="Q1767" s="5">
        <f t="shared" si="305"/>
        <v>4.1339291722616921E-4</v>
      </c>
      <c r="AD1767">
        <f t="shared" si="306"/>
        <v>1755</v>
      </c>
      <c r="AE1767" s="2">
        <f t="shared" si="300"/>
        <v>1.1259868401804416</v>
      </c>
      <c r="AF1767" s="3">
        <f t="shared" si="307"/>
        <v>1.4737657740476837</v>
      </c>
      <c r="AG1767" s="7">
        <f t="shared" si="301"/>
        <v>0.76402021271530107</v>
      </c>
      <c r="AH1767">
        <f t="shared" si="308"/>
        <v>6.9912037472072731E-5</v>
      </c>
    </row>
    <row r="1768" spans="13:34" x14ac:dyDescent="0.45">
      <c r="M1768">
        <f t="shared" si="302"/>
        <v>1756</v>
      </c>
      <c r="N1768" s="2">
        <f t="shared" si="299"/>
        <v>1.1260630168854191</v>
      </c>
      <c r="O1768" s="3">
        <f t="shared" si="303"/>
        <v>1.4740914836145744</v>
      </c>
      <c r="P1768" s="7">
        <f t="shared" si="304"/>
        <v>0.76390307481068587</v>
      </c>
      <c r="Q1768" s="5">
        <f t="shared" si="305"/>
        <v>4.1342088461368348E-4</v>
      </c>
      <c r="AD1768">
        <f t="shared" si="306"/>
        <v>1756</v>
      </c>
      <c r="AE1768" s="2">
        <f t="shared" si="300"/>
        <v>1.1260630168854191</v>
      </c>
      <c r="AF1768" s="3">
        <f t="shared" si="307"/>
        <v>1.4740914836145744</v>
      </c>
      <c r="AG1768" s="7">
        <f t="shared" si="301"/>
        <v>0.76390307481068587</v>
      </c>
      <c r="AH1768">
        <f t="shared" si="308"/>
        <v>6.9916767250843533E-5</v>
      </c>
    </row>
    <row r="1769" spans="13:34" x14ac:dyDescent="0.45">
      <c r="M1769">
        <f t="shared" si="302"/>
        <v>1757</v>
      </c>
      <c r="N1769" s="2">
        <f t="shared" si="299"/>
        <v>1.1261391987440006</v>
      </c>
      <c r="O1769" s="3">
        <f t="shared" si="303"/>
        <v>1.4744172651648997</v>
      </c>
      <c r="P1769" s="7">
        <f t="shared" si="304"/>
        <v>0.76378595486539735</v>
      </c>
      <c r="Q1769" s="5">
        <f t="shared" si="305"/>
        <v>4.134488538932833E-4</v>
      </c>
      <c r="AD1769">
        <f t="shared" si="306"/>
        <v>1757</v>
      </c>
      <c r="AE1769" s="2">
        <f t="shared" si="300"/>
        <v>1.1261391987440006</v>
      </c>
      <c r="AF1769" s="3">
        <f t="shared" si="307"/>
        <v>1.4744172651648997</v>
      </c>
      <c r="AG1769" s="7">
        <f t="shared" si="301"/>
        <v>0.76378595486539735</v>
      </c>
      <c r="AH1769">
        <f t="shared" si="308"/>
        <v>6.9921497349599381E-5</v>
      </c>
    </row>
    <row r="1770" spans="13:34" x14ac:dyDescent="0.45">
      <c r="M1770">
        <f t="shared" si="302"/>
        <v>1758</v>
      </c>
      <c r="N1770" s="2">
        <f t="shared" si="299"/>
        <v>1.1262153857565349</v>
      </c>
      <c r="O1770" s="3">
        <f t="shared" si="303"/>
        <v>1.4747431187145681</v>
      </c>
      <c r="P1770" s="7">
        <f t="shared" si="304"/>
        <v>0.76366885287668218</v>
      </c>
      <c r="Q1770" s="5">
        <f t="shared" si="305"/>
        <v>4.1347682506509672E-4</v>
      </c>
      <c r="AD1770">
        <f t="shared" si="306"/>
        <v>1758</v>
      </c>
      <c r="AE1770" s="2">
        <f t="shared" si="300"/>
        <v>1.1262153857565349</v>
      </c>
      <c r="AF1770" s="3">
        <f t="shared" si="307"/>
        <v>1.4747431187145681</v>
      </c>
      <c r="AG1770" s="7">
        <f t="shared" si="301"/>
        <v>0.76366885287668218</v>
      </c>
      <c r="AH1770">
        <f t="shared" si="308"/>
        <v>6.9926227768361932E-5</v>
      </c>
    </row>
    <row r="1771" spans="13:34" x14ac:dyDescent="0.45">
      <c r="M1771">
        <f t="shared" si="302"/>
        <v>1759</v>
      </c>
      <c r="N1771" s="2">
        <f t="shared" si="299"/>
        <v>1.1262915779233704</v>
      </c>
      <c r="O1771" s="3">
        <f t="shared" si="303"/>
        <v>1.4750690442794916</v>
      </c>
      <c r="P1771" s="7">
        <f t="shared" si="304"/>
        <v>0.76355176884178722</v>
      </c>
      <c r="Q1771" s="5">
        <f t="shared" si="305"/>
        <v>4.1350479812925158E-4</v>
      </c>
      <c r="AD1771">
        <f t="shared" si="306"/>
        <v>1759</v>
      </c>
      <c r="AE1771" s="2">
        <f t="shared" si="300"/>
        <v>1.1262915779233704</v>
      </c>
      <c r="AF1771" s="3">
        <f t="shared" si="307"/>
        <v>1.4750690442794916</v>
      </c>
      <c r="AG1771" s="7">
        <f t="shared" si="301"/>
        <v>0.76355176884178722</v>
      </c>
      <c r="AH1771">
        <f t="shared" si="308"/>
        <v>6.9930958507152829E-5</v>
      </c>
    </row>
    <row r="1772" spans="13:34" x14ac:dyDescent="0.45">
      <c r="M1772">
        <f t="shared" si="302"/>
        <v>1760</v>
      </c>
      <c r="N1772" s="2">
        <f t="shared" si="299"/>
        <v>1.1263677752448564</v>
      </c>
      <c r="O1772" s="3">
        <f t="shared" si="303"/>
        <v>1.4753950418755861</v>
      </c>
      <c r="P1772" s="7">
        <f t="shared" si="304"/>
        <v>0.76343470275796022</v>
      </c>
      <c r="Q1772" s="5">
        <f t="shared" si="305"/>
        <v>4.1353277308587617E-4</v>
      </c>
      <c r="AD1772">
        <f t="shared" si="306"/>
        <v>1760</v>
      </c>
      <c r="AE1772" s="2">
        <f t="shared" si="300"/>
        <v>1.1263677752448564</v>
      </c>
      <c r="AF1772" s="3">
        <f t="shared" si="307"/>
        <v>1.4753950418755861</v>
      </c>
      <c r="AG1772" s="7">
        <f t="shared" si="301"/>
        <v>0.76343470275796022</v>
      </c>
      <c r="AH1772">
        <f t="shared" si="308"/>
        <v>6.9935689565993756E-5</v>
      </c>
    </row>
    <row r="1773" spans="13:34" x14ac:dyDescent="0.45">
      <c r="M1773">
        <f t="shared" si="302"/>
        <v>1761</v>
      </c>
      <c r="N1773" s="2">
        <f t="shared" si="299"/>
        <v>1.1264439777213406</v>
      </c>
      <c r="O1773" s="3">
        <f t="shared" si="303"/>
        <v>1.4757211115187716</v>
      </c>
      <c r="P1773" s="7">
        <f t="shared" si="304"/>
        <v>0.76331765462244794</v>
      </c>
      <c r="Q1773" s="5">
        <f t="shared" si="305"/>
        <v>4.1356074993509817E-4</v>
      </c>
      <c r="AD1773">
        <f t="shared" si="306"/>
        <v>1761</v>
      </c>
      <c r="AE1773" s="2">
        <f t="shared" si="300"/>
        <v>1.1264439777213406</v>
      </c>
      <c r="AF1773" s="3">
        <f t="shared" si="307"/>
        <v>1.4757211115187716</v>
      </c>
      <c r="AG1773" s="7">
        <f t="shared" si="301"/>
        <v>0.76331765462244794</v>
      </c>
      <c r="AH1773">
        <f t="shared" si="308"/>
        <v>6.9940420944906303E-5</v>
      </c>
    </row>
    <row r="1774" spans="13:34" x14ac:dyDescent="0.45">
      <c r="M1774">
        <f t="shared" si="302"/>
        <v>1762</v>
      </c>
      <c r="N1774" s="2">
        <f t="shared" si="299"/>
        <v>1.126520185353173</v>
      </c>
      <c r="O1774" s="3">
        <f t="shared" si="303"/>
        <v>1.4760472532249695</v>
      </c>
      <c r="P1774" s="7">
        <f t="shared" si="304"/>
        <v>0.76320062443249981</v>
      </c>
      <c r="Q1774" s="5">
        <f t="shared" si="305"/>
        <v>4.13588728677046E-4</v>
      </c>
      <c r="AD1774">
        <f t="shared" si="306"/>
        <v>1762</v>
      </c>
      <c r="AE1774" s="2">
        <f t="shared" si="300"/>
        <v>1.126520185353173</v>
      </c>
      <c r="AF1774" s="3">
        <f t="shared" si="307"/>
        <v>1.4760472532249695</v>
      </c>
      <c r="AG1774" s="7">
        <f t="shared" si="301"/>
        <v>0.76320062443249981</v>
      </c>
      <c r="AH1774">
        <f t="shared" si="308"/>
        <v>6.9945152643912181E-5</v>
      </c>
    </row>
    <row r="1775" spans="13:34" x14ac:dyDescent="0.45">
      <c r="M1775">
        <f t="shared" si="302"/>
        <v>1763</v>
      </c>
      <c r="N1775" s="2">
        <f t="shared" si="299"/>
        <v>1.1265963981407017</v>
      </c>
      <c r="O1775" s="3">
        <f t="shared" si="303"/>
        <v>1.4763734670101072</v>
      </c>
      <c r="P1775" s="7">
        <f t="shared" si="304"/>
        <v>0.7630836121853638</v>
      </c>
      <c r="Q1775" s="5">
        <f t="shared" si="305"/>
        <v>4.1361670931184754E-4</v>
      </c>
      <c r="AD1775">
        <f t="shared" si="306"/>
        <v>1763</v>
      </c>
      <c r="AE1775" s="2">
        <f t="shared" si="300"/>
        <v>1.1265963981407017</v>
      </c>
      <c r="AF1775" s="3">
        <f t="shared" si="307"/>
        <v>1.4763734670101072</v>
      </c>
      <c r="AG1775" s="7">
        <f t="shared" si="301"/>
        <v>0.7630836121853638</v>
      </c>
      <c r="AH1775">
        <f t="shared" si="308"/>
        <v>6.9949884663033033E-5</v>
      </c>
    </row>
    <row r="1776" spans="13:34" x14ac:dyDescent="0.45">
      <c r="M1776">
        <f t="shared" si="302"/>
        <v>1764</v>
      </c>
      <c r="N1776" s="2">
        <f t="shared" si="299"/>
        <v>1.1266726160842755</v>
      </c>
      <c r="O1776" s="3">
        <f t="shared" si="303"/>
        <v>1.4766997528901136</v>
      </c>
      <c r="P1776" s="7">
        <f t="shared" si="304"/>
        <v>0.76296661787828923</v>
      </c>
      <c r="Q1776" s="5">
        <f t="shared" si="305"/>
        <v>4.1364469183963084E-4</v>
      </c>
      <c r="AD1776">
        <f t="shared" si="306"/>
        <v>1764</v>
      </c>
      <c r="AE1776" s="2">
        <f t="shared" si="300"/>
        <v>1.1266726160842755</v>
      </c>
      <c r="AF1776" s="3">
        <f t="shared" si="307"/>
        <v>1.4766997528901136</v>
      </c>
      <c r="AG1776" s="7">
        <f t="shared" si="301"/>
        <v>0.76296661787828923</v>
      </c>
      <c r="AH1776">
        <f t="shared" si="308"/>
        <v>6.9954617002290502E-5</v>
      </c>
    </row>
    <row r="1777" spans="13:34" x14ac:dyDescent="0.45">
      <c r="M1777">
        <f t="shared" si="302"/>
        <v>1765</v>
      </c>
      <c r="N1777" s="2">
        <f t="shared" si="299"/>
        <v>1.1267488391842433</v>
      </c>
      <c r="O1777" s="3">
        <f t="shared" si="303"/>
        <v>1.4770261108809231</v>
      </c>
      <c r="P1777" s="7">
        <f t="shared" si="304"/>
        <v>0.76284964150852519</v>
      </c>
      <c r="Q1777" s="5">
        <f t="shared" si="305"/>
        <v>4.1367267626052394E-4</v>
      </c>
      <c r="AD1777">
        <f t="shared" si="306"/>
        <v>1765</v>
      </c>
      <c r="AE1777" s="2">
        <f t="shared" si="300"/>
        <v>1.1267488391842433</v>
      </c>
      <c r="AF1777" s="3">
        <f t="shared" si="307"/>
        <v>1.4770261108809231</v>
      </c>
      <c r="AG1777" s="7">
        <f t="shared" si="301"/>
        <v>0.76284964150852519</v>
      </c>
      <c r="AH1777">
        <f t="shared" si="308"/>
        <v>6.9959349661706245E-5</v>
      </c>
    </row>
    <row r="1778" spans="13:34" x14ac:dyDescent="0.45">
      <c r="M1778">
        <f t="shared" si="302"/>
        <v>1766</v>
      </c>
      <c r="N1778" s="2">
        <f t="shared" si="299"/>
        <v>1.1268250674409537</v>
      </c>
      <c r="O1778" s="3">
        <f t="shared" si="303"/>
        <v>1.4773525409984714</v>
      </c>
      <c r="P1778" s="7">
        <f t="shared" si="304"/>
        <v>0.76273268307332176</v>
      </c>
      <c r="Q1778" s="5">
        <f t="shared" si="305"/>
        <v>4.1370066257465484E-4</v>
      </c>
      <c r="AD1778">
        <f t="shared" si="306"/>
        <v>1766</v>
      </c>
      <c r="AE1778" s="2">
        <f t="shared" si="300"/>
        <v>1.1268250674409537</v>
      </c>
      <c r="AF1778" s="3">
        <f t="shared" si="307"/>
        <v>1.4773525409984714</v>
      </c>
      <c r="AG1778" s="7">
        <f t="shared" si="301"/>
        <v>0.76273268307332176</v>
      </c>
      <c r="AH1778">
        <f t="shared" si="308"/>
        <v>6.996408264130192E-5</v>
      </c>
    </row>
    <row r="1779" spans="13:34" x14ac:dyDescent="0.45">
      <c r="M1779">
        <f t="shared" si="302"/>
        <v>1767</v>
      </c>
      <c r="N1779" s="2">
        <f t="shared" si="299"/>
        <v>1.1269013008547561</v>
      </c>
      <c r="O1779" s="3">
        <f t="shared" si="303"/>
        <v>1.4776790432586999</v>
      </c>
      <c r="P1779" s="7">
        <f t="shared" si="304"/>
        <v>0.76261574256992937</v>
      </c>
      <c r="Q1779" s="5">
        <f t="shared" si="305"/>
        <v>4.1372865078215189E-4</v>
      </c>
      <c r="AD1779">
        <f t="shared" si="306"/>
        <v>1767</v>
      </c>
      <c r="AE1779" s="2">
        <f t="shared" si="300"/>
        <v>1.1269013008547561</v>
      </c>
      <c r="AF1779" s="3">
        <f t="shared" si="307"/>
        <v>1.4776790432586999</v>
      </c>
      <c r="AG1779" s="7">
        <f t="shared" si="301"/>
        <v>0.76261574256992937</v>
      </c>
      <c r="AH1779">
        <f t="shared" si="308"/>
        <v>6.996881594109921E-5</v>
      </c>
    </row>
    <row r="1780" spans="13:34" x14ac:dyDescent="0.45">
      <c r="M1780">
        <f t="shared" si="302"/>
        <v>1768</v>
      </c>
      <c r="N1780" s="2">
        <f t="shared" si="299"/>
        <v>1.1269775394259993</v>
      </c>
      <c r="O1780" s="3">
        <f t="shared" si="303"/>
        <v>1.4780056176775511</v>
      </c>
      <c r="P1780" s="7">
        <f t="shared" si="304"/>
        <v>0.7624988199955991</v>
      </c>
      <c r="Q1780" s="5">
        <f t="shared" si="305"/>
        <v>4.1375664088314304E-4</v>
      </c>
      <c r="AD1780">
        <f t="shared" si="306"/>
        <v>1768</v>
      </c>
      <c r="AE1780" s="2">
        <f t="shared" si="300"/>
        <v>1.1269775394259993</v>
      </c>
      <c r="AF1780" s="3">
        <f t="shared" si="307"/>
        <v>1.4780056176775511</v>
      </c>
      <c r="AG1780" s="7">
        <f t="shared" si="301"/>
        <v>0.7624988199955991</v>
      </c>
      <c r="AH1780">
        <f t="shared" si="308"/>
        <v>6.9973549561119772E-5</v>
      </c>
    </row>
    <row r="1781" spans="13:34" x14ac:dyDescent="0.45">
      <c r="M1781">
        <f t="shared" si="302"/>
        <v>1769</v>
      </c>
      <c r="N1781" s="2">
        <f t="shared" si="299"/>
        <v>1.1270537831550318</v>
      </c>
      <c r="O1781" s="3">
        <f t="shared" si="303"/>
        <v>1.478332264270974</v>
      </c>
      <c r="P1781" s="7">
        <f t="shared" si="304"/>
        <v>0.76238191534758126</v>
      </c>
      <c r="Q1781" s="5">
        <f t="shared" si="305"/>
        <v>4.1378463287775633E-4</v>
      </c>
      <c r="AD1781">
        <f t="shared" si="306"/>
        <v>1769</v>
      </c>
      <c r="AE1781" s="2">
        <f t="shared" si="300"/>
        <v>1.1270537831550318</v>
      </c>
      <c r="AF1781" s="3">
        <f t="shared" si="307"/>
        <v>1.478332264270974</v>
      </c>
      <c r="AG1781" s="7">
        <f t="shared" si="301"/>
        <v>0.76238191534758126</v>
      </c>
      <c r="AH1781">
        <f t="shared" si="308"/>
        <v>6.997828350138525E-5</v>
      </c>
    </row>
    <row r="1782" spans="13:34" x14ac:dyDescent="0.45">
      <c r="M1782">
        <f t="shared" si="302"/>
        <v>1770</v>
      </c>
      <c r="N1782" s="2">
        <f t="shared" si="299"/>
        <v>1.1271300320422031</v>
      </c>
      <c r="O1782" s="3">
        <f t="shared" si="303"/>
        <v>1.4786589830549188</v>
      </c>
      <c r="P1782" s="7">
        <f t="shared" si="304"/>
        <v>0.76226502862312806</v>
      </c>
      <c r="Q1782" s="5">
        <f t="shared" si="305"/>
        <v>4.1381262676612002E-4</v>
      </c>
      <c r="AD1782">
        <f t="shared" si="306"/>
        <v>1770</v>
      </c>
      <c r="AE1782" s="2">
        <f t="shared" si="300"/>
        <v>1.1271300320422031</v>
      </c>
      <c r="AF1782" s="3">
        <f t="shared" si="307"/>
        <v>1.4786589830549188</v>
      </c>
      <c r="AG1782" s="7">
        <f t="shared" si="301"/>
        <v>0.76226502862312806</v>
      </c>
      <c r="AH1782">
        <f t="shared" si="308"/>
        <v>6.9983017761917355E-5</v>
      </c>
    </row>
    <row r="1783" spans="13:34" x14ac:dyDescent="0.45">
      <c r="M1783">
        <f t="shared" si="302"/>
        <v>1771</v>
      </c>
      <c r="N1783" s="2">
        <f t="shared" si="299"/>
        <v>1.1272062860878616</v>
      </c>
      <c r="O1783" s="3">
        <f t="shared" si="303"/>
        <v>1.4789857740453405</v>
      </c>
      <c r="P1783" s="7">
        <f t="shared" si="304"/>
        <v>0.76214815981949091</v>
      </c>
      <c r="Q1783" s="5">
        <f t="shared" si="305"/>
        <v>4.1384062254836199E-4</v>
      </c>
      <c r="AD1783">
        <f t="shared" si="306"/>
        <v>1771</v>
      </c>
      <c r="AE1783" s="2">
        <f t="shared" si="300"/>
        <v>1.1272062860878616</v>
      </c>
      <c r="AF1783" s="3">
        <f t="shared" si="307"/>
        <v>1.4789857740453405</v>
      </c>
      <c r="AG1783" s="7">
        <f t="shared" si="301"/>
        <v>0.76214815981949091</v>
      </c>
      <c r="AH1783">
        <f t="shared" si="308"/>
        <v>6.9987752342737689E-5</v>
      </c>
    </row>
    <row r="1784" spans="13:34" x14ac:dyDescent="0.45">
      <c r="M1784">
        <f t="shared" si="302"/>
        <v>1772</v>
      </c>
      <c r="N1784" s="2">
        <f t="shared" si="299"/>
        <v>1.1272825452923565</v>
      </c>
      <c r="O1784" s="3">
        <f t="shared" si="303"/>
        <v>1.4793126372581955</v>
      </c>
      <c r="P1784" s="7">
        <f t="shared" si="304"/>
        <v>0.76203130893392312</v>
      </c>
      <c r="Q1784" s="5">
        <f t="shared" si="305"/>
        <v>4.1386862022461056E-4</v>
      </c>
      <c r="AD1784">
        <f t="shared" si="306"/>
        <v>1772</v>
      </c>
      <c r="AE1784" s="2">
        <f t="shared" si="300"/>
        <v>1.1272825452923565</v>
      </c>
      <c r="AF1784" s="3">
        <f t="shared" si="307"/>
        <v>1.4793126372581955</v>
      </c>
      <c r="AG1784" s="7">
        <f t="shared" si="301"/>
        <v>0.76203130893392312</v>
      </c>
      <c r="AH1784">
        <f t="shared" si="308"/>
        <v>6.9992487243867964E-5</v>
      </c>
    </row>
    <row r="1785" spans="13:34" x14ac:dyDescent="0.45">
      <c r="M1785">
        <f t="shared" si="302"/>
        <v>1773</v>
      </c>
      <c r="N1785" s="2">
        <f t="shared" si="299"/>
        <v>1.1273588096560367</v>
      </c>
      <c r="O1785" s="3">
        <f t="shared" si="303"/>
        <v>1.4796395727094476</v>
      </c>
      <c r="P1785" s="7">
        <f t="shared" si="304"/>
        <v>0.76191447596367634</v>
      </c>
      <c r="Q1785" s="5">
        <f t="shared" si="305"/>
        <v>4.1389661979499378E-4</v>
      </c>
      <c r="AD1785">
        <f t="shared" si="306"/>
        <v>1773</v>
      </c>
      <c r="AE1785" s="2">
        <f t="shared" si="300"/>
        <v>1.1273588096560367</v>
      </c>
      <c r="AF1785" s="3">
        <f t="shared" si="307"/>
        <v>1.4796395727094476</v>
      </c>
      <c r="AG1785" s="7">
        <f t="shared" si="301"/>
        <v>0.76191447596367634</v>
      </c>
      <c r="AH1785">
        <f t="shared" si="308"/>
        <v>6.9997222465329823E-5</v>
      </c>
    </row>
    <row r="1786" spans="13:34" x14ac:dyDescent="0.45">
      <c r="M1786">
        <f t="shared" si="302"/>
        <v>1774</v>
      </c>
      <c r="N1786" s="2">
        <f t="shared" si="299"/>
        <v>1.1274350791792516</v>
      </c>
      <c r="O1786" s="3">
        <f t="shared" si="303"/>
        <v>1.4799665804150604</v>
      </c>
      <c r="P1786" s="7">
        <f t="shared" si="304"/>
        <v>0.76179766090600476</v>
      </c>
      <c r="Q1786" s="5">
        <f t="shared" si="305"/>
        <v>4.1392462125963979E-4</v>
      </c>
      <c r="AD1786">
        <f t="shared" si="306"/>
        <v>1774</v>
      </c>
      <c r="AE1786" s="2">
        <f t="shared" si="300"/>
        <v>1.1274350791792516</v>
      </c>
      <c r="AF1786" s="3">
        <f t="shared" si="307"/>
        <v>1.4799665804150604</v>
      </c>
      <c r="AG1786" s="7">
        <f t="shared" si="301"/>
        <v>0.76179766090600476</v>
      </c>
      <c r="AH1786">
        <f t="shared" si="308"/>
        <v>7.0001958007144964E-5</v>
      </c>
    </row>
    <row r="1787" spans="13:34" x14ac:dyDescent="0.45">
      <c r="M1787">
        <f t="shared" si="302"/>
        <v>1775</v>
      </c>
      <c r="N1787" s="2">
        <f t="shared" si="299"/>
        <v>1.12751135386235</v>
      </c>
      <c r="O1787" s="3">
        <f t="shared" si="303"/>
        <v>1.4802936603910017</v>
      </c>
      <c r="P1787" s="7">
        <f t="shared" si="304"/>
        <v>0.76168086375816235</v>
      </c>
      <c r="Q1787" s="5">
        <f t="shared" si="305"/>
        <v>4.1395262461867686E-4</v>
      </c>
      <c r="AD1787">
        <f t="shared" si="306"/>
        <v>1775</v>
      </c>
      <c r="AE1787" s="2">
        <f t="shared" si="300"/>
        <v>1.12751135386235</v>
      </c>
      <c r="AF1787" s="3">
        <f t="shared" si="307"/>
        <v>1.4802936603910017</v>
      </c>
      <c r="AG1787" s="7">
        <f t="shared" si="301"/>
        <v>0.76168086375816235</v>
      </c>
      <c r="AH1787">
        <f t="shared" si="308"/>
        <v>7.0006693869335056E-5</v>
      </c>
    </row>
    <row r="1788" spans="13:34" x14ac:dyDescent="0.45">
      <c r="M1788">
        <f t="shared" si="302"/>
        <v>1776</v>
      </c>
      <c r="N1788" s="2">
        <f t="shared" si="299"/>
        <v>1.1275876337056809</v>
      </c>
      <c r="O1788" s="3">
        <f t="shared" si="303"/>
        <v>1.4806208126532454</v>
      </c>
      <c r="P1788" s="7">
        <f t="shared" si="304"/>
        <v>0.76156408451740221</v>
      </c>
      <c r="Q1788" s="5">
        <f t="shared" si="305"/>
        <v>4.1398062987223297E-4</v>
      </c>
      <c r="AD1788">
        <f t="shared" si="306"/>
        <v>1776</v>
      </c>
      <c r="AE1788" s="2">
        <f t="shared" si="300"/>
        <v>1.1275876337056809</v>
      </c>
      <c r="AF1788" s="3">
        <f t="shared" si="307"/>
        <v>1.4806208126532454</v>
      </c>
      <c r="AG1788" s="7">
        <f t="shared" si="301"/>
        <v>0.76156408451740221</v>
      </c>
      <c r="AH1788">
        <f t="shared" si="308"/>
        <v>7.0011430051921745E-5</v>
      </c>
    </row>
    <row r="1789" spans="13:34" x14ac:dyDescent="0.45">
      <c r="M1789">
        <f t="shared" si="302"/>
        <v>1777</v>
      </c>
      <c r="N1789" s="2">
        <f t="shared" si="299"/>
        <v>1.1276639187095936</v>
      </c>
      <c r="O1789" s="3">
        <f t="shared" si="303"/>
        <v>1.4809480372177666</v>
      </c>
      <c r="P1789" s="7">
        <f t="shared" si="304"/>
        <v>0.7614473231809793</v>
      </c>
      <c r="Q1789" s="5">
        <f t="shared" si="305"/>
        <v>4.1400863702043645E-4</v>
      </c>
      <c r="AD1789">
        <f t="shared" si="306"/>
        <v>1777</v>
      </c>
      <c r="AE1789" s="2">
        <f t="shared" si="300"/>
        <v>1.1276639187095936</v>
      </c>
      <c r="AF1789" s="3">
        <f t="shared" si="307"/>
        <v>1.4809480372177666</v>
      </c>
      <c r="AG1789" s="7">
        <f t="shared" si="301"/>
        <v>0.7614473231809793</v>
      </c>
      <c r="AH1789">
        <f t="shared" si="308"/>
        <v>7.001616655492674E-5</v>
      </c>
    </row>
    <row r="1790" spans="13:34" x14ac:dyDescent="0.45">
      <c r="M1790">
        <f t="shared" si="302"/>
        <v>1778</v>
      </c>
      <c r="N1790" s="2">
        <f t="shared" si="299"/>
        <v>1.1277402088744375</v>
      </c>
      <c r="O1790" s="3">
        <f t="shared" si="303"/>
        <v>1.481275334100544</v>
      </c>
      <c r="P1790" s="7">
        <f t="shared" si="304"/>
        <v>0.76133057974614882</v>
      </c>
      <c r="Q1790" s="5">
        <f t="shared" si="305"/>
        <v>4.140366460634155E-4</v>
      </c>
      <c r="AD1790">
        <f t="shared" si="306"/>
        <v>1778</v>
      </c>
      <c r="AE1790" s="2">
        <f t="shared" si="300"/>
        <v>1.1277402088744375</v>
      </c>
      <c r="AF1790" s="3">
        <f t="shared" si="307"/>
        <v>1.481275334100544</v>
      </c>
      <c r="AG1790" s="7">
        <f t="shared" si="301"/>
        <v>0.76133057974614882</v>
      </c>
      <c r="AH1790">
        <f t="shared" si="308"/>
        <v>7.0020903378371739E-5</v>
      </c>
    </row>
    <row r="1791" spans="13:34" x14ac:dyDescent="0.45">
      <c r="M1791">
        <f t="shared" si="302"/>
        <v>1779</v>
      </c>
      <c r="N1791" s="2">
        <f t="shared" si="299"/>
        <v>1.1278165042005612</v>
      </c>
      <c r="O1791" s="3">
        <f t="shared" si="303"/>
        <v>1.4816027033175609</v>
      </c>
      <c r="P1791" s="7">
        <f t="shared" si="304"/>
        <v>0.76121385421016574</v>
      </c>
      <c r="Q1791" s="5">
        <f t="shared" si="305"/>
        <v>4.1406465700129821E-4</v>
      </c>
      <c r="AD1791">
        <f t="shared" si="306"/>
        <v>1779</v>
      </c>
      <c r="AE1791" s="2">
        <f t="shared" si="300"/>
        <v>1.1278165042005612</v>
      </c>
      <c r="AF1791" s="3">
        <f t="shared" si="307"/>
        <v>1.4816027033175609</v>
      </c>
      <c r="AG1791" s="7">
        <f t="shared" si="301"/>
        <v>0.76121385421016574</v>
      </c>
      <c r="AH1791">
        <f t="shared" si="308"/>
        <v>7.0025640522278359E-5</v>
      </c>
    </row>
    <row r="1792" spans="13:34" x14ac:dyDescent="0.45">
      <c r="M1792">
        <f t="shared" si="302"/>
        <v>1780</v>
      </c>
      <c r="N1792" s="2">
        <f t="shared" si="299"/>
        <v>1.1278928046883143</v>
      </c>
      <c r="O1792" s="3">
        <f t="shared" si="303"/>
        <v>1.481930144884803</v>
      </c>
      <c r="P1792" s="7">
        <f t="shared" si="304"/>
        <v>0.76109714657028615</v>
      </c>
      <c r="Q1792" s="5">
        <f t="shared" si="305"/>
        <v>4.140926698342128E-4</v>
      </c>
      <c r="AD1792">
        <f t="shared" si="306"/>
        <v>1780</v>
      </c>
      <c r="AE1792" s="2">
        <f t="shared" si="300"/>
        <v>1.1278928046883143</v>
      </c>
      <c r="AF1792" s="3">
        <f t="shared" si="307"/>
        <v>1.481930144884803</v>
      </c>
      <c r="AG1792" s="7">
        <f t="shared" si="301"/>
        <v>0.76109714657028615</v>
      </c>
      <c r="AH1792">
        <f t="shared" si="308"/>
        <v>7.0030377986668338E-5</v>
      </c>
    </row>
    <row r="1793" spans="13:34" x14ac:dyDescent="0.45">
      <c r="M1793">
        <f t="shared" si="302"/>
        <v>1781</v>
      </c>
      <c r="N1793" s="2">
        <f t="shared" si="299"/>
        <v>1.1279691103380454</v>
      </c>
      <c r="O1793" s="3">
        <f t="shared" si="303"/>
        <v>1.4822576588182601</v>
      </c>
      <c r="P1793" s="7">
        <f t="shared" si="304"/>
        <v>0.76098045682376592</v>
      </c>
      <c r="Q1793" s="5">
        <f t="shared" si="305"/>
        <v>4.1412068456228736E-4</v>
      </c>
      <c r="AD1793">
        <f t="shared" si="306"/>
        <v>1781</v>
      </c>
      <c r="AE1793" s="2">
        <f t="shared" si="300"/>
        <v>1.1279691103380454</v>
      </c>
      <c r="AF1793" s="3">
        <f t="shared" si="307"/>
        <v>1.4822576588182601</v>
      </c>
      <c r="AG1793" s="7">
        <f t="shared" si="301"/>
        <v>0.76098045682376592</v>
      </c>
      <c r="AH1793">
        <f t="shared" si="308"/>
        <v>7.0035115771563292E-5</v>
      </c>
    </row>
    <row r="1794" spans="13:34" x14ac:dyDescent="0.45">
      <c r="M1794">
        <f t="shared" si="302"/>
        <v>1782</v>
      </c>
      <c r="N1794" s="2">
        <f t="shared" si="299"/>
        <v>1.1280454211501039</v>
      </c>
      <c r="O1794" s="3">
        <f t="shared" si="303"/>
        <v>1.4825852451339252</v>
      </c>
      <c r="P1794" s="7">
        <f t="shared" si="304"/>
        <v>0.760863784967862</v>
      </c>
      <c r="Q1794" s="5">
        <f t="shared" si="305"/>
        <v>4.141487011856501E-4</v>
      </c>
      <c r="AD1794">
        <f t="shared" si="306"/>
        <v>1782</v>
      </c>
      <c r="AE1794" s="2">
        <f t="shared" si="300"/>
        <v>1.1280454211501039</v>
      </c>
      <c r="AF1794" s="3">
        <f t="shared" si="307"/>
        <v>1.4825852451339252</v>
      </c>
      <c r="AG1794" s="7">
        <f t="shared" si="301"/>
        <v>0.760863784967862</v>
      </c>
      <c r="AH1794">
        <f t="shared" si="308"/>
        <v>7.0039853876984932E-5</v>
      </c>
    </row>
    <row r="1795" spans="13:34" x14ac:dyDescent="0.45">
      <c r="M1795">
        <f t="shared" si="302"/>
        <v>1783</v>
      </c>
      <c r="N1795" s="2">
        <f t="shared" si="299"/>
        <v>1.1281217371248402</v>
      </c>
      <c r="O1795" s="3">
        <f t="shared" si="303"/>
        <v>1.4829129038477964</v>
      </c>
      <c r="P1795" s="7">
        <f t="shared" si="304"/>
        <v>0.7607471309998316</v>
      </c>
      <c r="Q1795" s="5">
        <f t="shared" si="305"/>
        <v>4.1417671970442972E-4</v>
      </c>
      <c r="AD1795">
        <f t="shared" si="306"/>
        <v>1783</v>
      </c>
      <c r="AE1795" s="2">
        <f t="shared" si="300"/>
        <v>1.1281217371248402</v>
      </c>
      <c r="AF1795" s="3">
        <f t="shared" si="307"/>
        <v>1.4829129038477964</v>
      </c>
      <c r="AG1795" s="7">
        <f t="shared" si="301"/>
        <v>0.7607471309998316</v>
      </c>
      <c r="AH1795">
        <f t="shared" si="308"/>
        <v>7.0044592302955023E-5</v>
      </c>
    </row>
    <row r="1796" spans="13:34" x14ac:dyDescent="0.45">
      <c r="M1796">
        <f t="shared" si="302"/>
        <v>1784</v>
      </c>
      <c r="N1796" s="2">
        <f t="shared" si="299"/>
        <v>1.1281980582626017</v>
      </c>
      <c r="O1796" s="3">
        <f t="shared" si="303"/>
        <v>1.4832406349758722</v>
      </c>
      <c r="P1796" s="7">
        <f t="shared" si="304"/>
        <v>0.76063049491693169</v>
      </c>
      <c r="Q1796" s="5">
        <f t="shared" si="305"/>
        <v>4.1420474011875371E-4</v>
      </c>
      <c r="AD1796">
        <f t="shared" si="306"/>
        <v>1784</v>
      </c>
      <c r="AE1796" s="2">
        <f t="shared" si="300"/>
        <v>1.1281980582626017</v>
      </c>
      <c r="AF1796" s="3">
        <f t="shared" si="307"/>
        <v>1.4832406349758722</v>
      </c>
      <c r="AG1796" s="7">
        <f t="shared" si="301"/>
        <v>0.76063049491693169</v>
      </c>
      <c r="AH1796">
        <f t="shared" si="308"/>
        <v>7.0049331049495115E-5</v>
      </c>
    </row>
    <row r="1797" spans="13:34" x14ac:dyDescent="0.45">
      <c r="M1797">
        <f t="shared" si="302"/>
        <v>1785</v>
      </c>
      <c r="N1797" s="2">
        <f t="shared" si="299"/>
        <v>1.1282743845637391</v>
      </c>
      <c r="O1797" s="3">
        <f t="shared" si="303"/>
        <v>1.4835684385341583</v>
      </c>
      <c r="P1797" s="7">
        <f t="shared" si="304"/>
        <v>0.76051387671642035</v>
      </c>
      <c r="Q1797" s="5">
        <f t="shared" si="305"/>
        <v>4.1423276242875094E-4</v>
      </c>
      <c r="AD1797">
        <f t="shared" si="306"/>
        <v>1785</v>
      </c>
      <c r="AE1797" s="2">
        <f t="shared" si="300"/>
        <v>1.1282743845637391</v>
      </c>
      <c r="AF1797" s="3">
        <f t="shared" si="307"/>
        <v>1.4835684385341583</v>
      </c>
      <c r="AG1797" s="7">
        <f t="shared" si="301"/>
        <v>0.76051387671642035</v>
      </c>
      <c r="AH1797">
        <f t="shared" si="308"/>
        <v>7.0054070116626986E-5</v>
      </c>
    </row>
    <row r="1798" spans="13:34" x14ac:dyDescent="0.45">
      <c r="M1798">
        <f t="shared" si="302"/>
        <v>1786</v>
      </c>
      <c r="N1798" s="2">
        <f t="shared" si="299"/>
        <v>1.1283507160286015</v>
      </c>
      <c r="O1798" s="3">
        <f t="shared" si="303"/>
        <v>1.4838963145386612</v>
      </c>
      <c r="P1798" s="7">
        <f t="shared" si="304"/>
        <v>0.7603972763955561</v>
      </c>
      <c r="Q1798" s="5">
        <f t="shared" si="305"/>
        <v>4.1426078663454939E-4</v>
      </c>
      <c r="AD1798">
        <f t="shared" si="306"/>
        <v>1786</v>
      </c>
      <c r="AE1798" s="2">
        <f t="shared" si="300"/>
        <v>1.1283507160286015</v>
      </c>
      <c r="AF1798" s="3">
        <f t="shared" si="307"/>
        <v>1.4838963145386612</v>
      </c>
      <c r="AG1798" s="7">
        <f t="shared" si="301"/>
        <v>0.7603972763955561</v>
      </c>
      <c r="AH1798">
        <f t="shared" si="308"/>
        <v>7.005880950437232E-5</v>
      </c>
    </row>
    <row r="1799" spans="13:34" x14ac:dyDescent="0.45">
      <c r="M1799">
        <f t="shared" si="302"/>
        <v>1787</v>
      </c>
      <c r="N1799" s="2">
        <f t="shared" si="299"/>
        <v>1.1284270526575375</v>
      </c>
      <c r="O1799" s="3">
        <f t="shared" si="303"/>
        <v>1.4842242630053921</v>
      </c>
      <c r="P1799" s="7">
        <f t="shared" si="304"/>
        <v>0.76028069395159725</v>
      </c>
      <c r="Q1799" s="5">
        <f t="shared" si="305"/>
        <v>4.1428881273627722E-4</v>
      </c>
      <c r="AD1799">
        <f t="shared" si="306"/>
        <v>1787</v>
      </c>
      <c r="AE1799" s="2">
        <f t="shared" si="300"/>
        <v>1.1284270526575375</v>
      </c>
      <c r="AF1799" s="3">
        <f t="shared" si="307"/>
        <v>1.4842242630053921</v>
      </c>
      <c r="AG1799" s="7">
        <f t="shared" si="301"/>
        <v>0.76028069395159725</v>
      </c>
      <c r="AH1799">
        <f t="shared" si="308"/>
        <v>7.006354921275276E-5</v>
      </c>
    </row>
    <row r="1800" spans="13:34" x14ac:dyDescent="0.45">
      <c r="M1800">
        <f t="shared" si="302"/>
        <v>1788</v>
      </c>
      <c r="N1800" s="2">
        <f t="shared" si="299"/>
        <v>1.1285033944508975</v>
      </c>
      <c r="O1800" s="3">
        <f t="shared" si="303"/>
        <v>1.4845522839503651</v>
      </c>
      <c r="P1800" s="7">
        <f t="shared" si="304"/>
        <v>0.76016412938180367</v>
      </c>
      <c r="Q1800" s="5">
        <f t="shared" si="305"/>
        <v>4.1431684073406301E-4</v>
      </c>
      <c r="AD1800">
        <f t="shared" si="306"/>
        <v>1788</v>
      </c>
      <c r="AE1800" s="2">
        <f t="shared" si="300"/>
        <v>1.1285033944508975</v>
      </c>
      <c r="AF1800" s="3">
        <f t="shared" si="307"/>
        <v>1.4845522839503651</v>
      </c>
      <c r="AG1800" s="7">
        <f t="shared" si="301"/>
        <v>0.76016412938180367</v>
      </c>
      <c r="AH1800">
        <f t="shared" si="308"/>
        <v>7.0068289241790059E-5</v>
      </c>
    </row>
    <row r="1801" spans="13:34" x14ac:dyDescent="0.45">
      <c r="M1801">
        <f t="shared" si="302"/>
        <v>1789</v>
      </c>
      <c r="N1801" s="2">
        <f t="shared" si="299"/>
        <v>1.1285797414090295</v>
      </c>
      <c r="O1801" s="3">
        <f t="shared" si="303"/>
        <v>1.4848803773895989</v>
      </c>
      <c r="P1801" s="7">
        <f t="shared" si="304"/>
        <v>0.76004758268343375</v>
      </c>
      <c r="Q1801" s="5">
        <f t="shared" si="305"/>
        <v>4.1434487062803443E-4</v>
      </c>
      <c r="AD1801">
        <f t="shared" si="306"/>
        <v>1789</v>
      </c>
      <c r="AE1801" s="2">
        <f t="shared" si="300"/>
        <v>1.1285797414090295</v>
      </c>
      <c r="AF1801" s="3">
        <f t="shared" si="307"/>
        <v>1.4848803773895989</v>
      </c>
      <c r="AG1801" s="7">
        <f t="shared" si="301"/>
        <v>0.76004758268343375</v>
      </c>
      <c r="AH1801">
        <f t="shared" si="308"/>
        <v>7.0073029591505819E-5</v>
      </c>
    </row>
    <row r="1802" spans="13:34" x14ac:dyDescent="0.45">
      <c r="M1802">
        <f t="shared" si="302"/>
        <v>1790</v>
      </c>
      <c r="N1802" s="2">
        <f t="shared" si="299"/>
        <v>1.1286560935322845</v>
      </c>
      <c r="O1802" s="3">
        <f t="shared" si="303"/>
        <v>1.4852085433391147</v>
      </c>
      <c r="P1802" s="7">
        <f t="shared" si="304"/>
        <v>0.75993105385374871</v>
      </c>
      <c r="Q1802" s="5">
        <f t="shared" si="305"/>
        <v>4.143729024183205E-4</v>
      </c>
      <c r="AD1802">
        <f t="shared" si="306"/>
        <v>1790</v>
      </c>
      <c r="AE1802" s="2">
        <f t="shared" si="300"/>
        <v>1.1286560935322845</v>
      </c>
      <c r="AF1802" s="3">
        <f t="shared" si="307"/>
        <v>1.4852085433391147</v>
      </c>
      <c r="AG1802" s="7">
        <f t="shared" si="301"/>
        <v>0.75993105385374871</v>
      </c>
      <c r="AH1802">
        <f t="shared" si="308"/>
        <v>7.0077770261921845E-5</v>
      </c>
    </row>
    <row r="1803" spans="13:34" x14ac:dyDescent="0.45">
      <c r="M1803">
        <f t="shared" si="302"/>
        <v>1791</v>
      </c>
      <c r="N1803" s="2">
        <f t="shared" si="299"/>
        <v>1.128732450821011</v>
      </c>
      <c r="O1803" s="3">
        <f t="shared" si="303"/>
        <v>1.4855367818149374</v>
      </c>
      <c r="P1803" s="7">
        <f t="shared" si="304"/>
        <v>0.75981454289000849</v>
      </c>
      <c r="Q1803" s="5">
        <f t="shared" si="305"/>
        <v>4.144009361050491E-4</v>
      </c>
      <c r="AD1803">
        <f t="shared" si="306"/>
        <v>1791</v>
      </c>
      <c r="AE1803" s="2">
        <f t="shared" si="300"/>
        <v>1.128732450821011</v>
      </c>
      <c r="AF1803" s="3">
        <f t="shared" si="307"/>
        <v>1.4855367818149374</v>
      </c>
      <c r="AG1803" s="7">
        <f t="shared" si="301"/>
        <v>0.75981454289000849</v>
      </c>
      <c r="AH1803">
        <f t="shared" si="308"/>
        <v>7.0082511253059769E-5</v>
      </c>
    </row>
    <row r="1804" spans="13:34" x14ac:dyDescent="0.45">
      <c r="M1804">
        <f t="shared" si="302"/>
        <v>1792</v>
      </c>
      <c r="N1804" s="2">
        <f t="shared" si="299"/>
        <v>1.1288088132755587</v>
      </c>
      <c r="O1804" s="3">
        <f t="shared" si="303"/>
        <v>1.4858650928330961</v>
      </c>
      <c r="P1804" s="7">
        <f t="shared" si="304"/>
        <v>0.75969804978947386</v>
      </c>
      <c r="Q1804" s="5">
        <f t="shared" si="305"/>
        <v>4.144289716883486E-4</v>
      </c>
      <c r="AD1804">
        <f t="shared" si="306"/>
        <v>1792</v>
      </c>
      <c r="AE1804" s="2">
        <f t="shared" si="300"/>
        <v>1.1288088132755587</v>
      </c>
      <c r="AF1804" s="3">
        <f t="shared" si="307"/>
        <v>1.4858650928330961</v>
      </c>
      <c r="AG1804" s="7">
        <f t="shared" si="301"/>
        <v>0.75969804978947386</v>
      </c>
      <c r="AH1804">
        <f t="shared" si="308"/>
        <v>7.00872525649413E-5</v>
      </c>
    </row>
    <row r="1805" spans="13:34" x14ac:dyDescent="0.45">
      <c r="M1805">
        <f t="shared" si="302"/>
        <v>1793</v>
      </c>
      <c r="N1805" s="2">
        <f t="shared" si="299"/>
        <v>1.128885180896277</v>
      </c>
      <c r="O1805" s="3">
        <f t="shared" si="303"/>
        <v>1.4861934764096232</v>
      </c>
      <c r="P1805" s="7">
        <f t="shared" si="304"/>
        <v>0.759581574549406</v>
      </c>
      <c r="Q1805" s="5">
        <f t="shared" si="305"/>
        <v>4.1445700916834731E-4</v>
      </c>
      <c r="AD1805">
        <f t="shared" si="306"/>
        <v>1793</v>
      </c>
      <c r="AE1805" s="2">
        <f t="shared" si="300"/>
        <v>1.128885180896277</v>
      </c>
      <c r="AF1805" s="3">
        <f t="shared" si="307"/>
        <v>1.4861934764096232</v>
      </c>
      <c r="AG1805" s="7">
        <f t="shared" si="301"/>
        <v>0.759581574549406</v>
      </c>
      <c r="AH1805">
        <f t="shared" si="308"/>
        <v>7.0091994197588137E-5</v>
      </c>
    </row>
    <row r="1806" spans="13:34" x14ac:dyDescent="0.45">
      <c r="M1806">
        <f t="shared" si="302"/>
        <v>1794</v>
      </c>
      <c r="N1806" s="2">
        <f t="shared" ref="N1806:N1869" si="309">$N$13*(1+$N$5)^M1805</f>
        <v>1.1289615536835156</v>
      </c>
      <c r="O1806" s="3">
        <f t="shared" si="303"/>
        <v>1.4865219325605541</v>
      </c>
      <c r="P1806" s="7">
        <f t="shared" si="304"/>
        <v>0.75946511716706666</v>
      </c>
      <c r="Q1806" s="5">
        <f t="shared" si="305"/>
        <v>4.1448504854517355E-4</v>
      </c>
      <c r="AD1806">
        <f t="shared" si="306"/>
        <v>1794</v>
      </c>
      <c r="AE1806" s="2">
        <f t="shared" ref="AE1806:AE1869" si="310">$N$13*(1+$N$5)^AD1805</f>
        <v>1.1289615536835156</v>
      </c>
      <c r="AF1806" s="3">
        <f t="shared" si="307"/>
        <v>1.4865219325605541</v>
      </c>
      <c r="AG1806" s="7">
        <f t="shared" ref="AG1806:AG1869" si="311">AE1806/AF1806</f>
        <v>0.75946511716706666</v>
      </c>
      <c r="AH1806">
        <f t="shared" si="308"/>
        <v>7.0096736151021991E-5</v>
      </c>
    </row>
    <row r="1807" spans="13:34" x14ac:dyDescent="0.45">
      <c r="M1807">
        <f t="shared" ref="M1807:M1870" si="312">M1806+1</f>
        <v>1795</v>
      </c>
      <c r="N1807" s="2">
        <f t="shared" si="309"/>
        <v>1.1290379316376238</v>
      </c>
      <c r="O1807" s="3">
        <f t="shared" ref="O1807:O1870" si="313">(1+$N$6)^M1807</f>
        <v>1.486850461301928</v>
      </c>
      <c r="P1807" s="7">
        <f t="shared" ref="P1807:P1870" si="314">N1807/O1807</f>
        <v>0.75934867763971803</v>
      </c>
      <c r="Q1807" s="5">
        <f t="shared" ref="Q1807:Q1870" si="315">$Q$13*N1807</f>
        <v>4.1451308981895569E-4</v>
      </c>
      <c r="AD1807">
        <f t="shared" ref="AD1807:AD1870" si="316">AD1806+1</f>
        <v>1795</v>
      </c>
      <c r="AE1807" s="2">
        <f t="shared" si="310"/>
        <v>1.1290379316376238</v>
      </c>
      <c r="AF1807" s="3">
        <f t="shared" ref="AF1807:AF1870" si="317">(1+$N$6)^AD1807</f>
        <v>1.486850461301928</v>
      </c>
      <c r="AG1807" s="7">
        <f t="shared" si="311"/>
        <v>0.75934867763971803</v>
      </c>
      <c r="AH1807">
        <f t="shared" ref="AH1807:AH1870" si="318">$AH$13*AE1807</f>
        <v>7.0101478425264559E-5</v>
      </c>
    </row>
    <row r="1808" spans="13:34" x14ac:dyDescent="0.45">
      <c r="M1808">
        <f t="shared" si="312"/>
        <v>1796</v>
      </c>
      <c r="N1808" s="2">
        <f t="shared" si="309"/>
        <v>1.1291143147589511</v>
      </c>
      <c r="O1808" s="3">
        <f t="shared" si="313"/>
        <v>1.4871790626497881</v>
      </c>
      <c r="P1808" s="7">
        <f t="shared" si="314"/>
        <v>0.7592322559646224</v>
      </c>
      <c r="Q1808" s="5">
        <f t="shared" si="315"/>
        <v>4.1454113298982194E-4</v>
      </c>
      <c r="AD1808">
        <f t="shared" si="316"/>
        <v>1796</v>
      </c>
      <c r="AE1808" s="2">
        <f t="shared" si="310"/>
        <v>1.1291143147589511</v>
      </c>
      <c r="AF1808" s="3">
        <f t="shared" si="317"/>
        <v>1.4871790626497881</v>
      </c>
      <c r="AG1808" s="7">
        <f t="shared" si="311"/>
        <v>0.7592322559646224</v>
      </c>
      <c r="AH1808">
        <f t="shared" si="318"/>
        <v>7.0106221020337526E-5</v>
      </c>
    </row>
    <row r="1809" spans="13:34" x14ac:dyDescent="0.45">
      <c r="M1809">
        <f t="shared" si="312"/>
        <v>1797</v>
      </c>
      <c r="N1809" s="2">
        <f t="shared" si="309"/>
        <v>1.1291907030478474</v>
      </c>
      <c r="O1809" s="3">
        <f t="shared" si="313"/>
        <v>1.4875077366201803</v>
      </c>
      <c r="P1809" s="7">
        <f t="shared" si="314"/>
        <v>0.75911585213904309</v>
      </c>
      <c r="Q1809" s="5">
        <f t="shared" si="315"/>
        <v>4.1456917805790083E-4</v>
      </c>
      <c r="AD1809">
        <f t="shared" si="316"/>
        <v>1797</v>
      </c>
      <c r="AE1809" s="2">
        <f t="shared" si="310"/>
        <v>1.1291907030478474</v>
      </c>
      <c r="AF1809" s="3">
        <f t="shared" si="317"/>
        <v>1.4875077366201803</v>
      </c>
      <c r="AG1809" s="7">
        <f t="shared" si="311"/>
        <v>0.75911585213904309</v>
      </c>
      <c r="AH1809">
        <f t="shared" si="318"/>
        <v>7.0110963936262629E-5</v>
      </c>
    </row>
    <row r="1810" spans="13:34" x14ac:dyDescent="0.45">
      <c r="M1810">
        <f t="shared" si="312"/>
        <v>1798</v>
      </c>
      <c r="N1810" s="2">
        <f t="shared" si="309"/>
        <v>1.1292670965046621</v>
      </c>
      <c r="O1810" s="3">
        <f t="shared" si="313"/>
        <v>1.4878364832291551</v>
      </c>
      <c r="P1810" s="7">
        <f t="shared" si="314"/>
        <v>0.75899946616024305</v>
      </c>
      <c r="Q1810" s="5">
        <f t="shared" si="315"/>
        <v>4.1459722502332051E-4</v>
      </c>
      <c r="AD1810">
        <f t="shared" si="316"/>
        <v>1798</v>
      </c>
      <c r="AE1810" s="2">
        <f t="shared" si="310"/>
        <v>1.1292670965046621</v>
      </c>
      <c r="AF1810" s="3">
        <f t="shared" si="317"/>
        <v>1.4878364832291551</v>
      </c>
      <c r="AG1810" s="7">
        <f t="shared" si="311"/>
        <v>0.75899946616024305</v>
      </c>
      <c r="AH1810">
        <f t="shared" si="318"/>
        <v>7.0115707173061553E-5</v>
      </c>
    </row>
    <row r="1811" spans="13:34" x14ac:dyDescent="0.45">
      <c r="M1811">
        <f t="shared" si="312"/>
        <v>1799</v>
      </c>
      <c r="N1811" s="2">
        <f t="shared" si="309"/>
        <v>1.129343495129745</v>
      </c>
      <c r="O1811" s="3">
        <f t="shared" si="313"/>
        <v>1.4881653024927657</v>
      </c>
      <c r="P1811" s="7">
        <f t="shared" si="314"/>
        <v>0.75888309802548626</v>
      </c>
      <c r="Q1811" s="5">
        <f t="shared" si="315"/>
        <v>4.1462527388620956E-4</v>
      </c>
      <c r="AD1811">
        <f t="shared" si="316"/>
        <v>1799</v>
      </c>
      <c r="AE1811" s="2">
        <f t="shared" si="310"/>
        <v>1.129343495129745</v>
      </c>
      <c r="AF1811" s="3">
        <f t="shared" si="317"/>
        <v>1.4881653024927657</v>
      </c>
      <c r="AG1811" s="7">
        <f t="shared" si="311"/>
        <v>0.75888309802548626</v>
      </c>
      <c r="AH1811">
        <f t="shared" si="318"/>
        <v>7.0120450730756022E-5</v>
      </c>
    </row>
    <row r="1812" spans="13:34" x14ac:dyDescent="0.45">
      <c r="M1812">
        <f t="shared" si="312"/>
        <v>1800</v>
      </c>
      <c r="N1812" s="2">
        <f t="shared" si="309"/>
        <v>1.1294198989234454</v>
      </c>
      <c r="O1812" s="3">
        <f t="shared" si="313"/>
        <v>1.4884941944270689</v>
      </c>
      <c r="P1812" s="7">
        <f t="shared" si="314"/>
        <v>0.75876674773203701</v>
      </c>
      <c r="Q1812" s="5">
        <f t="shared" si="315"/>
        <v>4.1465332464669621E-4</v>
      </c>
      <c r="AD1812">
        <f t="shared" si="316"/>
        <v>1800</v>
      </c>
      <c r="AE1812" s="2">
        <f t="shared" si="310"/>
        <v>1.1294198989234454</v>
      </c>
      <c r="AF1812" s="3">
        <f t="shared" si="317"/>
        <v>1.4884941944270689</v>
      </c>
      <c r="AG1812" s="7">
        <f t="shared" si="311"/>
        <v>0.75876674773203701</v>
      </c>
      <c r="AH1812">
        <f t="shared" si="318"/>
        <v>7.0125194609367734E-5</v>
      </c>
    </row>
    <row r="1813" spans="13:34" x14ac:dyDescent="0.45">
      <c r="M1813">
        <f t="shared" si="312"/>
        <v>1801</v>
      </c>
      <c r="N1813" s="2">
        <f t="shared" si="309"/>
        <v>1.1294963078861131</v>
      </c>
      <c r="O1813" s="3">
        <f t="shared" si="313"/>
        <v>1.4888231590481258</v>
      </c>
      <c r="P1813" s="7">
        <f t="shared" si="314"/>
        <v>0.75865041527715948</v>
      </c>
      <c r="Q1813" s="5">
        <f t="shared" si="315"/>
        <v>4.1468137730490875E-4</v>
      </c>
      <c r="AD1813">
        <f t="shared" si="316"/>
        <v>1801</v>
      </c>
      <c r="AE1813" s="2">
        <f t="shared" si="310"/>
        <v>1.1294963078861131</v>
      </c>
      <c r="AF1813" s="3">
        <f t="shared" si="317"/>
        <v>1.4888231590481258</v>
      </c>
      <c r="AG1813" s="7">
        <f t="shared" si="311"/>
        <v>0.75865041527715948</v>
      </c>
      <c r="AH1813">
        <f t="shared" si="318"/>
        <v>7.0129938808918387E-5</v>
      </c>
    </row>
    <row r="1814" spans="13:34" x14ac:dyDescent="0.45">
      <c r="M1814">
        <f t="shared" si="312"/>
        <v>1802</v>
      </c>
      <c r="N1814" s="2">
        <f t="shared" si="309"/>
        <v>1.129572722018098</v>
      </c>
      <c r="O1814" s="3">
        <f t="shared" si="313"/>
        <v>1.4891521963720007</v>
      </c>
      <c r="P1814" s="7">
        <f t="shared" si="314"/>
        <v>0.75853410065811888</v>
      </c>
      <c r="Q1814" s="5">
        <f t="shared" si="315"/>
        <v>4.1470943186097572E-4</v>
      </c>
      <c r="AD1814">
        <f t="shared" si="316"/>
        <v>1802</v>
      </c>
      <c r="AE1814" s="2">
        <f t="shared" si="310"/>
        <v>1.129572722018098</v>
      </c>
      <c r="AF1814" s="3">
        <f t="shared" si="317"/>
        <v>1.4891521963720007</v>
      </c>
      <c r="AG1814" s="7">
        <f t="shared" si="311"/>
        <v>0.75853410065811888</v>
      </c>
      <c r="AH1814">
        <f t="shared" si="318"/>
        <v>7.0134683329429719E-5</v>
      </c>
    </row>
    <row r="1815" spans="13:34" x14ac:dyDescent="0.45">
      <c r="M1815">
        <f t="shared" si="312"/>
        <v>1803</v>
      </c>
      <c r="N1815" s="2">
        <f t="shared" si="309"/>
        <v>1.12964914131975</v>
      </c>
      <c r="O1815" s="3">
        <f t="shared" si="313"/>
        <v>1.4894813064147605</v>
      </c>
      <c r="P1815" s="7">
        <f t="shared" si="314"/>
        <v>0.75841780387218116</v>
      </c>
      <c r="Q1815" s="5">
        <f t="shared" si="315"/>
        <v>4.1473748831502566E-4</v>
      </c>
      <c r="AD1815">
        <f t="shared" si="316"/>
        <v>1803</v>
      </c>
      <c r="AE1815" s="2">
        <f t="shared" si="310"/>
        <v>1.12964914131975</v>
      </c>
      <c r="AF1815" s="3">
        <f t="shared" si="317"/>
        <v>1.4894813064147605</v>
      </c>
      <c r="AG1815" s="7">
        <f t="shared" si="311"/>
        <v>0.75841780387218116</v>
      </c>
      <c r="AH1815">
        <f t="shared" si="318"/>
        <v>7.0139428170923454E-5</v>
      </c>
    </row>
    <row r="1816" spans="13:34" x14ac:dyDescent="0.45">
      <c r="M1816">
        <f t="shared" si="312"/>
        <v>1804</v>
      </c>
      <c r="N1816" s="2">
        <f t="shared" si="309"/>
        <v>1.129725565791418</v>
      </c>
      <c r="O1816" s="3">
        <f t="shared" si="313"/>
        <v>1.4898104891924764</v>
      </c>
      <c r="P1816" s="7">
        <f t="shared" si="314"/>
        <v>0.75830152491661162</v>
      </c>
      <c r="Q1816" s="5">
        <f t="shared" si="315"/>
        <v>4.147655466671865E-4</v>
      </c>
      <c r="AD1816">
        <f t="shared" si="316"/>
        <v>1804</v>
      </c>
      <c r="AE1816" s="2">
        <f t="shared" si="310"/>
        <v>1.129725565791418</v>
      </c>
      <c r="AF1816" s="3">
        <f t="shared" si="317"/>
        <v>1.4898104891924764</v>
      </c>
      <c r="AG1816" s="7">
        <f t="shared" si="311"/>
        <v>0.75830152491661162</v>
      </c>
      <c r="AH1816">
        <f t="shared" si="318"/>
        <v>7.014417333342125E-5</v>
      </c>
    </row>
    <row r="1817" spans="13:34" x14ac:dyDescent="0.45">
      <c r="M1817">
        <f t="shared" si="312"/>
        <v>1805</v>
      </c>
      <c r="N1817" s="2">
        <f t="shared" si="309"/>
        <v>1.1298019954334526</v>
      </c>
      <c r="O1817" s="3">
        <f t="shared" si="313"/>
        <v>1.4901397447212241</v>
      </c>
      <c r="P1817" s="7">
        <f t="shared" si="314"/>
        <v>0.75818526378867668</v>
      </c>
      <c r="Q1817" s="5">
        <f t="shared" si="315"/>
        <v>4.1479360691758709E-4</v>
      </c>
      <c r="AD1817">
        <f t="shared" si="316"/>
        <v>1805</v>
      </c>
      <c r="AE1817" s="2">
        <f t="shared" si="310"/>
        <v>1.1298019954334526</v>
      </c>
      <c r="AF1817" s="3">
        <f t="shared" si="317"/>
        <v>1.4901397447212241</v>
      </c>
      <c r="AG1817" s="7">
        <f t="shared" si="311"/>
        <v>0.75818526378867668</v>
      </c>
      <c r="AH1817">
        <f t="shared" si="318"/>
        <v>7.0148918816944871E-5</v>
      </c>
    </row>
    <row r="1818" spans="13:34" x14ac:dyDescent="0.45">
      <c r="M1818">
        <f t="shared" si="312"/>
        <v>1806</v>
      </c>
      <c r="N1818" s="2">
        <f t="shared" si="309"/>
        <v>1.1298784302462033</v>
      </c>
      <c r="O1818" s="3">
        <f t="shared" si="313"/>
        <v>1.4904690730170815</v>
      </c>
      <c r="P1818" s="7">
        <f t="shared" si="314"/>
        <v>0.75806902048564295</v>
      </c>
      <c r="Q1818" s="5">
        <f t="shared" si="315"/>
        <v>4.1482166906635571E-4</v>
      </c>
      <c r="AD1818">
        <f t="shared" si="316"/>
        <v>1806</v>
      </c>
      <c r="AE1818" s="2">
        <f t="shared" si="310"/>
        <v>1.1298784302462033</v>
      </c>
      <c r="AF1818" s="3">
        <f t="shared" si="317"/>
        <v>1.4904690730170815</v>
      </c>
      <c r="AG1818" s="7">
        <f t="shared" si="311"/>
        <v>0.75806902048564295</v>
      </c>
      <c r="AH1818">
        <f t="shared" si="318"/>
        <v>7.0153664621516029E-5</v>
      </c>
    </row>
    <row r="1819" spans="13:34" x14ac:dyDescent="0.45">
      <c r="M1819">
        <f t="shared" si="312"/>
        <v>1807</v>
      </c>
      <c r="N1819" s="2">
        <f t="shared" si="309"/>
        <v>1.1299548702300199</v>
      </c>
      <c r="O1819" s="3">
        <f t="shared" si="313"/>
        <v>1.4907984740961302</v>
      </c>
      <c r="P1819" s="7">
        <f t="shared" si="314"/>
        <v>0.75795279500477797</v>
      </c>
      <c r="Q1819" s="5">
        <f t="shared" si="315"/>
        <v>4.1484973311362082E-4</v>
      </c>
      <c r="AD1819">
        <f t="shared" si="316"/>
        <v>1807</v>
      </c>
      <c r="AE1819" s="2">
        <f t="shared" si="310"/>
        <v>1.1299548702300199</v>
      </c>
      <c r="AF1819" s="3">
        <f t="shared" si="317"/>
        <v>1.4907984740961302</v>
      </c>
      <c r="AG1819" s="7">
        <f t="shared" si="311"/>
        <v>0.75795279500477797</v>
      </c>
      <c r="AH1819">
        <f t="shared" si="318"/>
        <v>7.0158410747156449E-5</v>
      </c>
    </row>
    <row r="1820" spans="13:34" x14ac:dyDescent="0.45">
      <c r="M1820">
        <f t="shared" si="312"/>
        <v>1808</v>
      </c>
      <c r="N1820" s="2">
        <f t="shared" si="309"/>
        <v>1.1300313153852524</v>
      </c>
      <c r="O1820" s="3">
        <f t="shared" si="313"/>
        <v>1.4911279479744559</v>
      </c>
      <c r="P1820" s="7">
        <f t="shared" si="314"/>
        <v>0.75783658734334891</v>
      </c>
      <c r="Q1820" s="5">
        <f t="shared" si="315"/>
        <v>4.148777990595108E-4</v>
      </c>
      <c r="AD1820">
        <f t="shared" si="316"/>
        <v>1808</v>
      </c>
      <c r="AE1820" s="2">
        <f t="shared" si="310"/>
        <v>1.1300313153852524</v>
      </c>
      <c r="AF1820" s="3">
        <f t="shared" si="317"/>
        <v>1.4911279479744559</v>
      </c>
      <c r="AG1820" s="7">
        <f t="shared" si="311"/>
        <v>0.75783658734334891</v>
      </c>
      <c r="AH1820">
        <f t="shared" si="318"/>
        <v>7.0163157193887842E-5</v>
      </c>
    </row>
    <row r="1821" spans="13:34" x14ac:dyDescent="0.45">
      <c r="M1821">
        <f t="shared" si="312"/>
        <v>1809</v>
      </c>
      <c r="N1821" s="2">
        <f t="shared" si="309"/>
        <v>1.1301077657122502</v>
      </c>
      <c r="O1821" s="3">
        <f t="shared" si="313"/>
        <v>1.4914574946681476</v>
      </c>
      <c r="P1821" s="7">
        <f t="shared" si="314"/>
        <v>0.75772039749862374</v>
      </c>
      <c r="Q1821" s="5">
        <f t="shared" si="315"/>
        <v>4.1490586690415407E-4</v>
      </c>
      <c r="AD1821">
        <f t="shared" si="316"/>
        <v>1809</v>
      </c>
      <c r="AE1821" s="2">
        <f t="shared" si="310"/>
        <v>1.1301077657122502</v>
      </c>
      <c r="AF1821" s="3">
        <f t="shared" si="317"/>
        <v>1.4914574946681476</v>
      </c>
      <c r="AG1821" s="7">
        <f t="shared" si="311"/>
        <v>0.75772039749862374</v>
      </c>
      <c r="AH1821">
        <f t="shared" si="318"/>
        <v>7.0167903961731933E-5</v>
      </c>
    </row>
    <row r="1822" spans="13:34" x14ac:dyDescent="0.45">
      <c r="M1822">
        <f t="shared" si="312"/>
        <v>1810</v>
      </c>
      <c r="N1822" s="2">
        <f t="shared" si="309"/>
        <v>1.130184221211364</v>
      </c>
      <c r="O1822" s="3">
        <f t="shared" si="313"/>
        <v>1.4917871141932981</v>
      </c>
      <c r="P1822" s="7">
        <f t="shared" si="314"/>
        <v>0.75760422546787098</v>
      </c>
      <c r="Q1822" s="5">
        <f t="shared" si="315"/>
        <v>4.1493393664767926E-4</v>
      </c>
      <c r="AD1822">
        <f t="shared" si="316"/>
        <v>1810</v>
      </c>
      <c r="AE1822" s="2">
        <f t="shared" si="310"/>
        <v>1.130184221211364</v>
      </c>
      <c r="AF1822" s="3">
        <f t="shared" si="317"/>
        <v>1.4917871141932981</v>
      </c>
      <c r="AG1822" s="7">
        <f t="shared" si="311"/>
        <v>0.75760422546787098</v>
      </c>
      <c r="AH1822">
        <f t="shared" si="318"/>
        <v>7.0172651050710459E-5</v>
      </c>
    </row>
    <row r="1823" spans="13:34" x14ac:dyDescent="0.45">
      <c r="M1823">
        <f t="shared" si="312"/>
        <v>1811</v>
      </c>
      <c r="N1823" s="2">
        <f t="shared" si="309"/>
        <v>1.1302606818829433</v>
      </c>
      <c r="O1823" s="3">
        <f t="shared" si="313"/>
        <v>1.4921168065660029</v>
      </c>
      <c r="P1823" s="7">
        <f t="shared" si="314"/>
        <v>0.75748807124835971</v>
      </c>
      <c r="Q1823" s="5">
        <f t="shared" si="315"/>
        <v>4.1496200829021476E-4</v>
      </c>
      <c r="AD1823">
        <f t="shared" si="316"/>
        <v>1811</v>
      </c>
      <c r="AE1823" s="2">
        <f t="shared" si="310"/>
        <v>1.1302606818829433</v>
      </c>
      <c r="AF1823" s="3">
        <f t="shared" si="317"/>
        <v>1.4921168065660029</v>
      </c>
      <c r="AG1823" s="7">
        <f t="shared" si="311"/>
        <v>0.75748807124835971</v>
      </c>
      <c r="AH1823">
        <f t="shared" si="318"/>
        <v>7.0177398460845132E-5</v>
      </c>
    </row>
    <row r="1824" spans="13:34" x14ac:dyDescent="0.45">
      <c r="M1824">
        <f t="shared" si="312"/>
        <v>1812</v>
      </c>
      <c r="N1824" s="2">
        <f t="shared" si="309"/>
        <v>1.1303371477273374</v>
      </c>
      <c r="O1824" s="3">
        <f t="shared" si="313"/>
        <v>1.4924465718023625</v>
      </c>
      <c r="P1824" s="7">
        <f t="shared" si="314"/>
        <v>0.7573719348373581</v>
      </c>
      <c r="Q1824" s="5">
        <f t="shared" si="315"/>
        <v>4.1499008183188882E-4</v>
      </c>
      <c r="AD1824">
        <f t="shared" si="316"/>
        <v>1812</v>
      </c>
      <c r="AE1824" s="2">
        <f t="shared" si="310"/>
        <v>1.1303371477273374</v>
      </c>
      <c r="AF1824" s="3">
        <f t="shared" si="317"/>
        <v>1.4924465718023625</v>
      </c>
      <c r="AG1824" s="7">
        <f t="shared" si="311"/>
        <v>0.7573719348373581</v>
      </c>
      <c r="AH1824">
        <f t="shared" si="318"/>
        <v>7.0182146192157663E-5</v>
      </c>
    </row>
    <row r="1825" spans="13:34" x14ac:dyDescent="0.45">
      <c r="M1825">
        <f t="shared" si="312"/>
        <v>1813</v>
      </c>
      <c r="N1825" s="2">
        <f t="shared" si="309"/>
        <v>1.130413618744897</v>
      </c>
      <c r="O1825" s="3">
        <f t="shared" si="313"/>
        <v>1.492776409918479</v>
      </c>
      <c r="P1825" s="7">
        <f t="shared" si="314"/>
        <v>0.757255816232137</v>
      </c>
      <c r="Q1825" s="5">
        <f t="shared" si="315"/>
        <v>4.1501815727283014E-4</v>
      </c>
      <c r="AD1825">
        <f t="shared" si="316"/>
        <v>1813</v>
      </c>
      <c r="AE1825" s="2">
        <f t="shared" si="310"/>
        <v>1.130413618744897</v>
      </c>
      <c r="AF1825" s="3">
        <f t="shared" si="317"/>
        <v>1.492776409918479</v>
      </c>
      <c r="AG1825" s="7">
        <f t="shared" si="311"/>
        <v>0.757255816232137</v>
      </c>
      <c r="AH1825">
        <f t="shared" si="318"/>
        <v>7.0186894244669804E-5</v>
      </c>
    </row>
    <row r="1826" spans="13:34" x14ac:dyDescent="0.45">
      <c r="M1826">
        <f t="shared" si="312"/>
        <v>1814</v>
      </c>
      <c r="N1826" s="2">
        <f t="shared" si="309"/>
        <v>1.130490094935972</v>
      </c>
      <c r="O1826" s="3">
        <f t="shared" si="313"/>
        <v>1.49310632093046</v>
      </c>
      <c r="P1826" s="7">
        <f t="shared" si="314"/>
        <v>0.75713971542996594</v>
      </c>
      <c r="Q1826" s="5">
        <f t="shared" si="315"/>
        <v>4.1504623461316724E-4</v>
      </c>
      <c r="AD1826">
        <f t="shared" si="316"/>
        <v>1814</v>
      </c>
      <c r="AE1826" s="2">
        <f t="shared" si="310"/>
        <v>1.130490094935972</v>
      </c>
      <c r="AF1826" s="3">
        <f t="shared" si="317"/>
        <v>1.49310632093046</v>
      </c>
      <c r="AG1826" s="7">
        <f t="shared" si="311"/>
        <v>0.75713971542996594</v>
      </c>
      <c r="AH1826">
        <f t="shared" si="318"/>
        <v>7.019164261840328E-5</v>
      </c>
    </row>
    <row r="1827" spans="13:34" x14ac:dyDescent="0.45">
      <c r="M1827">
        <f t="shared" si="312"/>
        <v>1815</v>
      </c>
      <c r="N1827" s="2">
        <f t="shared" si="309"/>
        <v>1.1305665763009123</v>
      </c>
      <c r="O1827" s="3">
        <f t="shared" si="313"/>
        <v>1.4934363048544159</v>
      </c>
      <c r="P1827" s="7">
        <f t="shared" si="314"/>
        <v>0.75702363242811543</v>
      </c>
      <c r="Q1827" s="5">
        <f t="shared" si="315"/>
        <v>4.1507431385302856E-4</v>
      </c>
      <c r="AD1827">
        <f t="shared" si="316"/>
        <v>1815</v>
      </c>
      <c r="AE1827" s="2">
        <f t="shared" si="310"/>
        <v>1.1305665763009123</v>
      </c>
      <c r="AF1827" s="3">
        <f t="shared" si="317"/>
        <v>1.4934363048544159</v>
      </c>
      <c r="AG1827" s="7">
        <f t="shared" si="311"/>
        <v>0.75702363242811543</v>
      </c>
      <c r="AH1827">
        <f t="shared" si="318"/>
        <v>7.0196391313379829E-5</v>
      </c>
    </row>
    <row r="1828" spans="13:34" x14ac:dyDescent="0.45">
      <c r="M1828">
        <f t="shared" si="312"/>
        <v>1816</v>
      </c>
      <c r="N1828" s="2">
        <f t="shared" si="309"/>
        <v>1.1306430628400677</v>
      </c>
      <c r="O1828" s="3">
        <f t="shared" si="313"/>
        <v>1.4937663617064603</v>
      </c>
      <c r="P1828" s="7">
        <f t="shared" si="314"/>
        <v>0.75690756722385621</v>
      </c>
      <c r="Q1828" s="5">
        <f t="shared" si="315"/>
        <v>4.1510239499254251E-4</v>
      </c>
      <c r="AD1828">
        <f t="shared" si="316"/>
        <v>1816</v>
      </c>
      <c r="AE1828" s="2">
        <f t="shared" si="310"/>
        <v>1.1306430628400677</v>
      </c>
      <c r="AF1828" s="3">
        <f t="shared" si="317"/>
        <v>1.4937663617064603</v>
      </c>
      <c r="AG1828" s="7">
        <f t="shared" si="311"/>
        <v>0.75690756722385621</v>
      </c>
      <c r="AH1828">
        <f t="shared" si="318"/>
        <v>7.0201140329621161E-5</v>
      </c>
    </row>
    <row r="1829" spans="13:34" x14ac:dyDescent="0.45">
      <c r="M1829">
        <f t="shared" si="312"/>
        <v>1817</v>
      </c>
      <c r="N1829" s="2">
        <f t="shared" si="309"/>
        <v>1.1307195545537885</v>
      </c>
      <c r="O1829" s="3">
        <f t="shared" si="313"/>
        <v>1.4940964915027111</v>
      </c>
      <c r="P1829" s="7">
        <f t="shared" si="314"/>
        <v>0.75679151981445958</v>
      </c>
      <c r="Q1829" s="5">
        <f t="shared" si="315"/>
        <v>4.1513047803183774E-4</v>
      </c>
      <c r="AD1829">
        <f t="shared" si="316"/>
        <v>1817</v>
      </c>
      <c r="AE1829" s="2">
        <f t="shared" si="310"/>
        <v>1.1307195545537885</v>
      </c>
      <c r="AF1829" s="3">
        <f t="shared" si="317"/>
        <v>1.4940964915027111</v>
      </c>
      <c r="AG1829" s="7">
        <f t="shared" si="311"/>
        <v>0.75679151981445958</v>
      </c>
      <c r="AH1829">
        <f t="shared" si="318"/>
        <v>7.0205889667149016E-5</v>
      </c>
    </row>
    <row r="1830" spans="13:34" x14ac:dyDescent="0.45">
      <c r="M1830">
        <f t="shared" si="312"/>
        <v>1818</v>
      </c>
      <c r="N1830" s="2">
        <f t="shared" si="309"/>
        <v>1.1307960514424251</v>
      </c>
      <c r="O1830" s="3">
        <f t="shared" si="313"/>
        <v>1.4944266942592885</v>
      </c>
      <c r="P1830" s="7">
        <f t="shared" si="314"/>
        <v>0.75667549019719793</v>
      </c>
      <c r="Q1830" s="5">
        <f t="shared" si="315"/>
        <v>4.1515856297104283E-4</v>
      </c>
      <c r="AD1830">
        <f t="shared" si="316"/>
        <v>1818</v>
      </c>
      <c r="AE1830" s="2">
        <f t="shared" si="310"/>
        <v>1.1307960514424251</v>
      </c>
      <c r="AF1830" s="3">
        <f t="shared" si="317"/>
        <v>1.4944266942592885</v>
      </c>
      <c r="AG1830" s="7">
        <f t="shared" si="311"/>
        <v>0.75667549019719793</v>
      </c>
      <c r="AH1830">
        <f t="shared" si="318"/>
        <v>7.0210639325985185E-5</v>
      </c>
    </row>
    <row r="1831" spans="13:34" x14ac:dyDescent="0.45">
      <c r="M1831">
        <f t="shared" si="312"/>
        <v>1819</v>
      </c>
      <c r="N1831" s="2">
        <f t="shared" si="309"/>
        <v>1.1308725535063271</v>
      </c>
      <c r="O1831" s="3">
        <f t="shared" si="313"/>
        <v>1.4947569699923182</v>
      </c>
      <c r="P1831" s="7">
        <f t="shared" si="314"/>
        <v>0.75655947836934245</v>
      </c>
      <c r="Q1831" s="5">
        <f t="shared" si="315"/>
        <v>4.1518664981028621E-4</v>
      </c>
      <c r="AD1831">
        <f t="shared" si="316"/>
        <v>1819</v>
      </c>
      <c r="AE1831" s="2">
        <f t="shared" si="310"/>
        <v>1.1308725535063271</v>
      </c>
      <c r="AF1831" s="3">
        <f t="shared" si="317"/>
        <v>1.4947569699923182</v>
      </c>
      <c r="AG1831" s="7">
        <f t="shared" si="311"/>
        <v>0.75655947836934245</v>
      </c>
      <c r="AH1831">
        <f t="shared" si="318"/>
        <v>7.021538930615134E-5</v>
      </c>
    </row>
    <row r="1832" spans="13:34" x14ac:dyDescent="0.45">
      <c r="M1832">
        <f t="shared" si="312"/>
        <v>1820</v>
      </c>
      <c r="N1832" s="2">
        <f t="shared" si="309"/>
        <v>1.1309490607458448</v>
      </c>
      <c r="O1832" s="3">
        <f t="shared" si="313"/>
        <v>1.495087318717927</v>
      </c>
      <c r="P1832" s="7">
        <f t="shared" si="314"/>
        <v>0.75644348432816655</v>
      </c>
      <c r="Q1832" s="5">
        <f t="shared" si="315"/>
        <v>4.152147385496964E-4</v>
      </c>
      <c r="AD1832">
        <f t="shared" si="316"/>
        <v>1820</v>
      </c>
      <c r="AE1832" s="2">
        <f t="shared" si="310"/>
        <v>1.1309490607458448</v>
      </c>
      <c r="AF1832" s="3">
        <f t="shared" si="317"/>
        <v>1.495087318717927</v>
      </c>
      <c r="AG1832" s="7">
        <f t="shared" si="311"/>
        <v>0.75644348432816655</v>
      </c>
      <c r="AH1832">
        <f t="shared" si="318"/>
        <v>7.0220139607669231E-5</v>
      </c>
    </row>
    <row r="1833" spans="13:34" x14ac:dyDescent="0.45">
      <c r="M1833">
        <f t="shared" si="312"/>
        <v>1821</v>
      </c>
      <c r="N1833" s="2">
        <f t="shared" si="309"/>
        <v>1.1310255731613281</v>
      </c>
      <c r="O1833" s="3">
        <f t="shared" si="313"/>
        <v>1.4954177404522482</v>
      </c>
      <c r="P1833" s="7">
        <f t="shared" si="314"/>
        <v>0.7563275080709424</v>
      </c>
      <c r="Q1833" s="5">
        <f t="shared" si="315"/>
        <v>4.1524282918940189E-4</v>
      </c>
      <c r="AD1833">
        <f t="shared" si="316"/>
        <v>1821</v>
      </c>
      <c r="AE1833" s="2">
        <f t="shared" si="310"/>
        <v>1.1310255731613281</v>
      </c>
      <c r="AF1833" s="3">
        <f t="shared" si="317"/>
        <v>1.4954177404522482</v>
      </c>
      <c r="AG1833" s="7">
        <f t="shared" si="311"/>
        <v>0.7563275080709424</v>
      </c>
      <c r="AH1833">
        <f t="shared" si="318"/>
        <v>7.0224890230560612E-5</v>
      </c>
    </row>
    <row r="1834" spans="13:34" x14ac:dyDescent="0.45">
      <c r="M1834">
        <f t="shared" si="312"/>
        <v>1822</v>
      </c>
      <c r="N1834" s="2">
        <f t="shared" si="309"/>
        <v>1.1311020907531277</v>
      </c>
      <c r="O1834" s="3">
        <f t="shared" si="313"/>
        <v>1.495748235211416</v>
      </c>
      <c r="P1834" s="7">
        <f t="shared" si="314"/>
        <v>0.75621154959494408</v>
      </c>
      <c r="Q1834" s="5">
        <f t="shared" si="315"/>
        <v>4.1527092172953149E-4</v>
      </c>
      <c r="AD1834">
        <f t="shared" si="316"/>
        <v>1822</v>
      </c>
      <c r="AE1834" s="2">
        <f t="shared" si="310"/>
        <v>1.1311020907531277</v>
      </c>
      <c r="AF1834" s="3">
        <f t="shared" si="317"/>
        <v>1.495748235211416</v>
      </c>
      <c r="AG1834" s="7">
        <f t="shared" si="311"/>
        <v>0.75621154959494408</v>
      </c>
      <c r="AH1834">
        <f t="shared" si="318"/>
        <v>7.0229641174847233E-5</v>
      </c>
    </row>
    <row r="1835" spans="13:34" x14ac:dyDescent="0.45">
      <c r="M1835">
        <f t="shared" si="312"/>
        <v>1823</v>
      </c>
      <c r="N1835" s="2">
        <f t="shared" si="309"/>
        <v>1.1311786135215933</v>
      </c>
      <c r="O1835" s="3">
        <f t="shared" si="313"/>
        <v>1.4960788030115693</v>
      </c>
      <c r="P1835" s="7">
        <f t="shared" si="314"/>
        <v>0.75609560889744509</v>
      </c>
      <c r="Q1835" s="5">
        <f t="shared" si="315"/>
        <v>4.1529901617021355E-4</v>
      </c>
      <c r="AD1835">
        <f t="shared" si="316"/>
        <v>1823</v>
      </c>
      <c r="AE1835" s="2">
        <f t="shared" si="310"/>
        <v>1.1311786135215933</v>
      </c>
      <c r="AF1835" s="3">
        <f t="shared" si="317"/>
        <v>1.4960788030115693</v>
      </c>
      <c r="AG1835" s="7">
        <f t="shared" si="311"/>
        <v>0.75609560889744509</v>
      </c>
      <c r="AH1835">
        <f t="shared" si="318"/>
        <v>7.0234392440550819E-5</v>
      </c>
    </row>
    <row r="1836" spans="13:34" x14ac:dyDescent="0.45">
      <c r="M1836">
        <f t="shared" si="312"/>
        <v>1824</v>
      </c>
      <c r="N1836" s="2">
        <f t="shared" si="309"/>
        <v>1.1312551414670757</v>
      </c>
      <c r="O1836" s="3">
        <f t="shared" si="313"/>
        <v>1.4964094438688504</v>
      </c>
      <c r="P1836" s="7">
        <f t="shared" si="314"/>
        <v>0.75597968597572029</v>
      </c>
      <c r="Q1836" s="5">
        <f t="shared" si="315"/>
        <v>4.1532711251157683E-4</v>
      </c>
      <c r="AD1836">
        <f t="shared" si="316"/>
        <v>1824</v>
      </c>
      <c r="AE1836" s="2">
        <f t="shared" si="310"/>
        <v>1.1312551414670757</v>
      </c>
      <c r="AF1836" s="3">
        <f t="shared" si="317"/>
        <v>1.4964094438688504</v>
      </c>
      <c r="AG1836" s="7">
        <f t="shared" si="311"/>
        <v>0.75597968597572029</v>
      </c>
      <c r="AH1836">
        <f t="shared" si="318"/>
        <v>7.0239144027693136E-5</v>
      </c>
    </row>
    <row r="1837" spans="13:34" x14ac:dyDescent="0.45">
      <c r="M1837">
        <f t="shared" si="312"/>
        <v>1825</v>
      </c>
      <c r="N1837" s="2">
        <f t="shared" si="309"/>
        <v>1.1313316745899245</v>
      </c>
      <c r="O1837" s="3">
        <f t="shared" si="313"/>
        <v>1.4967401577994064</v>
      </c>
      <c r="P1837" s="7">
        <f t="shared" si="314"/>
        <v>0.75586378082704309</v>
      </c>
      <c r="Q1837" s="5">
        <f t="shared" si="315"/>
        <v>4.1535521075374975E-4</v>
      </c>
      <c r="AD1837">
        <f t="shared" si="316"/>
        <v>1825</v>
      </c>
      <c r="AE1837" s="2">
        <f t="shared" si="310"/>
        <v>1.1313316745899245</v>
      </c>
      <c r="AF1837" s="3">
        <f t="shared" si="317"/>
        <v>1.4967401577994064</v>
      </c>
      <c r="AG1837" s="7">
        <f t="shared" si="311"/>
        <v>0.75586378082704309</v>
      </c>
      <c r="AH1837">
        <f t="shared" si="318"/>
        <v>7.0243895936295908E-5</v>
      </c>
    </row>
    <row r="1838" spans="13:34" x14ac:dyDescent="0.45">
      <c r="M1838">
        <f t="shared" si="312"/>
        <v>1826</v>
      </c>
      <c r="N1838" s="2">
        <f t="shared" si="309"/>
        <v>1.1314082128904903</v>
      </c>
      <c r="O1838" s="3">
        <f t="shared" si="313"/>
        <v>1.497070944819386</v>
      </c>
      <c r="P1838" s="7">
        <f t="shared" si="314"/>
        <v>0.75574789344868953</v>
      </c>
      <c r="Q1838" s="5">
        <f t="shared" si="315"/>
        <v>4.1538331089686095E-4</v>
      </c>
      <c r="AD1838">
        <f t="shared" si="316"/>
        <v>1826</v>
      </c>
      <c r="AE1838" s="2">
        <f t="shared" si="310"/>
        <v>1.1314082128904903</v>
      </c>
      <c r="AF1838" s="3">
        <f t="shared" si="317"/>
        <v>1.497070944819386</v>
      </c>
      <c r="AG1838" s="7">
        <f t="shared" si="311"/>
        <v>0.75574789344868953</v>
      </c>
      <c r="AH1838">
        <f t="shared" si="318"/>
        <v>7.0248648166380901E-5</v>
      </c>
    </row>
    <row r="1839" spans="13:34" x14ac:dyDescent="0.45">
      <c r="M1839">
        <f t="shared" si="312"/>
        <v>1827</v>
      </c>
      <c r="N1839" s="2">
        <f t="shared" si="309"/>
        <v>1.1314847563691233</v>
      </c>
      <c r="O1839" s="3">
        <f t="shared" si="313"/>
        <v>1.497401804944942</v>
      </c>
      <c r="P1839" s="7">
        <f t="shared" si="314"/>
        <v>0.75563202383793493</v>
      </c>
      <c r="Q1839" s="5">
        <f t="shared" si="315"/>
        <v>4.1541141294103908E-4</v>
      </c>
      <c r="AD1839">
        <f t="shared" si="316"/>
        <v>1827</v>
      </c>
      <c r="AE1839" s="2">
        <f t="shared" si="310"/>
        <v>1.1314847563691233</v>
      </c>
      <c r="AF1839" s="3">
        <f t="shared" si="317"/>
        <v>1.497401804944942</v>
      </c>
      <c r="AG1839" s="7">
        <f t="shared" si="311"/>
        <v>0.75563202383793493</v>
      </c>
      <c r="AH1839">
        <f t="shared" si="318"/>
        <v>7.025340071796984E-5</v>
      </c>
    </row>
    <row r="1840" spans="13:34" x14ac:dyDescent="0.45">
      <c r="M1840">
        <f t="shared" si="312"/>
        <v>1828</v>
      </c>
      <c r="N1840" s="2">
        <f t="shared" si="309"/>
        <v>1.1315613050261737</v>
      </c>
      <c r="O1840" s="3">
        <f t="shared" si="313"/>
        <v>1.4977327381922314</v>
      </c>
      <c r="P1840" s="7">
        <f t="shared" si="314"/>
        <v>0.75551617199205523</v>
      </c>
      <c r="Q1840" s="5">
        <f t="shared" si="315"/>
        <v>4.1543951688641266E-4</v>
      </c>
      <c r="AD1840">
        <f t="shared" si="316"/>
        <v>1828</v>
      </c>
      <c r="AE1840" s="2">
        <f t="shared" si="310"/>
        <v>1.1315613050261737</v>
      </c>
      <c r="AF1840" s="3">
        <f t="shared" si="317"/>
        <v>1.4977327381922314</v>
      </c>
      <c r="AG1840" s="7">
        <f t="shared" si="311"/>
        <v>0.75551617199205523</v>
      </c>
      <c r="AH1840">
        <f t="shared" si="318"/>
        <v>7.0258153591084489E-5</v>
      </c>
    </row>
    <row r="1841" spans="13:34" x14ac:dyDescent="0.45">
      <c r="M1841">
        <f t="shared" si="312"/>
        <v>1829</v>
      </c>
      <c r="N1841" s="2">
        <f t="shared" si="309"/>
        <v>1.131637858861992</v>
      </c>
      <c r="O1841" s="3">
        <f t="shared" si="313"/>
        <v>1.4980637445774152</v>
      </c>
      <c r="P1841" s="7">
        <f t="shared" si="314"/>
        <v>0.75540033790832628</v>
      </c>
      <c r="Q1841" s="5">
        <f t="shared" si="315"/>
        <v>4.154676227331104E-4</v>
      </c>
      <c r="AD1841">
        <f t="shared" si="316"/>
        <v>1829</v>
      </c>
      <c r="AE1841" s="2">
        <f t="shared" si="310"/>
        <v>1.131637858861992</v>
      </c>
      <c r="AF1841" s="3">
        <f t="shared" si="317"/>
        <v>1.4980637445774152</v>
      </c>
      <c r="AG1841" s="7">
        <f t="shared" si="311"/>
        <v>0.75540033790832628</v>
      </c>
      <c r="AH1841">
        <f t="shared" si="318"/>
        <v>7.0262906785746601E-5</v>
      </c>
    </row>
    <row r="1842" spans="13:34" x14ac:dyDescent="0.45">
      <c r="M1842">
        <f t="shared" si="312"/>
        <v>1830</v>
      </c>
      <c r="N1842" s="2">
        <f t="shared" si="309"/>
        <v>1.1317144178769283</v>
      </c>
      <c r="O1842" s="3">
        <f t="shared" si="313"/>
        <v>1.4983948241166565</v>
      </c>
      <c r="P1842" s="7">
        <f t="shared" si="314"/>
        <v>0.75528452158402504</v>
      </c>
      <c r="Q1842" s="5">
        <f t="shared" si="315"/>
        <v>4.1549573048126081E-4</v>
      </c>
      <c r="AD1842">
        <f t="shared" si="316"/>
        <v>1830</v>
      </c>
      <c r="AE1842" s="2">
        <f t="shared" si="310"/>
        <v>1.1317144178769283</v>
      </c>
      <c r="AF1842" s="3">
        <f t="shared" si="317"/>
        <v>1.4983948241166565</v>
      </c>
      <c r="AG1842" s="7">
        <f t="shared" si="311"/>
        <v>0.75528452158402504</v>
      </c>
      <c r="AH1842">
        <f t="shared" si="318"/>
        <v>7.0267660301977927E-5</v>
      </c>
    </row>
    <row r="1843" spans="13:34" x14ac:dyDescent="0.45">
      <c r="M1843">
        <f t="shared" si="312"/>
        <v>1831</v>
      </c>
      <c r="N1843" s="2">
        <f t="shared" si="309"/>
        <v>1.1317909820713339</v>
      </c>
      <c r="O1843" s="3">
        <f t="shared" si="313"/>
        <v>1.4987259768261225</v>
      </c>
      <c r="P1843" s="7">
        <f t="shared" si="314"/>
        <v>0.75516872301642957</v>
      </c>
      <c r="Q1843" s="5">
        <f t="shared" si="315"/>
        <v>4.1552384013099293E-4</v>
      </c>
      <c r="AD1843">
        <f t="shared" si="316"/>
        <v>1831</v>
      </c>
      <c r="AE1843" s="2">
        <f t="shared" si="310"/>
        <v>1.1317909820713339</v>
      </c>
      <c r="AF1843" s="3">
        <f t="shared" si="317"/>
        <v>1.4987259768261225</v>
      </c>
      <c r="AG1843" s="7">
        <f t="shared" si="311"/>
        <v>0.75516872301642957</v>
      </c>
      <c r="AH1843">
        <f t="shared" si="318"/>
        <v>7.027241413980026E-5</v>
      </c>
    </row>
    <row r="1844" spans="13:34" x14ac:dyDescent="0.45">
      <c r="M1844">
        <f t="shared" si="312"/>
        <v>1832</v>
      </c>
      <c r="N1844" s="2">
        <f t="shared" si="309"/>
        <v>1.1318675514455576</v>
      </c>
      <c r="O1844" s="3">
        <f t="shared" si="313"/>
        <v>1.4990572027219844</v>
      </c>
      <c r="P1844" s="7">
        <f t="shared" si="314"/>
        <v>0.75505294220281605</v>
      </c>
      <c r="Q1844" s="5">
        <f t="shared" si="315"/>
        <v>4.1555195168243474E-4</v>
      </c>
      <c r="AD1844">
        <f t="shared" si="316"/>
        <v>1832</v>
      </c>
      <c r="AE1844" s="2">
        <f t="shared" si="310"/>
        <v>1.1318675514455576</v>
      </c>
      <c r="AF1844" s="3">
        <f t="shared" si="317"/>
        <v>1.4990572027219844</v>
      </c>
      <c r="AG1844" s="7">
        <f t="shared" si="311"/>
        <v>0.75505294220281605</v>
      </c>
      <c r="AH1844">
        <f t="shared" si="318"/>
        <v>7.0277168299235271E-5</v>
      </c>
    </row>
    <row r="1845" spans="13:34" x14ac:dyDescent="0.45">
      <c r="M1845">
        <f t="shared" si="312"/>
        <v>1833</v>
      </c>
      <c r="N1845" s="2">
        <f t="shared" si="309"/>
        <v>1.1319441259999514</v>
      </c>
      <c r="O1845" s="3">
        <f t="shared" si="313"/>
        <v>1.4993885018204172</v>
      </c>
      <c r="P1845" s="7">
        <f t="shared" si="314"/>
        <v>0.75493717914046343</v>
      </c>
      <c r="Q1845" s="5">
        <f t="shared" si="315"/>
        <v>4.1558006513571548E-4</v>
      </c>
      <c r="AD1845">
        <f t="shared" si="316"/>
        <v>1833</v>
      </c>
      <c r="AE1845" s="2">
        <f t="shared" si="310"/>
        <v>1.1319441259999514</v>
      </c>
      <c r="AF1845" s="3">
        <f t="shared" si="317"/>
        <v>1.4993885018204172</v>
      </c>
      <c r="AG1845" s="7">
        <f t="shared" si="311"/>
        <v>0.75493717914046343</v>
      </c>
      <c r="AH1845">
        <f t="shared" si="318"/>
        <v>7.0281922780304819E-5</v>
      </c>
    </row>
    <row r="1846" spans="13:34" x14ac:dyDescent="0.45">
      <c r="M1846">
        <f t="shared" si="312"/>
        <v>1834</v>
      </c>
      <c r="N1846" s="2">
        <f t="shared" si="309"/>
        <v>1.132020705734865</v>
      </c>
      <c r="O1846" s="3">
        <f t="shared" si="313"/>
        <v>1.4997198741375988</v>
      </c>
      <c r="P1846" s="7">
        <f t="shared" si="314"/>
        <v>0.75482143382664979</v>
      </c>
      <c r="Q1846" s="5">
        <f t="shared" si="315"/>
        <v>4.1560818049096357E-4</v>
      </c>
      <c r="AD1846">
        <f t="shared" si="316"/>
        <v>1834</v>
      </c>
      <c r="AE1846" s="2">
        <f t="shared" si="310"/>
        <v>1.132020705734865</v>
      </c>
      <c r="AF1846" s="3">
        <f t="shared" si="317"/>
        <v>1.4997198741375988</v>
      </c>
      <c r="AG1846" s="7">
        <f t="shared" si="311"/>
        <v>0.75482143382664979</v>
      </c>
      <c r="AH1846">
        <f t="shared" si="318"/>
        <v>7.0286677583030589E-5</v>
      </c>
    </row>
    <row r="1847" spans="13:34" x14ac:dyDescent="0.45">
      <c r="M1847">
        <f t="shared" si="312"/>
        <v>1835</v>
      </c>
      <c r="N1847" s="2">
        <f t="shared" si="309"/>
        <v>1.1320972906506488</v>
      </c>
      <c r="O1847" s="3">
        <f t="shared" si="313"/>
        <v>1.5000513196897107</v>
      </c>
      <c r="P1847" s="7">
        <f t="shared" si="314"/>
        <v>0.75470570625865374</v>
      </c>
      <c r="Q1847" s="5">
        <f t="shared" si="315"/>
        <v>4.1563629774830761E-4</v>
      </c>
      <c r="AD1847">
        <f t="shared" si="316"/>
        <v>1835</v>
      </c>
      <c r="AE1847" s="2">
        <f t="shared" si="310"/>
        <v>1.1320972906506488</v>
      </c>
      <c r="AF1847" s="3">
        <f t="shared" si="317"/>
        <v>1.5000513196897107</v>
      </c>
      <c r="AG1847" s="7">
        <f t="shared" si="311"/>
        <v>0.75470570625865374</v>
      </c>
      <c r="AH1847">
        <f t="shared" si="318"/>
        <v>7.0291432707434372E-5</v>
      </c>
    </row>
    <row r="1848" spans="13:34" x14ac:dyDescent="0.45">
      <c r="M1848">
        <f t="shared" si="312"/>
        <v>1836</v>
      </c>
      <c r="N1848" s="2">
        <f t="shared" si="309"/>
        <v>1.1321738807476536</v>
      </c>
      <c r="O1848" s="3">
        <f t="shared" si="313"/>
        <v>1.5003828384929381</v>
      </c>
      <c r="P1848" s="7">
        <f t="shared" si="314"/>
        <v>0.75458999643375513</v>
      </c>
      <c r="Q1848" s="5">
        <f t="shared" si="315"/>
        <v>4.1566441690787644E-4</v>
      </c>
      <c r="AD1848">
        <f t="shared" si="316"/>
        <v>1836</v>
      </c>
      <c r="AE1848" s="2">
        <f t="shared" si="310"/>
        <v>1.1321738807476536</v>
      </c>
      <c r="AF1848" s="3">
        <f t="shared" si="317"/>
        <v>1.5003828384929381</v>
      </c>
      <c r="AG1848" s="7">
        <f t="shared" si="311"/>
        <v>0.75458999643375513</v>
      </c>
      <c r="AH1848">
        <f t="shared" si="318"/>
        <v>7.0296188153537922E-5</v>
      </c>
    </row>
    <row r="1849" spans="13:34" x14ac:dyDescent="0.45">
      <c r="M1849">
        <f t="shared" si="312"/>
        <v>1837</v>
      </c>
      <c r="N1849" s="2">
        <f t="shared" si="309"/>
        <v>1.13225047602623</v>
      </c>
      <c r="O1849" s="3">
        <f t="shared" si="313"/>
        <v>1.5007144305634705</v>
      </c>
      <c r="P1849" s="7">
        <f t="shared" si="314"/>
        <v>0.75447430434923313</v>
      </c>
      <c r="Q1849" s="5">
        <f t="shared" si="315"/>
        <v>4.1569253796979876E-4</v>
      </c>
      <c r="AD1849">
        <f t="shared" si="316"/>
        <v>1837</v>
      </c>
      <c r="AE1849" s="2">
        <f t="shared" si="310"/>
        <v>1.13225047602623</v>
      </c>
      <c r="AF1849" s="3">
        <f t="shared" si="317"/>
        <v>1.5007144305634705</v>
      </c>
      <c r="AG1849" s="7">
        <f t="shared" si="311"/>
        <v>0.75447430434923313</v>
      </c>
      <c r="AH1849">
        <f t="shared" si="318"/>
        <v>7.0300943921363016E-5</v>
      </c>
    </row>
    <row r="1850" spans="13:34" x14ac:dyDescent="0.45">
      <c r="M1850">
        <f t="shared" si="312"/>
        <v>1838</v>
      </c>
      <c r="N1850" s="2">
        <f t="shared" si="309"/>
        <v>1.1323270764867281</v>
      </c>
      <c r="O1850" s="3">
        <f t="shared" si="313"/>
        <v>1.5010460959174996</v>
      </c>
      <c r="P1850" s="7">
        <f t="shared" si="314"/>
        <v>0.75435863000236802</v>
      </c>
      <c r="Q1850" s="5">
        <f t="shared" si="315"/>
        <v>4.1572066093420316E-4</v>
      </c>
      <c r="AD1850">
        <f t="shared" si="316"/>
        <v>1838</v>
      </c>
      <c r="AE1850" s="2">
        <f t="shared" si="310"/>
        <v>1.1323270764867281</v>
      </c>
      <c r="AF1850" s="3">
        <f t="shared" si="317"/>
        <v>1.5010460959174996</v>
      </c>
      <c r="AG1850" s="7">
        <f t="shared" si="311"/>
        <v>0.75435863000236802</v>
      </c>
      <c r="AH1850">
        <f t="shared" si="318"/>
        <v>7.0305700010931408E-5</v>
      </c>
    </row>
    <row r="1851" spans="13:34" x14ac:dyDescent="0.45">
      <c r="M1851">
        <f t="shared" si="312"/>
        <v>1839</v>
      </c>
      <c r="N1851" s="2">
        <f t="shared" si="309"/>
        <v>1.1324036821294989</v>
      </c>
      <c r="O1851" s="3">
        <f t="shared" si="313"/>
        <v>1.5013778345712216</v>
      </c>
      <c r="P1851" s="7">
        <f t="shared" si="314"/>
        <v>0.75424297339044033</v>
      </c>
      <c r="Q1851" s="5">
        <f t="shared" si="315"/>
        <v>4.1574878580121844E-4</v>
      </c>
      <c r="AD1851">
        <f t="shared" si="316"/>
        <v>1839</v>
      </c>
      <c r="AE1851" s="2">
        <f t="shared" si="310"/>
        <v>1.1324036821294989</v>
      </c>
      <c r="AF1851" s="3">
        <f t="shared" si="317"/>
        <v>1.5013778345712216</v>
      </c>
      <c r="AG1851" s="7">
        <f t="shared" si="311"/>
        <v>0.75424297339044033</v>
      </c>
      <c r="AH1851">
        <f t="shared" si="318"/>
        <v>7.0310456422264874E-5</v>
      </c>
    </row>
    <row r="1852" spans="13:34" x14ac:dyDescent="0.45">
      <c r="M1852">
        <f t="shared" si="312"/>
        <v>1840</v>
      </c>
      <c r="N1852" s="2">
        <f t="shared" si="309"/>
        <v>1.1324802929548927</v>
      </c>
      <c r="O1852" s="3">
        <f t="shared" si="313"/>
        <v>1.5017096465408362</v>
      </c>
      <c r="P1852" s="7">
        <f t="shared" si="314"/>
        <v>0.754127334510731</v>
      </c>
      <c r="Q1852" s="5">
        <f t="shared" si="315"/>
        <v>4.1577691257097319E-4</v>
      </c>
      <c r="AD1852">
        <f t="shared" si="316"/>
        <v>1840</v>
      </c>
      <c r="AE1852" s="2">
        <f t="shared" si="310"/>
        <v>1.1324802929548927</v>
      </c>
      <c r="AF1852" s="3">
        <f t="shared" si="317"/>
        <v>1.5017096465408362</v>
      </c>
      <c r="AG1852" s="7">
        <f t="shared" si="311"/>
        <v>0.754127334510731</v>
      </c>
      <c r="AH1852">
        <f t="shared" si="318"/>
        <v>7.0315213155385168E-5</v>
      </c>
    </row>
    <row r="1853" spans="13:34" x14ac:dyDescent="0.45">
      <c r="M1853">
        <f t="shared" si="312"/>
        <v>1841</v>
      </c>
      <c r="N1853" s="2">
        <f t="shared" si="309"/>
        <v>1.1325569089632601</v>
      </c>
      <c r="O1853" s="3">
        <f t="shared" si="313"/>
        <v>1.5020415318425466</v>
      </c>
      <c r="P1853" s="7">
        <f t="shared" si="314"/>
        <v>0.75401171336052097</v>
      </c>
      <c r="Q1853" s="5">
        <f t="shared" si="315"/>
        <v>4.1580504124359615E-4</v>
      </c>
      <c r="AD1853">
        <f t="shared" si="316"/>
        <v>1841</v>
      </c>
      <c r="AE1853" s="2">
        <f t="shared" si="310"/>
        <v>1.1325569089632601</v>
      </c>
      <c r="AF1853" s="3">
        <f t="shared" si="317"/>
        <v>1.5020415318425466</v>
      </c>
      <c r="AG1853" s="7">
        <f t="shared" si="311"/>
        <v>0.75401171336052097</v>
      </c>
      <c r="AH1853">
        <f t="shared" si="318"/>
        <v>7.0319970210314055E-5</v>
      </c>
    </row>
    <row r="1854" spans="13:34" x14ac:dyDescent="0.45">
      <c r="M1854">
        <f t="shared" si="312"/>
        <v>1842</v>
      </c>
      <c r="N1854" s="2">
        <f t="shared" si="309"/>
        <v>1.1326335301549522</v>
      </c>
      <c r="O1854" s="3">
        <f t="shared" si="313"/>
        <v>1.5023734904925601</v>
      </c>
      <c r="P1854" s="7">
        <f t="shared" si="314"/>
        <v>0.75389610993709233</v>
      </c>
      <c r="Q1854" s="5">
        <f t="shared" si="315"/>
        <v>4.1583317181921625E-4</v>
      </c>
      <c r="AD1854">
        <f t="shared" si="316"/>
        <v>1842</v>
      </c>
      <c r="AE1854" s="2">
        <f t="shared" si="310"/>
        <v>1.1326335301549522</v>
      </c>
      <c r="AF1854" s="3">
        <f t="shared" si="317"/>
        <v>1.5023734904925601</v>
      </c>
      <c r="AG1854" s="7">
        <f t="shared" si="311"/>
        <v>0.75389610993709233</v>
      </c>
      <c r="AH1854">
        <f t="shared" si="318"/>
        <v>7.0324727587073326E-5</v>
      </c>
    </row>
    <row r="1855" spans="13:34" x14ac:dyDescent="0.45">
      <c r="M1855">
        <f t="shared" si="312"/>
        <v>1843</v>
      </c>
      <c r="N1855" s="2">
        <f t="shared" si="309"/>
        <v>1.1327101565303193</v>
      </c>
      <c r="O1855" s="3">
        <f t="shared" si="313"/>
        <v>1.5027055225070862</v>
      </c>
      <c r="P1855" s="7">
        <f t="shared" si="314"/>
        <v>0.75378052423772723</v>
      </c>
      <c r="Q1855" s="5">
        <f t="shared" si="315"/>
        <v>4.1586130429796211E-4</v>
      </c>
      <c r="AD1855">
        <f t="shared" si="316"/>
        <v>1843</v>
      </c>
      <c r="AE1855" s="2">
        <f t="shared" si="310"/>
        <v>1.1327101565303193</v>
      </c>
      <c r="AF1855" s="3">
        <f t="shared" si="317"/>
        <v>1.5027055225070862</v>
      </c>
      <c r="AG1855" s="7">
        <f t="shared" si="311"/>
        <v>0.75378052423772723</v>
      </c>
      <c r="AH1855">
        <f t="shared" si="318"/>
        <v>7.0329485285684762E-5</v>
      </c>
    </row>
    <row r="1856" spans="13:34" x14ac:dyDescent="0.45">
      <c r="M1856">
        <f t="shared" si="312"/>
        <v>1844</v>
      </c>
      <c r="N1856" s="2">
        <f t="shared" si="309"/>
        <v>1.1327867880897122</v>
      </c>
      <c r="O1856" s="3">
        <f t="shared" si="313"/>
        <v>1.5030376279023392</v>
      </c>
      <c r="P1856" s="7">
        <f t="shared" si="314"/>
        <v>0.75366495625970831</v>
      </c>
      <c r="Q1856" s="5">
        <f t="shared" si="315"/>
        <v>4.1588943867996249E-4</v>
      </c>
      <c r="AD1856">
        <f t="shared" si="316"/>
        <v>1844</v>
      </c>
      <c r="AE1856" s="2">
        <f t="shared" si="310"/>
        <v>1.1327867880897122</v>
      </c>
      <c r="AF1856" s="3">
        <f t="shared" si="317"/>
        <v>1.5030376279023392</v>
      </c>
      <c r="AG1856" s="7">
        <f t="shared" si="311"/>
        <v>0.75366495625970831</v>
      </c>
      <c r="AH1856">
        <f t="shared" si="318"/>
        <v>7.0334243306170114E-5</v>
      </c>
    </row>
    <row r="1857" spans="13:34" x14ac:dyDescent="0.45">
      <c r="M1857">
        <f t="shared" si="312"/>
        <v>1845</v>
      </c>
      <c r="N1857" s="2">
        <f t="shared" si="309"/>
        <v>1.1328634248334815</v>
      </c>
      <c r="O1857" s="3">
        <f t="shared" si="313"/>
        <v>1.5033698066945358</v>
      </c>
      <c r="P1857" s="7">
        <f t="shared" si="314"/>
        <v>0.75354940600031872</v>
      </c>
      <c r="Q1857" s="5">
        <f t="shared" si="315"/>
        <v>4.1591757496534608E-4</v>
      </c>
      <c r="AD1857">
        <f t="shared" si="316"/>
        <v>1845</v>
      </c>
      <c r="AE1857" s="2">
        <f t="shared" si="310"/>
        <v>1.1328634248334815</v>
      </c>
      <c r="AF1857" s="3">
        <f t="shared" si="317"/>
        <v>1.5033698066945358</v>
      </c>
      <c r="AG1857" s="7">
        <f t="shared" si="311"/>
        <v>0.75354940600031872</v>
      </c>
      <c r="AH1857">
        <f t="shared" si="318"/>
        <v>7.033900164855116E-5</v>
      </c>
    </row>
    <row r="1858" spans="13:34" x14ac:dyDescent="0.45">
      <c r="M1858">
        <f t="shared" si="312"/>
        <v>1846</v>
      </c>
      <c r="N1858" s="2">
        <f t="shared" si="309"/>
        <v>1.132940066761978</v>
      </c>
      <c r="O1858" s="3">
        <f t="shared" si="313"/>
        <v>1.5037020588998984</v>
      </c>
      <c r="P1858" s="7">
        <f t="shared" si="314"/>
        <v>0.75343387345684143</v>
      </c>
      <c r="Q1858" s="5">
        <f t="shared" si="315"/>
        <v>4.1594571315424175E-4</v>
      </c>
      <c r="AD1858">
        <f t="shared" si="316"/>
        <v>1846</v>
      </c>
      <c r="AE1858" s="2">
        <f t="shared" si="310"/>
        <v>1.132940066761978</v>
      </c>
      <c r="AF1858" s="3">
        <f t="shared" si="317"/>
        <v>1.5037020588998984</v>
      </c>
      <c r="AG1858" s="7">
        <f t="shared" si="311"/>
        <v>0.75343387345684143</v>
      </c>
      <c r="AH1858">
        <f t="shared" si="318"/>
        <v>7.0343760312849694E-5</v>
      </c>
    </row>
    <row r="1859" spans="13:34" x14ac:dyDescent="0.45">
      <c r="M1859">
        <f t="shared" si="312"/>
        <v>1847</v>
      </c>
      <c r="N1859" s="2">
        <f t="shared" si="309"/>
        <v>1.1330167138755527</v>
      </c>
      <c r="O1859" s="3">
        <f t="shared" si="313"/>
        <v>1.5040343845346513</v>
      </c>
      <c r="P1859" s="7">
        <f t="shared" si="314"/>
        <v>0.75331835862656049</v>
      </c>
      <c r="Q1859" s="5">
        <f t="shared" si="315"/>
        <v>4.1597385324677828E-4</v>
      </c>
      <c r="AD1859">
        <f t="shared" si="316"/>
        <v>1847</v>
      </c>
      <c r="AE1859" s="2">
        <f t="shared" si="310"/>
        <v>1.1330167138755527</v>
      </c>
      <c r="AF1859" s="3">
        <f t="shared" si="317"/>
        <v>1.5040343845346513</v>
      </c>
      <c r="AG1859" s="7">
        <f t="shared" si="311"/>
        <v>0.75331835862656049</v>
      </c>
      <c r="AH1859">
        <f t="shared" si="318"/>
        <v>7.0348519299087494E-5</v>
      </c>
    </row>
    <row r="1860" spans="13:34" x14ac:dyDescent="0.45">
      <c r="M1860">
        <f t="shared" si="312"/>
        <v>1848</v>
      </c>
      <c r="N1860" s="2">
        <f t="shared" si="309"/>
        <v>1.1330933661745559</v>
      </c>
      <c r="O1860" s="3">
        <f t="shared" si="313"/>
        <v>1.5043667836150212</v>
      </c>
      <c r="P1860" s="7">
        <f t="shared" si="314"/>
        <v>0.75320286150676075</v>
      </c>
      <c r="Q1860" s="5">
        <f t="shared" si="315"/>
        <v>4.1600199524308433E-4</v>
      </c>
      <c r="AD1860">
        <f t="shared" si="316"/>
        <v>1848</v>
      </c>
      <c r="AE1860" s="2">
        <f t="shared" si="310"/>
        <v>1.1330933661745559</v>
      </c>
      <c r="AF1860" s="3">
        <f t="shared" si="317"/>
        <v>1.5043667836150212</v>
      </c>
      <c r="AG1860" s="7">
        <f t="shared" si="311"/>
        <v>0.75320286150676075</v>
      </c>
      <c r="AH1860">
        <f t="shared" si="318"/>
        <v>7.0353278607286312E-5</v>
      </c>
    </row>
    <row r="1861" spans="13:34" x14ac:dyDescent="0.45">
      <c r="M1861">
        <f t="shared" si="312"/>
        <v>1849</v>
      </c>
      <c r="N1861" s="2">
        <f t="shared" si="309"/>
        <v>1.1331700236593385</v>
      </c>
      <c r="O1861" s="3">
        <f t="shared" si="313"/>
        <v>1.5046992561572425</v>
      </c>
      <c r="P1861" s="7">
        <f t="shared" si="314"/>
        <v>0.75308738209472548</v>
      </c>
      <c r="Q1861" s="5">
        <f t="shared" si="315"/>
        <v>4.160301391432887E-4</v>
      </c>
      <c r="AD1861">
        <f t="shared" si="316"/>
        <v>1849</v>
      </c>
      <c r="AE1861" s="2">
        <f t="shared" si="310"/>
        <v>1.1331700236593385</v>
      </c>
      <c r="AF1861" s="3">
        <f t="shared" si="317"/>
        <v>1.5046992561572425</v>
      </c>
      <c r="AG1861" s="7">
        <f t="shared" si="311"/>
        <v>0.75308738209472548</v>
      </c>
      <c r="AH1861">
        <f t="shared" si="318"/>
        <v>7.035803823746794E-5</v>
      </c>
    </row>
    <row r="1862" spans="13:34" x14ac:dyDescent="0.45">
      <c r="M1862">
        <f t="shared" si="312"/>
        <v>1850</v>
      </c>
      <c r="N1862" s="2">
        <f t="shared" si="309"/>
        <v>1.1332466863302522</v>
      </c>
      <c r="O1862" s="3">
        <f t="shared" si="313"/>
        <v>1.5050318021775497</v>
      </c>
      <c r="P1862" s="7">
        <f t="shared" si="314"/>
        <v>0.75297192038774086</v>
      </c>
      <c r="Q1862" s="5">
        <f t="shared" si="315"/>
        <v>4.1605828494752057E-4</v>
      </c>
      <c r="AD1862">
        <f t="shared" si="316"/>
        <v>1850</v>
      </c>
      <c r="AE1862" s="2">
        <f t="shared" si="310"/>
        <v>1.1332466863302522</v>
      </c>
      <c r="AF1862" s="3">
        <f t="shared" si="317"/>
        <v>1.5050318021775497</v>
      </c>
      <c r="AG1862" s="7">
        <f t="shared" si="311"/>
        <v>0.75297192038774086</v>
      </c>
      <c r="AH1862">
        <f t="shared" si="318"/>
        <v>7.0362798189654212E-5</v>
      </c>
    </row>
    <row r="1863" spans="13:34" x14ac:dyDescent="0.45">
      <c r="M1863">
        <f t="shared" si="312"/>
        <v>1851</v>
      </c>
      <c r="N1863" s="2">
        <f t="shared" si="309"/>
        <v>1.1333233541876466</v>
      </c>
      <c r="O1863" s="3">
        <f t="shared" si="313"/>
        <v>1.5053644216921811</v>
      </c>
      <c r="P1863" s="7">
        <f t="shared" si="314"/>
        <v>0.75285647638309205</v>
      </c>
      <c r="Q1863" s="5">
        <f t="shared" si="315"/>
        <v>4.1608643265590825E-4</v>
      </c>
      <c r="AD1863">
        <f t="shared" si="316"/>
        <v>1851</v>
      </c>
      <c r="AE1863" s="2">
        <f t="shared" si="310"/>
        <v>1.1333233541876466</v>
      </c>
      <c r="AF1863" s="3">
        <f t="shared" si="317"/>
        <v>1.5053644216921811</v>
      </c>
      <c r="AG1863" s="7">
        <f t="shared" si="311"/>
        <v>0.75285647638309205</v>
      </c>
      <c r="AH1863">
        <f t="shared" si="318"/>
        <v>7.0367558463866825E-5</v>
      </c>
    </row>
    <row r="1864" spans="13:34" x14ac:dyDescent="0.45">
      <c r="M1864">
        <f t="shared" si="312"/>
        <v>1852</v>
      </c>
      <c r="N1864" s="2">
        <f t="shared" si="309"/>
        <v>1.1334000272318736</v>
      </c>
      <c r="O1864" s="3">
        <f t="shared" si="313"/>
        <v>1.5056971147173797</v>
      </c>
      <c r="P1864" s="7">
        <f t="shared" si="314"/>
        <v>0.75274105007806535</v>
      </c>
      <c r="Q1864" s="5">
        <f t="shared" si="315"/>
        <v>4.1611458226858093E-4</v>
      </c>
      <c r="AD1864">
        <f t="shared" si="316"/>
        <v>1852</v>
      </c>
      <c r="AE1864" s="2">
        <f t="shared" si="310"/>
        <v>1.1334000272318736</v>
      </c>
      <c r="AF1864" s="3">
        <f t="shared" si="317"/>
        <v>1.5056971147173797</v>
      </c>
      <c r="AG1864" s="7">
        <f t="shared" si="311"/>
        <v>0.75274105007806535</v>
      </c>
      <c r="AH1864">
        <f t="shared" si="318"/>
        <v>7.0372319060127653E-5</v>
      </c>
    </row>
    <row r="1865" spans="13:34" x14ac:dyDescent="0.45">
      <c r="M1865">
        <f t="shared" si="312"/>
        <v>1853</v>
      </c>
      <c r="N1865" s="2">
        <f t="shared" si="309"/>
        <v>1.1334767054632833</v>
      </c>
      <c r="O1865" s="3">
        <f t="shared" si="313"/>
        <v>1.506029881269392</v>
      </c>
      <c r="P1865" s="7">
        <f t="shared" si="314"/>
        <v>0.75262564146994637</v>
      </c>
      <c r="Q1865" s="5">
        <f t="shared" si="315"/>
        <v>4.1614273378566714E-4</v>
      </c>
      <c r="AD1865">
        <f t="shared" si="316"/>
        <v>1853</v>
      </c>
      <c r="AE1865" s="2">
        <f t="shared" si="310"/>
        <v>1.1334767054632833</v>
      </c>
      <c r="AF1865" s="3">
        <f t="shared" si="317"/>
        <v>1.506029881269392</v>
      </c>
      <c r="AG1865" s="7">
        <f t="shared" si="311"/>
        <v>0.75262564146994637</v>
      </c>
      <c r="AH1865">
        <f t="shared" si="318"/>
        <v>7.0377079978458407E-5</v>
      </c>
    </row>
    <row r="1866" spans="13:34" x14ac:dyDescent="0.45">
      <c r="M1866">
        <f t="shared" si="312"/>
        <v>1854</v>
      </c>
      <c r="N1866" s="2">
        <f t="shared" si="309"/>
        <v>1.1335533888822271</v>
      </c>
      <c r="O1866" s="3">
        <f t="shared" si="313"/>
        <v>1.5063627213644672</v>
      </c>
      <c r="P1866" s="7">
        <f t="shared" si="314"/>
        <v>0.7525102505560225</v>
      </c>
      <c r="Q1866" s="5">
        <f t="shared" si="315"/>
        <v>4.1617088720729591E-4</v>
      </c>
      <c r="AD1866">
        <f t="shared" si="316"/>
        <v>1854</v>
      </c>
      <c r="AE1866" s="2">
        <f t="shared" si="310"/>
        <v>1.1335533888822271</v>
      </c>
      <c r="AF1866" s="3">
        <f t="shared" si="317"/>
        <v>1.5063627213644672</v>
      </c>
      <c r="AG1866" s="7">
        <f t="shared" si="311"/>
        <v>0.7525102505560225</v>
      </c>
      <c r="AH1866">
        <f t="shared" si="318"/>
        <v>7.038184121888092E-5</v>
      </c>
    </row>
    <row r="1867" spans="13:34" x14ac:dyDescent="0.45">
      <c r="M1867">
        <f t="shared" si="312"/>
        <v>1855</v>
      </c>
      <c r="N1867" s="2">
        <f t="shared" si="309"/>
        <v>1.133630077489056</v>
      </c>
      <c r="O1867" s="3">
        <f t="shared" si="313"/>
        <v>1.5066956350188594</v>
      </c>
      <c r="P1867" s="7">
        <f t="shared" si="314"/>
        <v>0.75239487733358057</v>
      </c>
      <c r="Q1867" s="5">
        <f t="shared" si="315"/>
        <v>4.1619904253359613E-4</v>
      </c>
      <c r="AD1867">
        <f t="shared" si="316"/>
        <v>1855</v>
      </c>
      <c r="AE1867" s="2">
        <f t="shared" si="310"/>
        <v>1.133630077489056</v>
      </c>
      <c r="AF1867" s="3">
        <f t="shared" si="317"/>
        <v>1.5066956350188594</v>
      </c>
      <c r="AG1867" s="7">
        <f t="shared" si="311"/>
        <v>0.75239487733358057</v>
      </c>
      <c r="AH1867">
        <f t="shared" si="318"/>
        <v>7.0386602781416984E-5</v>
      </c>
    </row>
    <row r="1868" spans="13:34" x14ac:dyDescent="0.45">
      <c r="M1868">
        <f t="shared" si="312"/>
        <v>1856</v>
      </c>
      <c r="N1868" s="2">
        <f t="shared" si="309"/>
        <v>1.1337067712841207</v>
      </c>
      <c r="O1868" s="3">
        <f t="shared" si="313"/>
        <v>1.5070286222488245</v>
      </c>
      <c r="P1868" s="7">
        <f t="shared" si="314"/>
        <v>0.75227952179990853</v>
      </c>
      <c r="Q1868" s="5">
        <f t="shared" si="315"/>
        <v>4.1622719976469651E-4</v>
      </c>
      <c r="AD1868">
        <f t="shared" si="316"/>
        <v>1856</v>
      </c>
      <c r="AE1868" s="2">
        <f t="shared" si="310"/>
        <v>1.1337067712841207</v>
      </c>
      <c r="AF1868" s="3">
        <f t="shared" si="317"/>
        <v>1.5070286222488245</v>
      </c>
      <c r="AG1868" s="7">
        <f t="shared" si="311"/>
        <v>0.75227952179990853</v>
      </c>
      <c r="AH1868">
        <f t="shared" si="318"/>
        <v>7.0391364666088366E-5</v>
      </c>
    </row>
    <row r="1869" spans="13:34" x14ac:dyDescent="0.45">
      <c r="M1869">
        <f t="shared" si="312"/>
        <v>1857</v>
      </c>
      <c r="N1869" s="2">
        <f t="shared" si="309"/>
        <v>1.133783470267772</v>
      </c>
      <c r="O1869" s="3">
        <f t="shared" si="313"/>
        <v>1.507361683070624</v>
      </c>
      <c r="P1869" s="7">
        <f t="shared" si="314"/>
        <v>0.75216418395229379</v>
      </c>
      <c r="Q1869" s="5">
        <f t="shared" si="315"/>
        <v>4.1625535890072585E-4</v>
      </c>
      <c r="AD1869">
        <f t="shared" si="316"/>
        <v>1857</v>
      </c>
      <c r="AE1869" s="2">
        <f t="shared" si="310"/>
        <v>1.133783470267772</v>
      </c>
      <c r="AF1869" s="3">
        <f t="shared" si="317"/>
        <v>1.507361683070624</v>
      </c>
      <c r="AG1869" s="7">
        <f t="shared" si="311"/>
        <v>0.75216418395229379</v>
      </c>
      <c r="AH1869">
        <f t="shared" si="318"/>
        <v>7.0396126872916871E-5</v>
      </c>
    </row>
    <row r="1870" spans="13:34" x14ac:dyDescent="0.45">
      <c r="M1870">
        <f t="shared" si="312"/>
        <v>1858</v>
      </c>
      <c r="N1870" s="2">
        <f t="shared" ref="N1870:N1933" si="319">$N$13*(1+$N$5)^M1869</f>
        <v>1.1338601744403618</v>
      </c>
      <c r="O1870" s="3">
        <f t="shared" si="313"/>
        <v>1.5076948175005223</v>
      </c>
      <c r="P1870" s="7">
        <f t="shared" si="314"/>
        <v>0.75204886378802527</v>
      </c>
      <c r="Q1870" s="5">
        <f t="shared" si="315"/>
        <v>4.1628351994181333E-4</v>
      </c>
      <c r="AD1870">
        <f t="shared" si="316"/>
        <v>1858</v>
      </c>
      <c r="AE1870" s="2">
        <f t="shared" ref="AE1870:AE1933" si="320">$N$13*(1+$N$5)^AD1869</f>
        <v>1.1338601744403618</v>
      </c>
      <c r="AF1870" s="3">
        <f t="shared" si="317"/>
        <v>1.5076948175005223</v>
      </c>
      <c r="AG1870" s="7">
        <f t="shared" ref="AG1870:AG1933" si="321">AE1870/AF1870</f>
        <v>0.75204886378802527</v>
      </c>
      <c r="AH1870">
        <f t="shared" si="318"/>
        <v>7.0400889401924305E-5</v>
      </c>
    </row>
    <row r="1871" spans="13:34" x14ac:dyDescent="0.45">
      <c r="M1871">
        <f t="shared" ref="M1871:M1934" si="322">M1870+1</f>
        <v>1859</v>
      </c>
      <c r="N1871" s="2">
        <f t="shared" si="319"/>
        <v>1.1339368838022406</v>
      </c>
      <c r="O1871" s="3">
        <f t="shared" ref="O1871:O1934" si="323">(1+$N$6)^M1871</f>
        <v>1.5080280255547867</v>
      </c>
      <c r="P1871" s="7">
        <f t="shared" ref="P1871:P1934" si="324">N1871/O1871</f>
        <v>0.75193356130439148</v>
      </c>
      <c r="Q1871" s="5">
        <f t="shared" ref="Q1871:Q1934" si="325">$Q$13*N1871</f>
        <v>4.163116828880877E-4</v>
      </c>
      <c r="AD1871">
        <f t="shared" ref="AD1871:AD1934" si="326">AD1870+1</f>
        <v>1859</v>
      </c>
      <c r="AE1871" s="2">
        <f t="shared" si="320"/>
        <v>1.1339368838022406</v>
      </c>
      <c r="AF1871" s="3">
        <f t="shared" ref="AF1871:AF1934" si="327">(1+$N$6)^AD1871</f>
        <v>1.5080280255547867</v>
      </c>
      <c r="AG1871" s="7">
        <f t="shared" si="321"/>
        <v>0.75193356130439148</v>
      </c>
      <c r="AH1871">
        <f t="shared" ref="AH1871:AH1934" si="328">$AH$13*AE1871</f>
        <v>7.0405652253132474E-5</v>
      </c>
    </row>
    <row r="1872" spans="13:34" x14ac:dyDescent="0.45">
      <c r="M1872">
        <f t="shared" si="322"/>
        <v>1860</v>
      </c>
      <c r="N1872" s="2">
        <f t="shared" si="319"/>
        <v>1.1340135983537591</v>
      </c>
      <c r="O1872" s="3">
        <f t="shared" si="323"/>
        <v>1.5083613072496878</v>
      </c>
      <c r="P1872" s="7">
        <f t="shared" si="324"/>
        <v>0.75181827649868194</v>
      </c>
      <c r="Q1872" s="5">
        <f t="shared" si="325"/>
        <v>4.1633984773967766E-4</v>
      </c>
      <c r="AD1872">
        <f t="shared" si="326"/>
        <v>1860</v>
      </c>
      <c r="AE1872" s="2">
        <f t="shared" si="320"/>
        <v>1.1340135983537591</v>
      </c>
      <c r="AF1872" s="3">
        <f t="shared" si="327"/>
        <v>1.5083613072496878</v>
      </c>
      <c r="AG1872" s="7">
        <f t="shared" si="321"/>
        <v>0.75181827649868194</v>
      </c>
      <c r="AH1872">
        <f t="shared" si="328"/>
        <v>7.041041542656313E-5</v>
      </c>
    </row>
    <row r="1873" spans="13:34" x14ac:dyDescent="0.45">
      <c r="M1873">
        <f t="shared" si="322"/>
        <v>1861</v>
      </c>
      <c r="N1873" s="2">
        <f t="shared" si="319"/>
        <v>1.1340903180952688</v>
      </c>
      <c r="O1873" s="3">
        <f t="shared" si="323"/>
        <v>1.5086946626015023</v>
      </c>
      <c r="P1873" s="7">
        <f t="shared" si="324"/>
        <v>0.75170300936818568</v>
      </c>
      <c r="Q1873" s="5">
        <f t="shared" si="325"/>
        <v>4.1636801449671228E-4</v>
      </c>
      <c r="AD1873">
        <f t="shared" si="326"/>
        <v>1861</v>
      </c>
      <c r="AE1873" s="2">
        <f t="shared" si="320"/>
        <v>1.1340903180952688</v>
      </c>
      <c r="AF1873" s="3">
        <f t="shared" si="327"/>
        <v>1.5086946626015023</v>
      </c>
      <c r="AG1873" s="7">
        <f t="shared" si="321"/>
        <v>0.75170300936818568</v>
      </c>
      <c r="AH1873">
        <f t="shared" si="328"/>
        <v>7.0415178922238105E-5</v>
      </c>
    </row>
    <row r="1874" spans="13:34" x14ac:dyDescent="0.45">
      <c r="M1874">
        <f t="shared" si="322"/>
        <v>1862</v>
      </c>
      <c r="N1874" s="2">
        <f t="shared" si="319"/>
        <v>1.1341670430271209</v>
      </c>
      <c r="O1874" s="3">
        <f t="shared" si="323"/>
        <v>1.5090280916265069</v>
      </c>
      <c r="P1874" s="7">
        <f t="shared" si="324"/>
        <v>0.75158775991019378</v>
      </c>
      <c r="Q1874" s="5">
        <f t="shared" si="325"/>
        <v>4.1639618315932048E-4</v>
      </c>
      <c r="AD1874">
        <f t="shared" si="326"/>
        <v>1862</v>
      </c>
      <c r="AE1874" s="2">
        <f t="shared" si="320"/>
        <v>1.1341670430271209</v>
      </c>
      <c r="AF1874" s="3">
        <f t="shared" si="327"/>
        <v>1.5090280916265069</v>
      </c>
      <c r="AG1874" s="7">
        <f t="shared" si="321"/>
        <v>0.75158775991019378</v>
      </c>
      <c r="AH1874">
        <f t="shared" si="328"/>
        <v>7.0419942740179193E-5</v>
      </c>
    </row>
    <row r="1875" spans="13:34" x14ac:dyDescent="0.45">
      <c r="M1875">
        <f t="shared" si="322"/>
        <v>1863</v>
      </c>
      <c r="N1875" s="2">
        <f t="shared" si="319"/>
        <v>1.1342437731496664</v>
      </c>
      <c r="O1875" s="3">
        <f t="shared" si="323"/>
        <v>1.5093615943409846</v>
      </c>
      <c r="P1875" s="7">
        <f t="shared" si="324"/>
        <v>0.75147252812199605</v>
      </c>
      <c r="Q1875" s="5">
        <f t="shared" si="325"/>
        <v>4.1642435372763115E-4</v>
      </c>
      <c r="AD1875">
        <f t="shared" si="326"/>
        <v>1863</v>
      </c>
      <c r="AE1875" s="2">
        <f t="shared" si="320"/>
        <v>1.1342437731496664</v>
      </c>
      <c r="AF1875" s="3">
        <f t="shared" si="327"/>
        <v>1.5093615943409846</v>
      </c>
      <c r="AG1875" s="7">
        <f t="shared" si="321"/>
        <v>0.75147252812199605</v>
      </c>
      <c r="AH1875">
        <f t="shared" si="328"/>
        <v>7.04247068804082E-5</v>
      </c>
    </row>
    <row r="1876" spans="13:34" x14ac:dyDescent="0.45">
      <c r="M1876">
        <f t="shared" si="322"/>
        <v>1864</v>
      </c>
      <c r="N1876" s="2">
        <f t="shared" si="319"/>
        <v>1.1343205084632564</v>
      </c>
      <c r="O1876" s="3">
        <f t="shared" si="323"/>
        <v>1.5096951707612218</v>
      </c>
      <c r="P1876" s="7">
        <f t="shared" si="324"/>
        <v>0.75135731400088324</v>
      </c>
      <c r="Q1876" s="5">
        <f t="shared" si="325"/>
        <v>4.1645252620177317E-4</v>
      </c>
      <c r="AD1876">
        <f t="shared" si="326"/>
        <v>1864</v>
      </c>
      <c r="AE1876" s="2">
        <f t="shared" si="320"/>
        <v>1.1343205084632564</v>
      </c>
      <c r="AF1876" s="3">
        <f t="shared" si="327"/>
        <v>1.5096951707612218</v>
      </c>
      <c r="AG1876" s="7">
        <f t="shared" si="321"/>
        <v>0.75135731400088324</v>
      </c>
      <c r="AH1876">
        <f t="shared" si="328"/>
        <v>7.0429471342946918E-5</v>
      </c>
    </row>
    <row r="1877" spans="13:34" x14ac:dyDescent="0.45">
      <c r="M1877">
        <f t="shared" si="322"/>
        <v>1865</v>
      </c>
      <c r="N1877" s="2">
        <f t="shared" si="319"/>
        <v>1.1343972489682426</v>
      </c>
      <c r="O1877" s="3">
        <f t="shared" si="323"/>
        <v>1.5100288209035062</v>
      </c>
      <c r="P1877" s="7">
        <f t="shared" si="324"/>
        <v>0.75124211754414771</v>
      </c>
      <c r="Q1877" s="5">
        <f t="shared" si="325"/>
        <v>4.1648070058187566E-4</v>
      </c>
      <c r="AD1877">
        <f t="shared" si="326"/>
        <v>1865</v>
      </c>
      <c r="AE1877" s="2">
        <f t="shared" si="320"/>
        <v>1.1343972489682426</v>
      </c>
      <c r="AF1877" s="3">
        <f t="shared" si="327"/>
        <v>1.5100288209035062</v>
      </c>
      <c r="AG1877" s="7">
        <f t="shared" si="321"/>
        <v>0.75124211754414771</v>
      </c>
      <c r="AH1877">
        <f t="shared" si="328"/>
        <v>7.0434236127817193E-5</v>
      </c>
    </row>
    <row r="1878" spans="13:34" x14ac:dyDescent="0.45">
      <c r="M1878">
        <f t="shared" si="322"/>
        <v>1866</v>
      </c>
      <c r="N1878" s="2">
        <f t="shared" si="319"/>
        <v>1.1344739946649756</v>
      </c>
      <c r="O1878" s="3">
        <f t="shared" si="323"/>
        <v>1.5103625447841329</v>
      </c>
      <c r="P1878" s="7">
        <f t="shared" si="324"/>
        <v>0.75112693874907976</v>
      </c>
      <c r="Q1878" s="5">
        <f t="shared" si="325"/>
        <v>4.1650887686806731E-4</v>
      </c>
      <c r="AD1878">
        <f t="shared" si="326"/>
        <v>1866</v>
      </c>
      <c r="AE1878" s="2">
        <f t="shared" si="320"/>
        <v>1.1344739946649756</v>
      </c>
      <c r="AF1878" s="3">
        <f t="shared" si="327"/>
        <v>1.5103625447841329</v>
      </c>
      <c r="AG1878" s="7">
        <f t="shared" si="321"/>
        <v>0.75112693874907976</v>
      </c>
      <c r="AH1878">
        <f t="shared" si="328"/>
        <v>7.0439001235040791E-5</v>
      </c>
    </row>
    <row r="1879" spans="13:34" x14ac:dyDescent="0.45">
      <c r="M1879">
        <f t="shared" si="322"/>
        <v>1867</v>
      </c>
      <c r="N1879" s="2">
        <f t="shared" si="319"/>
        <v>1.1345507455538064</v>
      </c>
      <c r="O1879" s="3">
        <f t="shared" si="323"/>
        <v>1.5106963424193964</v>
      </c>
      <c r="P1879" s="7">
        <f t="shared" si="324"/>
        <v>0.75101177761297233</v>
      </c>
      <c r="Q1879" s="5">
        <f t="shared" si="325"/>
        <v>4.1653705506047715E-4</v>
      </c>
      <c r="AD1879">
        <f t="shared" si="326"/>
        <v>1867</v>
      </c>
      <c r="AE1879" s="2">
        <f t="shared" si="320"/>
        <v>1.1345507455538064</v>
      </c>
      <c r="AF1879" s="3">
        <f t="shared" si="327"/>
        <v>1.5106963424193964</v>
      </c>
      <c r="AG1879" s="7">
        <f t="shared" si="321"/>
        <v>0.75101177761297233</v>
      </c>
      <c r="AH1879">
        <f t="shared" si="328"/>
        <v>7.0443766664639505E-5</v>
      </c>
    </row>
    <row r="1880" spans="13:34" x14ac:dyDescent="0.45">
      <c r="M1880">
        <f t="shared" si="322"/>
        <v>1868</v>
      </c>
      <c r="N1880" s="2">
        <f t="shared" si="319"/>
        <v>1.1346275016350871</v>
      </c>
      <c r="O1880" s="3">
        <f t="shared" si="323"/>
        <v>1.5110302138255975</v>
      </c>
      <c r="P1880" s="7">
        <f t="shared" si="324"/>
        <v>0.75089663413311825</v>
      </c>
      <c r="Q1880" s="5">
        <f t="shared" si="325"/>
        <v>4.1656523515923419E-4</v>
      </c>
      <c r="AD1880">
        <f t="shared" si="326"/>
        <v>1868</v>
      </c>
      <c r="AE1880" s="2">
        <f t="shared" si="320"/>
        <v>1.1346275016350871</v>
      </c>
      <c r="AF1880" s="3">
        <f t="shared" si="327"/>
        <v>1.5110302138255975</v>
      </c>
      <c r="AG1880" s="7">
        <f t="shared" si="321"/>
        <v>0.75089663413311825</v>
      </c>
      <c r="AH1880">
        <f t="shared" si="328"/>
        <v>7.0448532416635194E-5</v>
      </c>
    </row>
    <row r="1881" spans="13:34" x14ac:dyDescent="0.45">
      <c r="M1881">
        <f t="shared" si="322"/>
        <v>1869</v>
      </c>
      <c r="N1881" s="2">
        <f t="shared" si="319"/>
        <v>1.1347042629091688</v>
      </c>
      <c r="O1881" s="3">
        <f t="shared" si="323"/>
        <v>1.511364159019041</v>
      </c>
      <c r="P1881" s="7">
        <f t="shared" si="324"/>
        <v>0.7507815083068099</v>
      </c>
      <c r="Q1881" s="5">
        <f t="shared" si="325"/>
        <v>4.1659341716446756E-4</v>
      </c>
      <c r="AD1881">
        <f t="shared" si="326"/>
        <v>1869</v>
      </c>
      <c r="AE1881" s="2">
        <f t="shared" si="320"/>
        <v>1.1347042629091688</v>
      </c>
      <c r="AF1881" s="3">
        <f t="shared" si="327"/>
        <v>1.511364159019041</v>
      </c>
      <c r="AG1881" s="7">
        <f t="shared" si="321"/>
        <v>0.7507815083068099</v>
      </c>
      <c r="AH1881">
        <f t="shared" si="328"/>
        <v>7.0453298491049651E-5</v>
      </c>
    </row>
    <row r="1882" spans="13:34" x14ac:dyDescent="0.45">
      <c r="M1882">
        <f t="shared" si="322"/>
        <v>1870</v>
      </c>
      <c r="N1882" s="2">
        <f t="shared" si="319"/>
        <v>1.1347810293764025</v>
      </c>
      <c r="O1882" s="3">
        <f t="shared" si="323"/>
        <v>1.5116981780160326</v>
      </c>
      <c r="P1882" s="7">
        <f t="shared" si="324"/>
        <v>0.75066640013134112</v>
      </c>
      <c r="Q1882" s="5">
        <f t="shared" si="325"/>
        <v>4.1662160107630596E-4</v>
      </c>
      <c r="AD1882">
        <f t="shared" si="326"/>
        <v>1870</v>
      </c>
      <c r="AE1882" s="2">
        <f t="shared" si="320"/>
        <v>1.1347810293764025</v>
      </c>
      <c r="AF1882" s="3">
        <f t="shared" si="327"/>
        <v>1.5116981780160326</v>
      </c>
      <c r="AG1882" s="7">
        <f t="shared" si="321"/>
        <v>0.75066640013134112</v>
      </c>
      <c r="AH1882">
        <f t="shared" si="328"/>
        <v>7.0458064887904683E-5</v>
      </c>
    </row>
    <row r="1883" spans="13:34" x14ac:dyDescent="0.45">
      <c r="M1883">
        <f t="shared" si="322"/>
        <v>1871</v>
      </c>
      <c r="N1883" s="2">
        <f t="shared" si="319"/>
        <v>1.1348578010371395</v>
      </c>
      <c r="O1883" s="3">
        <f t="shared" si="323"/>
        <v>1.5120322708328846</v>
      </c>
      <c r="P1883" s="7">
        <f t="shared" si="324"/>
        <v>0.75055130960400529</v>
      </c>
      <c r="Q1883" s="5">
        <f t="shared" si="325"/>
        <v>4.1664978689487852E-4</v>
      </c>
      <c r="AD1883">
        <f t="shared" si="326"/>
        <v>1871</v>
      </c>
      <c r="AE1883" s="2">
        <f t="shared" si="320"/>
        <v>1.1348578010371395</v>
      </c>
      <c r="AF1883" s="3">
        <f t="shared" si="327"/>
        <v>1.5120322708328846</v>
      </c>
      <c r="AG1883" s="7">
        <f t="shared" si="321"/>
        <v>0.75055130960400529</v>
      </c>
      <c r="AH1883">
        <f t="shared" si="328"/>
        <v>7.0462831607222094E-5</v>
      </c>
    </row>
    <row r="1884" spans="13:34" x14ac:dyDescent="0.45">
      <c r="M1884">
        <f t="shared" si="322"/>
        <v>1872</v>
      </c>
      <c r="N1884" s="2">
        <f t="shared" si="319"/>
        <v>1.1349345778917315</v>
      </c>
      <c r="O1884" s="3">
        <f t="shared" si="323"/>
        <v>1.51236643748591</v>
      </c>
      <c r="P1884" s="7">
        <f t="shared" si="324"/>
        <v>0.75043623672209736</v>
      </c>
      <c r="Q1884" s="5">
        <f t="shared" si="325"/>
        <v>4.166779746203142E-4</v>
      </c>
      <c r="AD1884">
        <f t="shared" si="326"/>
        <v>1872</v>
      </c>
      <c r="AE1884" s="2">
        <f t="shared" si="320"/>
        <v>1.1349345778917315</v>
      </c>
      <c r="AF1884" s="3">
        <f t="shared" si="327"/>
        <v>1.51236643748591</v>
      </c>
      <c r="AG1884" s="7">
        <f t="shared" si="321"/>
        <v>0.75043623672209736</v>
      </c>
      <c r="AH1884">
        <f t="shared" si="328"/>
        <v>7.0467598649023719E-5</v>
      </c>
    </row>
    <row r="1885" spans="13:34" x14ac:dyDescent="0.45">
      <c r="M1885">
        <f t="shared" si="322"/>
        <v>1873</v>
      </c>
      <c r="N1885" s="2">
        <f t="shared" si="319"/>
        <v>1.1350113599405296</v>
      </c>
      <c r="O1885" s="3">
        <f t="shared" si="323"/>
        <v>1.5127006779914289</v>
      </c>
      <c r="P1885" s="7">
        <f t="shared" si="324"/>
        <v>0.75032118148291105</v>
      </c>
      <c r="Q1885" s="5">
        <f t="shared" si="325"/>
        <v>4.1670616425274203E-4</v>
      </c>
      <c r="AD1885">
        <f t="shared" si="326"/>
        <v>1873</v>
      </c>
      <c r="AE1885" s="2">
        <f t="shared" si="320"/>
        <v>1.1350113599405296</v>
      </c>
      <c r="AF1885" s="3">
        <f t="shared" si="327"/>
        <v>1.5127006779914289</v>
      </c>
      <c r="AG1885" s="7">
        <f t="shared" si="321"/>
        <v>0.75032118148291105</v>
      </c>
      <c r="AH1885">
        <f t="shared" si="328"/>
        <v>7.0472366013331364E-5</v>
      </c>
    </row>
    <row r="1886" spans="13:34" x14ac:dyDescent="0.45">
      <c r="M1886">
        <f t="shared" si="322"/>
        <v>1874</v>
      </c>
      <c r="N1886" s="2">
        <f t="shared" si="319"/>
        <v>1.135088147183885</v>
      </c>
      <c r="O1886" s="3">
        <f t="shared" si="323"/>
        <v>1.513034992365762</v>
      </c>
      <c r="P1886" s="7">
        <f t="shared" si="324"/>
        <v>0.75020614388374174</v>
      </c>
      <c r="Q1886" s="5">
        <f t="shared" si="325"/>
        <v>4.167343557922909E-4</v>
      </c>
      <c r="AD1886">
        <f t="shared" si="326"/>
        <v>1874</v>
      </c>
      <c r="AE1886" s="2">
        <f t="shared" si="320"/>
        <v>1.135088147183885</v>
      </c>
      <c r="AF1886" s="3">
        <f t="shared" si="327"/>
        <v>1.513034992365762</v>
      </c>
      <c r="AG1886" s="7">
        <f t="shared" si="321"/>
        <v>0.75020614388374174</v>
      </c>
      <c r="AH1886">
        <f t="shared" si="328"/>
        <v>7.0477133700166833E-5</v>
      </c>
    </row>
    <row r="1887" spans="13:34" x14ac:dyDescent="0.45">
      <c r="M1887">
        <f t="shared" si="322"/>
        <v>1875</v>
      </c>
      <c r="N1887" s="2">
        <f t="shared" si="319"/>
        <v>1.1351649396221499</v>
      </c>
      <c r="O1887" s="3">
        <f t="shared" si="323"/>
        <v>1.5133693806252342</v>
      </c>
      <c r="P1887" s="7">
        <f t="shared" si="324"/>
        <v>0.75009112392188571</v>
      </c>
      <c r="Q1887" s="5">
        <f t="shared" si="325"/>
        <v>4.1676254923909013E-4</v>
      </c>
      <c r="AD1887">
        <f t="shared" si="326"/>
        <v>1875</v>
      </c>
      <c r="AE1887" s="2">
        <f t="shared" si="320"/>
        <v>1.1351649396221499</v>
      </c>
      <c r="AF1887" s="3">
        <f t="shared" si="327"/>
        <v>1.5133693806252342</v>
      </c>
      <c r="AG1887" s="7">
        <f t="shared" si="321"/>
        <v>0.75009112392188571</v>
      </c>
      <c r="AH1887">
        <f t="shared" si="328"/>
        <v>7.0481901709552002E-5</v>
      </c>
    </row>
    <row r="1888" spans="13:34" x14ac:dyDescent="0.45">
      <c r="M1888">
        <f t="shared" si="322"/>
        <v>1876</v>
      </c>
      <c r="N1888" s="2">
        <f t="shared" si="319"/>
        <v>1.1352417372556747</v>
      </c>
      <c r="O1888" s="3">
        <f t="shared" si="323"/>
        <v>1.5137038427861753</v>
      </c>
      <c r="P1888" s="7">
        <f t="shared" si="324"/>
        <v>0.74997612159463756</v>
      </c>
      <c r="Q1888" s="5">
        <f t="shared" si="325"/>
        <v>4.1679074459326828E-4</v>
      </c>
      <c r="AD1888">
        <f t="shared" si="326"/>
        <v>1876</v>
      </c>
      <c r="AE1888" s="2">
        <f t="shared" si="320"/>
        <v>1.1352417372556747</v>
      </c>
      <c r="AF1888" s="3">
        <f t="shared" si="327"/>
        <v>1.5137038427861753</v>
      </c>
      <c r="AG1888" s="7">
        <f t="shared" si="321"/>
        <v>0.74997612159463756</v>
      </c>
      <c r="AH1888">
        <f t="shared" si="328"/>
        <v>7.0486670041508607E-5</v>
      </c>
    </row>
    <row r="1889" spans="13:34" x14ac:dyDescent="0.45">
      <c r="M1889">
        <f t="shared" si="322"/>
        <v>1877</v>
      </c>
      <c r="N1889" s="2">
        <f t="shared" si="319"/>
        <v>1.1353185400848116</v>
      </c>
      <c r="O1889" s="3">
        <f t="shared" si="323"/>
        <v>1.5140383788649179</v>
      </c>
      <c r="P1889" s="7">
        <f t="shared" si="324"/>
        <v>0.74986113689929412</v>
      </c>
      <c r="Q1889" s="5">
        <f t="shared" si="325"/>
        <v>4.1681894185495482E-4</v>
      </c>
      <c r="AD1889">
        <f t="shared" si="326"/>
        <v>1877</v>
      </c>
      <c r="AE1889" s="2">
        <f t="shared" si="320"/>
        <v>1.1353185400848116</v>
      </c>
      <c r="AF1889" s="3">
        <f t="shared" si="327"/>
        <v>1.5140383788649179</v>
      </c>
      <c r="AG1889" s="7">
        <f t="shared" si="321"/>
        <v>0.74986113689929412</v>
      </c>
      <c r="AH1889">
        <f t="shared" si="328"/>
        <v>7.0491438696058525E-5</v>
      </c>
    </row>
    <row r="1890" spans="13:34" x14ac:dyDescent="0.45">
      <c r="M1890">
        <f t="shared" si="322"/>
        <v>1878</v>
      </c>
      <c r="N1890" s="2">
        <f t="shared" si="319"/>
        <v>1.1353953481099119</v>
      </c>
      <c r="O1890" s="3">
        <f t="shared" si="323"/>
        <v>1.5143729888777979</v>
      </c>
      <c r="P1890" s="7">
        <f t="shared" si="324"/>
        <v>0.74974616983315234</v>
      </c>
      <c r="Q1890" s="5">
        <f t="shared" si="325"/>
        <v>4.168471410242786E-4</v>
      </c>
      <c r="AD1890">
        <f t="shared" si="326"/>
        <v>1878</v>
      </c>
      <c r="AE1890" s="2">
        <f t="shared" si="320"/>
        <v>1.1353953481099119</v>
      </c>
      <c r="AF1890" s="3">
        <f t="shared" si="327"/>
        <v>1.5143729888777979</v>
      </c>
      <c r="AG1890" s="7">
        <f t="shared" si="321"/>
        <v>0.74974616983315234</v>
      </c>
      <c r="AH1890">
        <f t="shared" si="328"/>
        <v>7.0496207673223586E-5</v>
      </c>
    </row>
    <row r="1891" spans="13:34" x14ac:dyDescent="0.45">
      <c r="M1891">
        <f t="shared" si="322"/>
        <v>1879</v>
      </c>
      <c r="N1891" s="2">
        <f t="shared" si="319"/>
        <v>1.1354721613313277</v>
      </c>
      <c r="O1891" s="3">
        <f t="shared" si="323"/>
        <v>1.5147076728411555</v>
      </c>
      <c r="P1891" s="7">
        <f t="shared" si="324"/>
        <v>0.74963122039350916</v>
      </c>
      <c r="Q1891" s="5">
        <f t="shared" si="325"/>
        <v>4.1687534210136892E-4</v>
      </c>
      <c r="AD1891">
        <f t="shared" si="326"/>
        <v>1879</v>
      </c>
      <c r="AE1891" s="2">
        <f t="shared" si="320"/>
        <v>1.1354721613313277</v>
      </c>
      <c r="AF1891" s="3">
        <f t="shared" si="327"/>
        <v>1.5147076728411555</v>
      </c>
      <c r="AG1891" s="7">
        <f t="shared" si="321"/>
        <v>0.74963122039350916</v>
      </c>
      <c r="AH1891">
        <f t="shared" si="328"/>
        <v>7.0500976973025611E-5</v>
      </c>
    </row>
    <row r="1892" spans="13:34" x14ac:dyDescent="0.45">
      <c r="M1892">
        <f t="shared" si="322"/>
        <v>1880</v>
      </c>
      <c r="N1892" s="2">
        <f t="shared" si="319"/>
        <v>1.1355489797494094</v>
      </c>
      <c r="O1892" s="3">
        <f t="shared" si="323"/>
        <v>1.5150424307713328</v>
      </c>
      <c r="P1892" s="7">
        <f t="shared" si="324"/>
        <v>0.74951628857766239</v>
      </c>
      <c r="Q1892" s="5">
        <f t="shared" si="325"/>
        <v>4.1690354508635441E-4</v>
      </c>
      <c r="AD1892">
        <f t="shared" si="326"/>
        <v>1880</v>
      </c>
      <c r="AE1892" s="2">
        <f t="shared" si="320"/>
        <v>1.1355489797494094</v>
      </c>
      <c r="AF1892" s="3">
        <f t="shared" si="327"/>
        <v>1.5150424307713328</v>
      </c>
      <c r="AG1892" s="7">
        <f t="shared" si="321"/>
        <v>0.74951628857766239</v>
      </c>
      <c r="AH1892">
        <f t="shared" si="328"/>
        <v>7.0505746595486406E-5</v>
      </c>
    </row>
    <row r="1893" spans="13:34" x14ac:dyDescent="0.45">
      <c r="M1893">
        <f t="shared" si="322"/>
        <v>1881</v>
      </c>
      <c r="N1893" s="2">
        <f t="shared" si="319"/>
        <v>1.1356258033645092</v>
      </c>
      <c r="O1893" s="3">
        <f t="shared" si="323"/>
        <v>1.5153772626846782</v>
      </c>
      <c r="P1893" s="7">
        <f t="shared" si="324"/>
        <v>0.74940137438290955</v>
      </c>
      <c r="Q1893" s="5">
        <f t="shared" si="325"/>
        <v>4.1693174997936447E-4</v>
      </c>
      <c r="AD1893">
        <f t="shared" si="326"/>
        <v>1881</v>
      </c>
      <c r="AE1893" s="2">
        <f t="shared" si="320"/>
        <v>1.1356258033645092</v>
      </c>
      <c r="AF1893" s="3">
        <f t="shared" si="327"/>
        <v>1.5153772626846782</v>
      </c>
      <c r="AG1893" s="7">
        <f t="shared" si="321"/>
        <v>0.74940137438290955</v>
      </c>
      <c r="AH1893">
        <f t="shared" si="328"/>
        <v>7.0510516540627804E-5</v>
      </c>
    </row>
    <row r="1894" spans="13:34" x14ac:dyDescent="0.45">
      <c r="M1894">
        <f t="shared" si="322"/>
        <v>1882</v>
      </c>
      <c r="N1894" s="2">
        <f t="shared" si="319"/>
        <v>1.135702632176979</v>
      </c>
      <c r="O1894" s="3">
        <f t="shared" si="323"/>
        <v>1.5157121685975425</v>
      </c>
      <c r="P1894" s="7">
        <f t="shared" si="324"/>
        <v>0.74928647780654911</v>
      </c>
      <c r="Q1894" s="5">
        <f t="shared" si="325"/>
        <v>4.1695995678052813E-4</v>
      </c>
      <c r="AD1894">
        <f t="shared" si="326"/>
        <v>1882</v>
      </c>
      <c r="AE1894" s="2">
        <f t="shared" si="320"/>
        <v>1.135702632176979</v>
      </c>
      <c r="AF1894" s="3">
        <f t="shared" si="327"/>
        <v>1.5157121685975425</v>
      </c>
      <c r="AG1894" s="7">
        <f t="shared" si="321"/>
        <v>0.74928647780654911</v>
      </c>
      <c r="AH1894">
        <f t="shared" si="328"/>
        <v>7.0515286808471665E-5</v>
      </c>
    </row>
    <row r="1895" spans="13:34" x14ac:dyDescent="0.45">
      <c r="M1895">
        <f t="shared" si="322"/>
        <v>1883</v>
      </c>
      <c r="N1895" s="2">
        <f t="shared" si="319"/>
        <v>1.1357794661871699</v>
      </c>
      <c r="O1895" s="3">
        <f t="shared" si="323"/>
        <v>1.5160471485262792</v>
      </c>
      <c r="P1895" s="7">
        <f t="shared" si="324"/>
        <v>0.74917159884588003</v>
      </c>
      <c r="Q1895" s="5">
        <f t="shared" si="325"/>
        <v>4.169881654899744E-4</v>
      </c>
      <c r="AD1895">
        <f t="shared" si="326"/>
        <v>1883</v>
      </c>
      <c r="AE1895" s="2">
        <f t="shared" si="320"/>
        <v>1.1357794661871699</v>
      </c>
      <c r="AF1895" s="3">
        <f t="shared" si="327"/>
        <v>1.5160471485262792</v>
      </c>
      <c r="AG1895" s="7">
        <f t="shared" si="321"/>
        <v>0.74917159884588003</v>
      </c>
      <c r="AH1895">
        <f t="shared" si="328"/>
        <v>7.0520057399039781E-5</v>
      </c>
    </row>
    <row r="1896" spans="13:34" x14ac:dyDescent="0.45">
      <c r="M1896">
        <f t="shared" si="322"/>
        <v>1884</v>
      </c>
      <c r="N1896" s="2">
        <f t="shared" si="319"/>
        <v>1.135856305395434</v>
      </c>
      <c r="O1896" s="3">
        <f t="shared" si="323"/>
        <v>1.5163822024872462</v>
      </c>
      <c r="P1896" s="7">
        <f t="shared" si="324"/>
        <v>0.74905673749820167</v>
      </c>
      <c r="Q1896" s="5">
        <f t="shared" si="325"/>
        <v>4.1701637610783257E-4</v>
      </c>
      <c r="AD1896">
        <f t="shared" si="326"/>
        <v>1884</v>
      </c>
      <c r="AE1896" s="2">
        <f t="shared" si="320"/>
        <v>1.135856305395434</v>
      </c>
      <c r="AF1896" s="3">
        <f t="shared" si="327"/>
        <v>1.5163822024872462</v>
      </c>
      <c r="AG1896" s="7">
        <f t="shared" si="321"/>
        <v>0.74905673749820167</v>
      </c>
      <c r="AH1896">
        <f t="shared" si="328"/>
        <v>7.0524828312354041E-5</v>
      </c>
    </row>
    <row r="1897" spans="13:34" x14ac:dyDescent="0.45">
      <c r="M1897">
        <f t="shared" si="322"/>
        <v>1885</v>
      </c>
      <c r="N1897" s="2">
        <f t="shared" si="319"/>
        <v>1.1359331498021226</v>
      </c>
      <c r="O1897" s="3">
        <f t="shared" si="323"/>
        <v>1.5167173304968056</v>
      </c>
      <c r="P1897" s="7">
        <f t="shared" si="324"/>
        <v>0.7489418937608131</v>
      </c>
      <c r="Q1897" s="5">
        <f t="shared" si="325"/>
        <v>4.1704458863423157E-4</v>
      </c>
      <c r="AD1897">
        <f t="shared" si="326"/>
        <v>1885</v>
      </c>
      <c r="AE1897" s="2">
        <f t="shared" si="320"/>
        <v>1.1359331498021226</v>
      </c>
      <c r="AF1897" s="3">
        <f t="shared" si="327"/>
        <v>1.5167173304968056</v>
      </c>
      <c r="AG1897" s="7">
        <f t="shared" si="321"/>
        <v>0.7489418937608131</v>
      </c>
      <c r="AH1897">
        <f t="shared" si="328"/>
        <v>7.0529599548436222E-5</v>
      </c>
    </row>
    <row r="1898" spans="13:34" x14ac:dyDescent="0.45">
      <c r="M1898">
        <f t="shared" si="322"/>
        <v>1886</v>
      </c>
      <c r="N1898" s="2">
        <f t="shared" si="319"/>
        <v>1.1360099994075874</v>
      </c>
      <c r="O1898" s="3">
        <f t="shared" si="323"/>
        <v>1.5170525325713218</v>
      </c>
      <c r="P1898" s="7">
        <f t="shared" si="324"/>
        <v>0.74882706763101481</v>
      </c>
      <c r="Q1898" s="5">
        <f t="shared" si="325"/>
        <v>4.1707280306930056E-4</v>
      </c>
      <c r="AD1898">
        <f t="shared" si="326"/>
        <v>1886</v>
      </c>
      <c r="AE1898" s="2">
        <f t="shared" si="320"/>
        <v>1.1360099994075874</v>
      </c>
      <c r="AF1898" s="3">
        <f t="shared" si="327"/>
        <v>1.5170525325713218</v>
      </c>
      <c r="AG1898" s="7">
        <f t="shared" si="321"/>
        <v>0.74882706763101481</v>
      </c>
      <c r="AH1898">
        <f t="shared" si="328"/>
        <v>7.0534371107308172E-5</v>
      </c>
    </row>
    <row r="1899" spans="13:34" x14ac:dyDescent="0.45">
      <c r="M1899">
        <f t="shared" si="322"/>
        <v>1887</v>
      </c>
      <c r="N1899" s="2">
        <f t="shared" si="319"/>
        <v>1.1360868542121805</v>
      </c>
      <c r="O1899" s="3">
        <f t="shared" si="323"/>
        <v>1.5173878087271637</v>
      </c>
      <c r="P1899" s="7">
        <f t="shared" si="324"/>
        <v>0.74871225910610717</v>
      </c>
      <c r="Q1899" s="5">
        <f t="shared" si="325"/>
        <v>4.1710101941316873E-4</v>
      </c>
      <c r="AD1899">
        <f t="shared" si="326"/>
        <v>1887</v>
      </c>
      <c r="AE1899" s="2">
        <f t="shared" si="320"/>
        <v>1.1360868542121805</v>
      </c>
      <c r="AF1899" s="3">
        <f t="shared" si="327"/>
        <v>1.5173878087271637</v>
      </c>
      <c r="AG1899" s="7">
        <f t="shared" si="321"/>
        <v>0.74871225910610717</v>
      </c>
      <c r="AH1899">
        <f t="shared" si="328"/>
        <v>7.0539142988991765E-5</v>
      </c>
    </row>
    <row r="1900" spans="13:34" x14ac:dyDescent="0.45">
      <c r="M1900">
        <f t="shared" si="322"/>
        <v>1888</v>
      </c>
      <c r="N1900" s="2">
        <f t="shared" si="319"/>
        <v>1.1361637142162528</v>
      </c>
      <c r="O1900" s="3">
        <f t="shared" si="323"/>
        <v>1.5177231589807036</v>
      </c>
      <c r="P1900" s="7">
        <f t="shared" si="324"/>
        <v>0.7485974681833909</v>
      </c>
      <c r="Q1900" s="5">
        <f t="shared" si="325"/>
        <v>4.17129237665965E-4</v>
      </c>
      <c r="AD1900">
        <f t="shared" si="326"/>
        <v>1888</v>
      </c>
      <c r="AE1900" s="2">
        <f t="shared" si="320"/>
        <v>1.1361637142162528</v>
      </c>
      <c r="AF1900" s="3">
        <f t="shared" si="327"/>
        <v>1.5177231589807036</v>
      </c>
      <c r="AG1900" s="7">
        <f t="shared" si="321"/>
        <v>0.7485974681833909</v>
      </c>
      <c r="AH1900">
        <f t="shared" si="328"/>
        <v>7.0543915193508778E-5</v>
      </c>
    </row>
    <row r="1901" spans="13:34" x14ac:dyDescent="0.45">
      <c r="M1901">
        <f t="shared" si="322"/>
        <v>1889</v>
      </c>
      <c r="N1901" s="2">
        <f t="shared" si="319"/>
        <v>1.1362405794201571</v>
      </c>
      <c r="O1901" s="3">
        <f t="shared" si="323"/>
        <v>1.5180585833483182</v>
      </c>
      <c r="P1901" s="7">
        <f t="shared" si="324"/>
        <v>0.74848269486016727</v>
      </c>
      <c r="Q1901" s="5">
        <f t="shared" si="325"/>
        <v>4.1715745782781882E-4</v>
      </c>
      <c r="AD1901">
        <f t="shared" si="326"/>
        <v>1889</v>
      </c>
      <c r="AE1901" s="2">
        <f t="shared" si="320"/>
        <v>1.1362405794201571</v>
      </c>
      <c r="AF1901" s="3">
        <f t="shared" si="327"/>
        <v>1.5180585833483182</v>
      </c>
      <c r="AG1901" s="7">
        <f t="shared" si="321"/>
        <v>0.74848269486016727</v>
      </c>
      <c r="AH1901">
        <f t="shared" si="328"/>
        <v>7.0548687720881114E-5</v>
      </c>
    </row>
    <row r="1902" spans="13:34" x14ac:dyDescent="0.45">
      <c r="M1902">
        <f t="shared" si="322"/>
        <v>1890</v>
      </c>
      <c r="N1902" s="2">
        <f t="shared" si="319"/>
        <v>1.1363174498242448</v>
      </c>
      <c r="O1902" s="3">
        <f t="shared" si="323"/>
        <v>1.5183940818463864</v>
      </c>
      <c r="P1902" s="7">
        <f t="shared" si="324"/>
        <v>0.74836793913373822</v>
      </c>
      <c r="Q1902" s="5">
        <f t="shared" si="325"/>
        <v>4.1718567989885926E-4</v>
      </c>
      <c r="AD1902">
        <f t="shared" si="326"/>
        <v>1890</v>
      </c>
      <c r="AE1902" s="2">
        <f t="shared" si="320"/>
        <v>1.1363174498242448</v>
      </c>
      <c r="AF1902" s="3">
        <f t="shared" si="327"/>
        <v>1.5183940818463864</v>
      </c>
      <c r="AG1902" s="7">
        <f t="shared" si="321"/>
        <v>0.74836793913373822</v>
      </c>
      <c r="AH1902">
        <f t="shared" si="328"/>
        <v>7.0553460571130605E-5</v>
      </c>
    </row>
    <row r="1903" spans="13:34" x14ac:dyDescent="0.45">
      <c r="M1903">
        <f t="shared" si="322"/>
        <v>1891</v>
      </c>
      <c r="N1903" s="2">
        <f t="shared" si="319"/>
        <v>1.1363943254288671</v>
      </c>
      <c r="O1903" s="3">
        <f t="shared" si="323"/>
        <v>1.5187296544912916</v>
      </c>
      <c r="P1903" s="7">
        <f t="shared" si="324"/>
        <v>0.74825320100140524</v>
      </c>
      <c r="Q1903" s="5">
        <f t="shared" si="325"/>
        <v>4.1721390387921523E-4</v>
      </c>
      <c r="AD1903">
        <f t="shared" si="326"/>
        <v>1891</v>
      </c>
      <c r="AE1903" s="2">
        <f t="shared" si="320"/>
        <v>1.1363943254288671</v>
      </c>
      <c r="AF1903" s="3">
        <f t="shared" si="327"/>
        <v>1.5187296544912916</v>
      </c>
      <c r="AG1903" s="7">
        <f t="shared" si="321"/>
        <v>0.74825320100140524</v>
      </c>
      <c r="AH1903">
        <f t="shared" si="328"/>
        <v>7.0558233744279043E-5</v>
      </c>
    </row>
    <row r="1904" spans="13:34" x14ac:dyDescent="0.45">
      <c r="M1904">
        <f t="shared" si="322"/>
        <v>1892</v>
      </c>
      <c r="N1904" s="2">
        <f t="shared" si="319"/>
        <v>1.1364712062343763</v>
      </c>
      <c r="O1904" s="3">
        <f t="shared" si="323"/>
        <v>1.5190653012994202</v>
      </c>
      <c r="P1904" s="7">
        <f t="shared" si="324"/>
        <v>0.74813848046047127</v>
      </c>
      <c r="Q1904" s="5">
        <f t="shared" si="325"/>
        <v>4.1724212976901608E-4</v>
      </c>
      <c r="AD1904">
        <f t="shared" si="326"/>
        <v>1892</v>
      </c>
      <c r="AE1904" s="2">
        <f t="shared" si="320"/>
        <v>1.1364712062343763</v>
      </c>
      <c r="AF1904" s="3">
        <f t="shared" si="327"/>
        <v>1.5190653012994202</v>
      </c>
      <c r="AG1904" s="7">
        <f t="shared" si="321"/>
        <v>0.74813848046047127</v>
      </c>
      <c r="AH1904">
        <f t="shared" si="328"/>
        <v>7.0563007240348304E-5</v>
      </c>
    </row>
    <row r="1905" spans="13:34" x14ac:dyDescent="0.45">
      <c r="M1905">
        <f t="shared" si="322"/>
        <v>1893</v>
      </c>
      <c r="N1905" s="2">
        <f t="shared" si="319"/>
        <v>1.1365480922411246</v>
      </c>
      <c r="O1905" s="3">
        <f t="shared" si="323"/>
        <v>1.519401022287163</v>
      </c>
      <c r="P1905" s="7">
        <f t="shared" si="324"/>
        <v>0.74802377750823956</v>
      </c>
      <c r="Q1905" s="5">
        <f t="shared" si="325"/>
        <v>4.1727035756839115E-4</v>
      </c>
      <c r="AD1905">
        <f t="shared" si="326"/>
        <v>1893</v>
      </c>
      <c r="AE1905" s="2">
        <f t="shared" si="320"/>
        <v>1.1365480922411246</v>
      </c>
      <c r="AF1905" s="3">
        <f t="shared" si="327"/>
        <v>1.519401022287163</v>
      </c>
      <c r="AG1905" s="7">
        <f t="shared" si="321"/>
        <v>0.74802377750823956</v>
      </c>
      <c r="AH1905">
        <f t="shared" si="328"/>
        <v>7.0567781059360259E-5</v>
      </c>
    </row>
    <row r="1906" spans="13:34" x14ac:dyDescent="0.45">
      <c r="M1906">
        <f t="shared" si="322"/>
        <v>1894</v>
      </c>
      <c r="N1906" s="2">
        <f t="shared" si="319"/>
        <v>1.1366249834494637</v>
      </c>
      <c r="O1906" s="3">
        <f t="shared" si="323"/>
        <v>1.5197368174709143</v>
      </c>
      <c r="P1906" s="7">
        <f t="shared" si="324"/>
        <v>0.74790909214201307</v>
      </c>
      <c r="Q1906" s="5">
        <f t="shared" si="325"/>
        <v>4.1729858727746947E-4</v>
      </c>
      <c r="AD1906">
        <f t="shared" si="326"/>
        <v>1894</v>
      </c>
      <c r="AE1906" s="2">
        <f t="shared" si="320"/>
        <v>1.1366249834494637</v>
      </c>
      <c r="AF1906" s="3">
        <f t="shared" si="327"/>
        <v>1.5197368174709143</v>
      </c>
      <c r="AG1906" s="7">
        <f t="shared" si="321"/>
        <v>0.74790909214201307</v>
      </c>
      <c r="AH1906">
        <f t="shared" si="328"/>
        <v>7.0572555201336743E-5</v>
      </c>
    </row>
    <row r="1907" spans="13:34" x14ac:dyDescent="0.45">
      <c r="M1907">
        <f t="shared" si="322"/>
        <v>1895</v>
      </c>
      <c r="N1907" s="2">
        <f t="shared" si="319"/>
        <v>1.1367018798597455</v>
      </c>
      <c r="O1907" s="3">
        <f t="shared" si="323"/>
        <v>1.5200726868670718</v>
      </c>
      <c r="P1907" s="7">
        <f t="shared" si="324"/>
        <v>0.74779442435909549</v>
      </c>
      <c r="Q1907" s="5">
        <f t="shared" si="325"/>
        <v>4.1732681889638032E-4</v>
      </c>
      <c r="AD1907">
        <f t="shared" si="326"/>
        <v>1895</v>
      </c>
      <c r="AE1907" s="2">
        <f t="shared" si="320"/>
        <v>1.1367018798597455</v>
      </c>
      <c r="AF1907" s="3">
        <f t="shared" si="327"/>
        <v>1.5200726868670718</v>
      </c>
      <c r="AG1907" s="7">
        <f t="shared" si="321"/>
        <v>0.74779442435909549</v>
      </c>
      <c r="AH1907">
        <f t="shared" si="328"/>
        <v>7.0577329666299601E-5</v>
      </c>
    </row>
    <row r="1908" spans="13:34" x14ac:dyDescent="0.45">
      <c r="M1908">
        <f t="shared" si="322"/>
        <v>1896</v>
      </c>
      <c r="N1908" s="2">
        <f t="shared" si="319"/>
        <v>1.1367787814723209</v>
      </c>
      <c r="O1908" s="3">
        <f t="shared" si="323"/>
        <v>1.5204086304920355</v>
      </c>
      <c r="P1908" s="7">
        <f t="shared" si="324"/>
        <v>0.74767977415679099</v>
      </c>
      <c r="Q1908" s="5">
        <f t="shared" si="325"/>
        <v>4.1735505242525251E-4</v>
      </c>
      <c r="AD1908">
        <f t="shared" si="326"/>
        <v>1896</v>
      </c>
      <c r="AE1908" s="2">
        <f t="shared" si="320"/>
        <v>1.1367787814723209</v>
      </c>
      <c r="AF1908" s="3">
        <f t="shared" si="327"/>
        <v>1.5204086304920355</v>
      </c>
      <c r="AG1908" s="7">
        <f t="shared" si="321"/>
        <v>0.74767977415679099</v>
      </c>
      <c r="AH1908">
        <f t="shared" si="328"/>
        <v>7.0582104454270641E-5</v>
      </c>
    </row>
    <row r="1909" spans="13:34" x14ac:dyDescent="0.45">
      <c r="M1909">
        <f t="shared" si="322"/>
        <v>1897</v>
      </c>
      <c r="N1909" s="2">
        <f t="shared" si="319"/>
        <v>1.1368556882875438</v>
      </c>
      <c r="O1909" s="3">
        <f t="shared" si="323"/>
        <v>1.5207446483622116</v>
      </c>
      <c r="P1909" s="7">
        <f t="shared" si="324"/>
        <v>0.74756514153240472</v>
      </c>
      <c r="Q1909" s="5">
        <f t="shared" si="325"/>
        <v>4.1738328786421598E-4</v>
      </c>
      <c r="AD1909">
        <f t="shared" si="326"/>
        <v>1897</v>
      </c>
      <c r="AE1909" s="2">
        <f t="shared" si="320"/>
        <v>1.1368556882875438</v>
      </c>
      <c r="AF1909" s="3">
        <f t="shared" si="327"/>
        <v>1.5207446483622116</v>
      </c>
      <c r="AG1909" s="7">
        <f t="shared" si="321"/>
        <v>0.74756514153240472</v>
      </c>
      <c r="AH1909">
        <f t="shared" si="328"/>
        <v>7.0586879565271817E-5</v>
      </c>
    </row>
    <row r="1910" spans="13:34" x14ac:dyDescent="0.45">
      <c r="M1910">
        <f t="shared" si="322"/>
        <v>1898</v>
      </c>
      <c r="N1910" s="2">
        <f t="shared" si="319"/>
        <v>1.1369326003057649</v>
      </c>
      <c r="O1910" s="3">
        <f t="shared" si="323"/>
        <v>1.5210807404940094</v>
      </c>
      <c r="P1910" s="7">
        <f t="shared" si="324"/>
        <v>0.74745052648324062</v>
      </c>
      <c r="Q1910" s="5">
        <f t="shared" si="325"/>
        <v>4.1741152521339948E-4</v>
      </c>
      <c r="AD1910">
        <f t="shared" si="326"/>
        <v>1898</v>
      </c>
      <c r="AE1910" s="2">
        <f t="shared" si="320"/>
        <v>1.1369326003057649</v>
      </c>
      <c r="AF1910" s="3">
        <f t="shared" si="327"/>
        <v>1.5210807404940094</v>
      </c>
      <c r="AG1910" s="7">
        <f t="shared" si="321"/>
        <v>0.74745052648324062</v>
      </c>
      <c r="AH1910">
        <f t="shared" si="328"/>
        <v>7.0591654999324909E-5</v>
      </c>
    </row>
    <row r="1911" spans="13:34" x14ac:dyDescent="0.45">
      <c r="M1911">
        <f t="shared" si="322"/>
        <v>1899</v>
      </c>
      <c r="N1911" s="2">
        <f t="shared" si="319"/>
        <v>1.137009517527336</v>
      </c>
      <c r="O1911" s="3">
        <f t="shared" si="323"/>
        <v>1.5214169069038395</v>
      </c>
      <c r="P1911" s="7">
        <f t="shared" si="324"/>
        <v>0.74733592900660484</v>
      </c>
      <c r="Q1911" s="5">
        <f t="shared" si="325"/>
        <v>4.1743976447293214E-4</v>
      </c>
      <c r="AD1911">
        <f t="shared" si="326"/>
        <v>1899</v>
      </c>
      <c r="AE1911" s="2">
        <f t="shared" si="320"/>
        <v>1.137009517527336</v>
      </c>
      <c r="AF1911" s="3">
        <f t="shared" si="327"/>
        <v>1.5214169069038395</v>
      </c>
      <c r="AG1911" s="7">
        <f t="shared" si="321"/>
        <v>0.74733592900660484</v>
      </c>
      <c r="AH1911">
        <f t="shared" si="328"/>
        <v>7.0596430756451748E-5</v>
      </c>
    </row>
    <row r="1912" spans="13:34" x14ac:dyDescent="0.45">
      <c r="M1912">
        <f t="shared" si="322"/>
        <v>1900</v>
      </c>
      <c r="N1912" s="2">
        <f t="shared" si="319"/>
        <v>1.1370864399526099</v>
      </c>
      <c r="O1912" s="3">
        <f t="shared" si="323"/>
        <v>1.5217531476081183</v>
      </c>
      <c r="P1912" s="7">
        <f t="shared" si="324"/>
        <v>0.74722134909980309</v>
      </c>
      <c r="Q1912" s="5">
        <f t="shared" si="325"/>
        <v>4.1746800564294346E-4</v>
      </c>
      <c r="AD1912">
        <f t="shared" si="326"/>
        <v>1900</v>
      </c>
      <c r="AE1912" s="2">
        <f t="shared" si="320"/>
        <v>1.1370864399526099</v>
      </c>
      <c r="AF1912" s="3">
        <f t="shared" si="327"/>
        <v>1.5217531476081183</v>
      </c>
      <c r="AG1912" s="7">
        <f t="shared" si="321"/>
        <v>0.74722134909980309</v>
      </c>
      <c r="AH1912">
        <f t="shared" si="328"/>
        <v>7.0601206836674264E-5</v>
      </c>
    </row>
    <row r="1913" spans="13:34" x14ac:dyDescent="0.45">
      <c r="M1913">
        <f t="shared" si="322"/>
        <v>1901</v>
      </c>
      <c r="N1913" s="2">
        <f t="shared" si="319"/>
        <v>1.1371633675819384</v>
      </c>
      <c r="O1913" s="3">
        <f t="shared" si="323"/>
        <v>1.5220894626232653</v>
      </c>
      <c r="P1913" s="7">
        <f t="shared" si="324"/>
        <v>0.74710678676014164</v>
      </c>
      <c r="Q1913" s="5">
        <f t="shared" si="325"/>
        <v>4.1749624872356269E-4</v>
      </c>
      <c r="AD1913">
        <f t="shared" si="326"/>
        <v>1901</v>
      </c>
      <c r="AE1913" s="2">
        <f t="shared" si="320"/>
        <v>1.1371633675819384</v>
      </c>
      <c r="AF1913" s="3">
        <f t="shared" si="327"/>
        <v>1.5220894626232653</v>
      </c>
      <c r="AG1913" s="7">
        <f t="shared" si="321"/>
        <v>0.74710678676014164</v>
      </c>
      <c r="AH1913">
        <f t="shared" si="328"/>
        <v>7.0605983240014275E-5</v>
      </c>
    </row>
    <row r="1914" spans="13:34" x14ac:dyDescent="0.45">
      <c r="M1914">
        <f t="shared" si="322"/>
        <v>1902</v>
      </c>
      <c r="N1914" s="2">
        <f t="shared" si="319"/>
        <v>1.1372403004156733</v>
      </c>
      <c r="O1914" s="3">
        <f t="shared" si="323"/>
        <v>1.5224258519657039</v>
      </c>
      <c r="P1914" s="7">
        <f t="shared" si="324"/>
        <v>0.74699224198492664</v>
      </c>
      <c r="Q1914" s="5">
        <f t="shared" si="325"/>
        <v>4.1752449371491895E-4</v>
      </c>
      <c r="AD1914">
        <f t="shared" si="326"/>
        <v>1902</v>
      </c>
      <c r="AE1914" s="2">
        <f t="shared" si="320"/>
        <v>1.1372403004156733</v>
      </c>
      <c r="AF1914" s="3">
        <f t="shared" si="327"/>
        <v>1.5224258519657039</v>
      </c>
      <c r="AG1914" s="7">
        <f t="shared" si="321"/>
        <v>0.74699224198492664</v>
      </c>
      <c r="AH1914">
        <f t="shared" si="328"/>
        <v>7.0610759966493642E-5</v>
      </c>
    </row>
    <row r="1915" spans="13:34" x14ac:dyDescent="0.45">
      <c r="M1915">
        <f t="shared" si="322"/>
        <v>1903</v>
      </c>
      <c r="N1915" s="2">
        <f t="shared" si="319"/>
        <v>1.1373172384541668</v>
      </c>
      <c r="O1915" s="3">
        <f t="shared" si="323"/>
        <v>1.5227623156518604</v>
      </c>
      <c r="P1915" s="7">
        <f t="shared" si="324"/>
        <v>0.74687771477146569</v>
      </c>
      <c r="Q1915" s="5">
        <f t="shared" si="325"/>
        <v>4.1755274061714152E-4</v>
      </c>
      <c r="AD1915">
        <f t="shared" si="326"/>
        <v>1903</v>
      </c>
      <c r="AE1915" s="2">
        <f t="shared" si="320"/>
        <v>1.1373172384541668</v>
      </c>
      <c r="AF1915" s="3">
        <f t="shared" si="327"/>
        <v>1.5227623156518604</v>
      </c>
      <c r="AG1915" s="7">
        <f t="shared" si="321"/>
        <v>0.74687771477146569</v>
      </c>
      <c r="AH1915">
        <f t="shared" si="328"/>
        <v>7.0615537016134226E-5</v>
      </c>
    </row>
    <row r="1916" spans="13:34" x14ac:dyDescent="0.45">
      <c r="M1916">
        <f t="shared" si="322"/>
        <v>1904</v>
      </c>
      <c r="N1916" s="2">
        <f t="shared" si="319"/>
        <v>1.1373941816977713</v>
      </c>
      <c r="O1916" s="3">
        <f t="shared" si="323"/>
        <v>1.5230988536981644</v>
      </c>
      <c r="P1916" s="7">
        <f t="shared" si="324"/>
        <v>0.74676320511706651</v>
      </c>
      <c r="Q1916" s="5">
        <f t="shared" si="325"/>
        <v>4.1758098943035982E-4</v>
      </c>
      <c r="AD1916">
        <f t="shared" si="326"/>
        <v>1904</v>
      </c>
      <c r="AE1916" s="2">
        <f t="shared" si="320"/>
        <v>1.1373941816977713</v>
      </c>
      <c r="AF1916" s="3">
        <f t="shared" si="327"/>
        <v>1.5230988536981644</v>
      </c>
      <c r="AG1916" s="7">
        <f t="shared" si="321"/>
        <v>0.74676320511706651</v>
      </c>
      <c r="AH1916">
        <f t="shared" si="328"/>
        <v>7.0620314388957899E-5</v>
      </c>
    </row>
    <row r="1917" spans="13:34" x14ac:dyDescent="0.45">
      <c r="M1917">
        <f t="shared" si="322"/>
        <v>1905</v>
      </c>
      <c r="N1917" s="2">
        <f t="shared" si="319"/>
        <v>1.1374711301468388</v>
      </c>
      <c r="O1917" s="3">
        <f t="shared" si="323"/>
        <v>1.5234354661210512</v>
      </c>
      <c r="P1917" s="7">
        <f t="shared" si="324"/>
        <v>0.74664871301903646</v>
      </c>
      <c r="Q1917" s="5">
        <f t="shared" si="325"/>
        <v>4.1760924015470303E-4</v>
      </c>
      <c r="AD1917">
        <f t="shared" si="326"/>
        <v>1905</v>
      </c>
      <c r="AE1917" s="2">
        <f t="shared" si="320"/>
        <v>1.1374711301468388</v>
      </c>
      <c r="AF1917" s="3">
        <f t="shared" si="327"/>
        <v>1.5234354661210512</v>
      </c>
      <c r="AG1917" s="7">
        <f t="shared" si="321"/>
        <v>0.74664871301903646</v>
      </c>
      <c r="AH1917">
        <f t="shared" si="328"/>
        <v>7.0625092084986536E-5</v>
      </c>
    </row>
    <row r="1918" spans="13:34" x14ac:dyDescent="0.45">
      <c r="M1918">
        <f t="shared" si="322"/>
        <v>1906</v>
      </c>
      <c r="N1918" s="2">
        <f t="shared" si="319"/>
        <v>1.1375480838017209</v>
      </c>
      <c r="O1918" s="3">
        <f t="shared" si="323"/>
        <v>1.5237721529369581</v>
      </c>
      <c r="P1918" s="7">
        <f t="shared" si="324"/>
        <v>0.74653423847468348</v>
      </c>
      <c r="Q1918" s="5">
        <f t="shared" si="325"/>
        <v>4.1763749279030032E-4</v>
      </c>
      <c r="AD1918">
        <f t="shared" si="326"/>
        <v>1906</v>
      </c>
      <c r="AE1918" s="2">
        <f t="shared" si="320"/>
        <v>1.1375480838017209</v>
      </c>
      <c r="AF1918" s="3">
        <f t="shared" si="327"/>
        <v>1.5237721529369581</v>
      </c>
      <c r="AG1918" s="7">
        <f t="shared" si="321"/>
        <v>0.74653423847468348</v>
      </c>
      <c r="AH1918">
        <f t="shared" si="328"/>
        <v>7.0629870104241957E-5</v>
      </c>
    </row>
    <row r="1919" spans="13:34" x14ac:dyDescent="0.45">
      <c r="M1919">
        <f t="shared" si="322"/>
        <v>1907</v>
      </c>
      <c r="N1919" s="2">
        <f t="shared" si="319"/>
        <v>1.1376250426627708</v>
      </c>
      <c r="O1919" s="3">
        <f t="shared" si="323"/>
        <v>1.5241089141623259</v>
      </c>
      <c r="P1919" s="7">
        <f t="shared" si="324"/>
        <v>0.74641978148131716</v>
      </c>
      <c r="Q1919" s="5">
        <f t="shared" si="325"/>
        <v>4.1766574733728126E-4</v>
      </c>
      <c r="AD1919">
        <f t="shared" si="326"/>
        <v>1907</v>
      </c>
      <c r="AE1919" s="2">
        <f t="shared" si="320"/>
        <v>1.1376250426627708</v>
      </c>
      <c r="AF1919" s="3">
        <f t="shared" si="327"/>
        <v>1.5241089141623259</v>
      </c>
      <c r="AG1919" s="7">
        <f t="shared" si="321"/>
        <v>0.74641978148131716</v>
      </c>
      <c r="AH1919">
        <f t="shared" si="328"/>
        <v>7.0634648446746089E-5</v>
      </c>
    </row>
    <row r="1920" spans="13:34" x14ac:dyDescent="0.45">
      <c r="M1920">
        <f t="shared" si="322"/>
        <v>1908</v>
      </c>
      <c r="N1920" s="2">
        <f t="shared" si="319"/>
        <v>1.1377020067303403</v>
      </c>
      <c r="O1920" s="3">
        <f t="shared" si="323"/>
        <v>1.5244457498135997</v>
      </c>
      <c r="P1920" s="7">
        <f t="shared" si="324"/>
        <v>0.74630534203624621</v>
      </c>
      <c r="Q1920" s="5">
        <f t="shared" si="325"/>
        <v>4.1769400379577508E-4</v>
      </c>
      <c r="AD1920">
        <f t="shared" si="326"/>
        <v>1908</v>
      </c>
      <c r="AE1920" s="2">
        <f t="shared" si="320"/>
        <v>1.1377020067303403</v>
      </c>
      <c r="AF1920" s="3">
        <f t="shared" si="327"/>
        <v>1.5244457498135997</v>
      </c>
      <c r="AG1920" s="7">
        <f t="shared" si="321"/>
        <v>0.74630534203624621</v>
      </c>
      <c r="AH1920">
        <f t="shared" si="328"/>
        <v>7.0639427112520779E-5</v>
      </c>
    </row>
    <row r="1921" spans="13:34" x14ac:dyDescent="0.45">
      <c r="M1921">
        <f t="shared" si="322"/>
        <v>1909</v>
      </c>
      <c r="N1921" s="2">
        <f t="shared" si="319"/>
        <v>1.137778976004781</v>
      </c>
      <c r="O1921" s="3">
        <f t="shared" si="323"/>
        <v>1.5247826599072278</v>
      </c>
      <c r="P1921" s="7">
        <f t="shared" si="324"/>
        <v>0.74619092013677979</v>
      </c>
      <c r="Q1921" s="5">
        <f t="shared" si="325"/>
        <v>4.1772226216591082E-4</v>
      </c>
      <c r="AD1921">
        <f t="shared" si="326"/>
        <v>1909</v>
      </c>
      <c r="AE1921" s="2">
        <f t="shared" si="320"/>
        <v>1.137778976004781</v>
      </c>
      <c r="AF1921" s="3">
        <f t="shared" si="327"/>
        <v>1.5247826599072278</v>
      </c>
      <c r="AG1921" s="7">
        <f t="shared" si="321"/>
        <v>0.74619092013677979</v>
      </c>
      <c r="AH1921">
        <f t="shared" si="328"/>
        <v>7.064420610158786E-5</v>
      </c>
    </row>
    <row r="1922" spans="13:34" x14ac:dyDescent="0.45">
      <c r="M1922">
        <f t="shared" si="322"/>
        <v>1910</v>
      </c>
      <c r="N1922" s="2">
        <f t="shared" si="319"/>
        <v>1.1378559504864461</v>
      </c>
      <c r="O1922" s="3">
        <f t="shared" si="323"/>
        <v>1.525119644459662</v>
      </c>
      <c r="P1922" s="7">
        <f t="shared" si="324"/>
        <v>0.74607651578022893</v>
      </c>
      <c r="Q1922" s="5">
        <f t="shared" si="325"/>
        <v>4.1775052244781823E-4</v>
      </c>
      <c r="AD1922">
        <f t="shared" si="326"/>
        <v>1910</v>
      </c>
      <c r="AE1922" s="2">
        <f t="shared" si="320"/>
        <v>1.1378559504864461</v>
      </c>
      <c r="AF1922" s="3">
        <f t="shared" si="327"/>
        <v>1.525119644459662</v>
      </c>
      <c r="AG1922" s="7">
        <f t="shared" si="321"/>
        <v>0.74607651578022893</v>
      </c>
      <c r="AH1922">
        <f t="shared" si="328"/>
        <v>7.0648985413969246E-5</v>
      </c>
    </row>
    <row r="1923" spans="13:34" x14ac:dyDescent="0.45">
      <c r="M1923">
        <f t="shared" si="322"/>
        <v>1911</v>
      </c>
      <c r="N1923" s="2">
        <f t="shared" si="319"/>
        <v>1.1379329301756878</v>
      </c>
      <c r="O1923" s="3">
        <f t="shared" si="323"/>
        <v>1.5254567034873596</v>
      </c>
      <c r="P1923" s="7">
        <f t="shared" si="324"/>
        <v>0.74596212896390279</v>
      </c>
      <c r="Q1923" s="5">
        <f t="shared" si="325"/>
        <v>4.1777878464162652E-4</v>
      </c>
      <c r="AD1923">
        <f t="shared" si="326"/>
        <v>1911</v>
      </c>
      <c r="AE1923" s="2">
        <f t="shared" si="320"/>
        <v>1.1379329301756878</v>
      </c>
      <c r="AF1923" s="3">
        <f t="shared" si="327"/>
        <v>1.5254567034873596</v>
      </c>
      <c r="AG1923" s="7">
        <f t="shared" si="321"/>
        <v>0.74596212896390279</v>
      </c>
      <c r="AH1923">
        <f t="shared" si="328"/>
        <v>7.0653765049686839E-5</v>
      </c>
    </row>
    <row r="1924" spans="13:34" x14ac:dyDescent="0.45">
      <c r="M1924">
        <f t="shared" si="322"/>
        <v>1912</v>
      </c>
      <c r="N1924" s="2">
        <f t="shared" si="319"/>
        <v>1.1380099150728573</v>
      </c>
      <c r="O1924" s="3">
        <f t="shared" si="323"/>
        <v>1.5257938370067776</v>
      </c>
      <c r="P1924" s="7">
        <f t="shared" si="324"/>
        <v>0.74584775968511285</v>
      </c>
      <c r="Q1924" s="5">
        <f t="shared" si="325"/>
        <v>4.1780704874746474E-4</v>
      </c>
      <c r="AD1924">
        <f t="shared" si="326"/>
        <v>1912</v>
      </c>
      <c r="AE1924" s="2">
        <f t="shared" si="320"/>
        <v>1.1380099150728573</v>
      </c>
      <c r="AF1924" s="3">
        <f t="shared" si="327"/>
        <v>1.5257938370067776</v>
      </c>
      <c r="AG1924" s="7">
        <f t="shared" si="321"/>
        <v>0.74584775968511285</v>
      </c>
      <c r="AH1924">
        <f t="shared" si="328"/>
        <v>7.0658545008762418E-5</v>
      </c>
    </row>
    <row r="1925" spans="13:34" x14ac:dyDescent="0.45">
      <c r="M1925">
        <f t="shared" si="322"/>
        <v>1913</v>
      </c>
      <c r="N1925" s="2">
        <f t="shared" si="319"/>
        <v>1.1380869051783082</v>
      </c>
      <c r="O1925" s="3">
        <f t="shared" si="323"/>
        <v>1.5261310450343812</v>
      </c>
      <c r="P1925" s="7">
        <f t="shared" si="324"/>
        <v>0.74573340794116993</v>
      </c>
      <c r="Q1925" s="5">
        <f t="shared" si="325"/>
        <v>4.1783531476546264E-4</v>
      </c>
      <c r="AD1925">
        <f t="shared" si="326"/>
        <v>1913</v>
      </c>
      <c r="AE1925" s="2">
        <f t="shared" si="320"/>
        <v>1.1380869051783082</v>
      </c>
      <c r="AF1925" s="3">
        <f t="shared" si="327"/>
        <v>1.5261310450343812</v>
      </c>
      <c r="AG1925" s="7">
        <f t="shared" si="321"/>
        <v>0.74573340794116993</v>
      </c>
      <c r="AH1925">
        <f t="shared" si="328"/>
        <v>7.0663325291217937E-5</v>
      </c>
    </row>
    <row r="1926" spans="13:34" x14ac:dyDescent="0.45">
      <c r="M1926">
        <f t="shared" si="322"/>
        <v>1914</v>
      </c>
      <c r="N1926" s="2">
        <f t="shared" si="319"/>
        <v>1.1381639004923927</v>
      </c>
      <c r="O1926" s="3">
        <f t="shared" si="323"/>
        <v>1.5264683275866358</v>
      </c>
      <c r="P1926" s="7">
        <f t="shared" si="324"/>
        <v>0.74561907372938629</v>
      </c>
      <c r="Q1926" s="5">
        <f t="shared" si="325"/>
        <v>4.1786358269574943E-4</v>
      </c>
      <c r="AD1926">
        <f t="shared" si="326"/>
        <v>1914</v>
      </c>
      <c r="AE1926" s="2">
        <f t="shared" si="320"/>
        <v>1.1381639004923927</v>
      </c>
      <c r="AF1926" s="3">
        <f t="shared" si="327"/>
        <v>1.5264683275866358</v>
      </c>
      <c r="AG1926" s="7">
        <f t="shared" si="321"/>
        <v>0.74561907372938629</v>
      </c>
      <c r="AH1926">
        <f t="shared" si="328"/>
        <v>7.066810589707527E-5</v>
      </c>
    </row>
    <row r="1927" spans="13:34" x14ac:dyDescent="0.45">
      <c r="M1927">
        <f t="shared" si="322"/>
        <v>1915</v>
      </c>
      <c r="N1927" s="2">
        <f t="shared" si="319"/>
        <v>1.1382409010154626</v>
      </c>
      <c r="O1927" s="3">
        <f t="shared" si="323"/>
        <v>1.5268056846800127</v>
      </c>
      <c r="P1927" s="7">
        <f t="shared" si="324"/>
        <v>0.74550475704707286</v>
      </c>
      <c r="Q1927" s="5">
        <f t="shared" si="325"/>
        <v>4.1789185253845448E-4</v>
      </c>
      <c r="AD1927">
        <f t="shared" si="326"/>
        <v>1915</v>
      </c>
      <c r="AE1927" s="2">
        <f t="shared" si="320"/>
        <v>1.1382409010154626</v>
      </c>
      <c r="AF1927" s="3">
        <f t="shared" si="327"/>
        <v>1.5268056846800127</v>
      </c>
      <c r="AG1927" s="7">
        <f t="shared" si="321"/>
        <v>0.74550475704707286</v>
      </c>
      <c r="AH1927">
        <f t="shared" si="328"/>
        <v>7.0672886826356264E-5</v>
      </c>
    </row>
    <row r="1928" spans="13:34" x14ac:dyDescent="0.45">
      <c r="M1928">
        <f t="shared" si="322"/>
        <v>1916</v>
      </c>
      <c r="N1928" s="2">
        <f t="shared" si="319"/>
        <v>1.1383179067478706</v>
      </c>
      <c r="O1928" s="3">
        <f t="shared" si="323"/>
        <v>1.5271431163309848</v>
      </c>
      <c r="P1928" s="7">
        <f t="shared" si="324"/>
        <v>0.74539045789154301</v>
      </c>
      <c r="Q1928" s="5">
        <f t="shared" si="325"/>
        <v>4.1792012429370712E-4</v>
      </c>
      <c r="AD1928">
        <f t="shared" si="326"/>
        <v>1916</v>
      </c>
      <c r="AE1928" s="2">
        <f t="shared" si="320"/>
        <v>1.1383179067478706</v>
      </c>
      <c r="AF1928" s="3">
        <f t="shared" si="327"/>
        <v>1.5271431163309848</v>
      </c>
      <c r="AG1928" s="7">
        <f t="shared" si="321"/>
        <v>0.74539045789154301</v>
      </c>
      <c r="AH1928">
        <f t="shared" si="328"/>
        <v>7.0677668079082806E-5</v>
      </c>
    </row>
    <row r="1929" spans="13:34" x14ac:dyDescent="0.45">
      <c r="M1929">
        <f t="shared" si="322"/>
        <v>1917</v>
      </c>
      <c r="N1929" s="2">
        <f t="shared" si="319"/>
        <v>1.1383949176899688</v>
      </c>
      <c r="O1929" s="3">
        <f t="shared" si="323"/>
        <v>1.5274806225560309</v>
      </c>
      <c r="P1929" s="7">
        <f t="shared" si="324"/>
        <v>0.74527617626010856</v>
      </c>
      <c r="Q1929" s="5">
        <f t="shared" si="325"/>
        <v>4.1794839796163664E-4</v>
      </c>
      <c r="AD1929">
        <f t="shared" si="326"/>
        <v>1917</v>
      </c>
      <c r="AE1929" s="2">
        <f t="shared" si="320"/>
        <v>1.1383949176899688</v>
      </c>
      <c r="AF1929" s="3">
        <f t="shared" si="327"/>
        <v>1.5274806225560309</v>
      </c>
      <c r="AG1929" s="7">
        <f t="shared" si="321"/>
        <v>0.74527617626010856</v>
      </c>
      <c r="AH1929">
        <f t="shared" si="328"/>
        <v>7.0682449655276784E-5</v>
      </c>
    </row>
    <row r="1930" spans="13:34" x14ac:dyDescent="0.45">
      <c r="M1930">
        <f t="shared" si="322"/>
        <v>1918</v>
      </c>
      <c r="N1930" s="2">
        <f t="shared" si="319"/>
        <v>1.1384719338421103</v>
      </c>
      <c r="O1930" s="3">
        <f t="shared" si="323"/>
        <v>1.5278182033716312</v>
      </c>
      <c r="P1930" s="7">
        <f t="shared" si="324"/>
        <v>0.74516191215008376</v>
      </c>
      <c r="Q1930" s="5">
        <f t="shared" si="325"/>
        <v>4.1797667354237278E-4</v>
      </c>
      <c r="AD1930">
        <f t="shared" si="326"/>
        <v>1918</v>
      </c>
      <c r="AE1930" s="2">
        <f t="shared" si="320"/>
        <v>1.1384719338421103</v>
      </c>
      <c r="AF1930" s="3">
        <f t="shared" si="327"/>
        <v>1.5278182033716312</v>
      </c>
      <c r="AG1930" s="7">
        <f t="shared" si="321"/>
        <v>0.74516191215008376</v>
      </c>
      <c r="AH1930">
        <f t="shared" si="328"/>
        <v>7.0687231554960098E-5</v>
      </c>
    </row>
    <row r="1931" spans="13:34" x14ac:dyDescent="0.45">
      <c r="M1931">
        <f t="shared" si="322"/>
        <v>1919</v>
      </c>
      <c r="N1931" s="2">
        <f t="shared" si="319"/>
        <v>1.1385489552046471</v>
      </c>
      <c r="O1931" s="3">
        <f t="shared" si="323"/>
        <v>1.528155858794271</v>
      </c>
      <c r="P1931" s="7">
        <f t="shared" si="324"/>
        <v>0.74504766555878188</v>
      </c>
      <c r="Q1931" s="5">
        <f t="shared" si="325"/>
        <v>4.180049510360446E-4</v>
      </c>
      <c r="AD1931">
        <f t="shared" si="326"/>
        <v>1919</v>
      </c>
      <c r="AE1931" s="2">
        <f t="shared" si="320"/>
        <v>1.1385489552046471</v>
      </c>
      <c r="AF1931" s="3">
        <f t="shared" si="327"/>
        <v>1.528155858794271</v>
      </c>
      <c r="AG1931" s="7">
        <f t="shared" si="321"/>
        <v>0.74504766555878188</v>
      </c>
      <c r="AH1931">
        <f t="shared" si="328"/>
        <v>7.0692013778154595E-5</v>
      </c>
    </row>
    <row r="1932" spans="13:34" x14ac:dyDescent="0.45">
      <c r="M1932">
        <f t="shared" si="322"/>
        <v>1920</v>
      </c>
      <c r="N1932" s="2">
        <f t="shared" si="319"/>
        <v>1.1386259817779323</v>
      </c>
      <c r="O1932" s="3">
        <f t="shared" si="323"/>
        <v>1.5284935888404383</v>
      </c>
      <c r="P1932" s="7">
        <f t="shared" si="324"/>
        <v>0.74493343648351751</v>
      </c>
      <c r="Q1932" s="5">
        <f t="shared" si="325"/>
        <v>4.1803323044278194E-4</v>
      </c>
      <c r="AD1932">
        <f t="shared" si="326"/>
        <v>1920</v>
      </c>
      <c r="AE1932" s="2">
        <f t="shared" si="320"/>
        <v>1.1386259817779323</v>
      </c>
      <c r="AF1932" s="3">
        <f t="shared" si="327"/>
        <v>1.5284935888404383</v>
      </c>
      <c r="AG1932" s="7">
        <f t="shared" si="321"/>
        <v>0.74493343648351751</v>
      </c>
      <c r="AH1932">
        <f t="shared" si="328"/>
        <v>7.0696796324882231E-5</v>
      </c>
    </row>
    <row r="1933" spans="13:34" x14ac:dyDescent="0.45">
      <c r="M1933">
        <f t="shared" si="322"/>
        <v>1921</v>
      </c>
      <c r="N1933" s="2">
        <f t="shared" si="319"/>
        <v>1.1387030135623171</v>
      </c>
      <c r="O1933" s="3">
        <f t="shared" si="323"/>
        <v>1.5288313935266262</v>
      </c>
      <c r="P1933" s="7">
        <f t="shared" si="324"/>
        <v>0.74481922492160368</v>
      </c>
      <c r="Q1933" s="5">
        <f t="shared" si="325"/>
        <v>4.1806151176271359E-4</v>
      </c>
      <c r="AD1933">
        <f t="shared" si="326"/>
        <v>1921</v>
      </c>
      <c r="AE1933" s="2">
        <f t="shared" si="320"/>
        <v>1.1387030135623171</v>
      </c>
      <c r="AF1933" s="3">
        <f t="shared" si="327"/>
        <v>1.5288313935266262</v>
      </c>
      <c r="AG1933" s="7">
        <f t="shared" si="321"/>
        <v>0.74481922492160368</v>
      </c>
      <c r="AH1933">
        <f t="shared" si="328"/>
        <v>7.0701579195164783E-5</v>
      </c>
    </row>
    <row r="1934" spans="13:34" x14ac:dyDescent="0.45">
      <c r="M1934">
        <f t="shared" si="322"/>
        <v>1922</v>
      </c>
      <c r="N1934" s="2">
        <f t="shared" ref="N1934:N1997" si="329">$N$13*(1+$N$5)^M1933</f>
        <v>1.1387800505581553</v>
      </c>
      <c r="O1934" s="3">
        <f t="shared" si="323"/>
        <v>1.5291692728693298</v>
      </c>
      <c r="P1934" s="7">
        <f t="shared" si="324"/>
        <v>0.74470503087035678</v>
      </c>
      <c r="Q1934" s="5">
        <f t="shared" si="325"/>
        <v>4.1808979499596952E-4</v>
      </c>
      <c r="AD1934">
        <f t="shared" si="326"/>
        <v>1922</v>
      </c>
      <c r="AE1934" s="2">
        <f t="shared" ref="AE1934:AE1997" si="330">$N$13*(1+$N$5)^AD1933</f>
        <v>1.1387800505581553</v>
      </c>
      <c r="AF1934" s="3">
        <f t="shared" si="327"/>
        <v>1.5291692728693298</v>
      </c>
      <c r="AG1934" s="7">
        <f t="shared" ref="AG1934:AG1997" si="331">AE1934/AF1934</f>
        <v>0.74470503087035678</v>
      </c>
      <c r="AH1934">
        <f t="shared" si="328"/>
        <v>7.0706362389024249E-5</v>
      </c>
    </row>
    <row r="1935" spans="13:34" x14ac:dyDescent="0.45">
      <c r="M1935">
        <f t="shared" ref="M1935:M1998" si="332">M1934+1</f>
        <v>1923</v>
      </c>
      <c r="N1935" s="2">
        <f t="shared" si="329"/>
        <v>1.1388570927657995</v>
      </c>
      <c r="O1935" s="3">
        <f t="shared" ref="O1935:O1998" si="333">(1+$N$6)^M1935</f>
        <v>1.5295072268850491</v>
      </c>
      <c r="P1935" s="7">
        <f t="shared" ref="P1935:P1998" si="334">N1935/O1935</f>
        <v>0.7445908543270916</v>
      </c>
      <c r="Q1935" s="5">
        <f t="shared" ref="Q1935:Q1998" si="335">$Q$13*N1935</f>
        <v>4.181180801426791E-4</v>
      </c>
      <c r="AD1935">
        <f t="shared" ref="AD1935:AD1998" si="336">AD1934+1</f>
        <v>1923</v>
      </c>
      <c r="AE1935" s="2">
        <f t="shared" si="330"/>
        <v>1.1388570927657995</v>
      </c>
      <c r="AF1935" s="3">
        <f t="shared" ref="AF1935:AF1998" si="337">(1+$N$6)^AD1935</f>
        <v>1.5295072268850491</v>
      </c>
      <c r="AG1935" s="7">
        <f t="shared" si="331"/>
        <v>0.7445908543270916</v>
      </c>
      <c r="AH1935">
        <f t="shared" ref="AH1935:AH1998" si="338">$AH$13*AE1935</f>
        <v>7.0711145906482488E-5</v>
      </c>
    </row>
    <row r="1936" spans="13:34" x14ac:dyDescent="0.45">
      <c r="M1936">
        <f t="shared" si="332"/>
        <v>1924</v>
      </c>
      <c r="N1936" s="2">
        <f t="shared" si="329"/>
        <v>1.1389341401856012</v>
      </c>
      <c r="O1936" s="3">
        <f t="shared" si="333"/>
        <v>1.5298452555902866</v>
      </c>
      <c r="P1936" s="7">
        <f t="shared" si="334"/>
        <v>0.74447669528912364</v>
      </c>
      <c r="Q1936" s="5">
        <f t="shared" si="335"/>
        <v>4.1814636720297142E-4</v>
      </c>
      <c r="AD1936">
        <f t="shared" si="336"/>
        <v>1924</v>
      </c>
      <c r="AE1936" s="2">
        <f t="shared" si="330"/>
        <v>1.1389341401856012</v>
      </c>
      <c r="AF1936" s="3">
        <f t="shared" si="337"/>
        <v>1.5298452555902866</v>
      </c>
      <c r="AG1936" s="7">
        <f t="shared" si="331"/>
        <v>0.74447669528912364</v>
      </c>
      <c r="AH1936">
        <f t="shared" si="338"/>
        <v>7.0715929747561346E-5</v>
      </c>
    </row>
    <row r="1937" spans="13:34" x14ac:dyDescent="0.45">
      <c r="M1937">
        <f t="shared" si="332"/>
        <v>1925</v>
      </c>
      <c r="N1937" s="2">
        <f t="shared" si="329"/>
        <v>1.1390111928179143</v>
      </c>
      <c r="O1937" s="3">
        <f t="shared" si="333"/>
        <v>1.5301833590015499</v>
      </c>
      <c r="P1937" s="7">
        <f t="shared" si="334"/>
        <v>0.74436255375376925</v>
      </c>
      <c r="Q1937" s="5">
        <f t="shared" si="335"/>
        <v>4.1817465617697647E-4</v>
      </c>
      <c r="AD1937">
        <f t="shared" si="336"/>
        <v>1925</v>
      </c>
      <c r="AE1937" s="2">
        <f t="shared" si="330"/>
        <v>1.1390111928179143</v>
      </c>
      <c r="AF1937" s="3">
        <f t="shared" si="337"/>
        <v>1.5301833590015499</v>
      </c>
      <c r="AG1937" s="7">
        <f t="shared" si="331"/>
        <v>0.74436255375376925</v>
      </c>
      <c r="AH1937">
        <f t="shared" si="338"/>
        <v>7.0720713912282779E-5</v>
      </c>
    </row>
    <row r="1938" spans="13:34" x14ac:dyDescent="0.45">
      <c r="M1938">
        <f t="shared" si="332"/>
        <v>1926</v>
      </c>
      <c r="N1938" s="2">
        <f t="shared" si="329"/>
        <v>1.1390882506630908</v>
      </c>
      <c r="O1938" s="3">
        <f t="shared" si="333"/>
        <v>1.5305215371353487</v>
      </c>
      <c r="P1938" s="7">
        <f t="shared" si="334"/>
        <v>0.74424842971834493</v>
      </c>
      <c r="Q1938" s="5">
        <f t="shared" si="335"/>
        <v>4.1820294706482338E-4</v>
      </c>
      <c r="AD1938">
        <f t="shared" si="336"/>
        <v>1926</v>
      </c>
      <c r="AE1938" s="2">
        <f t="shared" si="330"/>
        <v>1.1390882506630908</v>
      </c>
      <c r="AF1938" s="3">
        <f t="shared" si="337"/>
        <v>1.5305215371353487</v>
      </c>
      <c r="AG1938" s="7">
        <f t="shared" si="331"/>
        <v>0.74424842971834493</v>
      </c>
      <c r="AH1938">
        <f t="shared" si="338"/>
        <v>7.0725498400668661E-5</v>
      </c>
    </row>
    <row r="1939" spans="13:34" x14ac:dyDescent="0.45">
      <c r="M1939">
        <f t="shared" si="332"/>
        <v>1927</v>
      </c>
      <c r="N1939" s="2">
        <f t="shared" si="329"/>
        <v>1.139165313721483</v>
      </c>
      <c r="O1939" s="3">
        <f t="shared" si="333"/>
        <v>1.5308597900081971</v>
      </c>
      <c r="P1939" s="7">
        <f t="shared" si="334"/>
        <v>0.74413432318016748</v>
      </c>
      <c r="Q1939" s="5">
        <f t="shared" si="335"/>
        <v>4.1823123986664161E-4</v>
      </c>
      <c r="AD1939">
        <f t="shared" si="336"/>
        <v>1927</v>
      </c>
      <c r="AE1939" s="2">
        <f t="shared" si="330"/>
        <v>1.139165313721483</v>
      </c>
      <c r="AF1939" s="3">
        <f t="shared" si="337"/>
        <v>1.5308597900081971</v>
      </c>
      <c r="AG1939" s="7">
        <f t="shared" si="331"/>
        <v>0.74413432318016748</v>
      </c>
      <c r="AH1939">
        <f t="shared" si="338"/>
        <v>7.0730283212740852E-5</v>
      </c>
    </row>
    <row r="1940" spans="13:34" x14ac:dyDescent="0.45">
      <c r="M1940">
        <f t="shared" si="332"/>
        <v>1928</v>
      </c>
      <c r="N1940" s="2">
        <f t="shared" si="329"/>
        <v>1.1392423819934443</v>
      </c>
      <c r="O1940" s="3">
        <f t="shared" si="333"/>
        <v>1.5311981176366125</v>
      </c>
      <c r="P1940" s="7">
        <f t="shared" si="334"/>
        <v>0.74402023413655471</v>
      </c>
      <c r="Q1940" s="5">
        <f t="shared" si="335"/>
        <v>4.1825953458256076E-4</v>
      </c>
      <c r="AD1940">
        <f t="shared" si="336"/>
        <v>1928</v>
      </c>
      <c r="AE1940" s="2">
        <f t="shared" si="330"/>
        <v>1.1392423819934443</v>
      </c>
      <c r="AF1940" s="3">
        <f t="shared" si="337"/>
        <v>1.5311981176366125</v>
      </c>
      <c r="AG1940" s="7">
        <f t="shared" si="331"/>
        <v>0.74402023413655471</v>
      </c>
      <c r="AH1940">
        <f t="shared" si="338"/>
        <v>7.0735068348521307E-5</v>
      </c>
    </row>
    <row r="1941" spans="13:34" x14ac:dyDescent="0.45">
      <c r="M1941">
        <f t="shared" si="332"/>
        <v>1929</v>
      </c>
      <c r="N1941" s="2">
        <f t="shared" si="329"/>
        <v>1.1393194554793269</v>
      </c>
      <c r="O1941" s="3">
        <f t="shared" si="333"/>
        <v>1.5315365200371172</v>
      </c>
      <c r="P1941" s="7">
        <f t="shared" si="334"/>
        <v>0.74390616258482378</v>
      </c>
      <c r="Q1941" s="5">
        <f t="shared" si="335"/>
        <v>4.182878312127103E-4</v>
      </c>
      <c r="AD1941">
        <f t="shared" si="336"/>
        <v>1929</v>
      </c>
      <c r="AE1941" s="2">
        <f t="shared" si="330"/>
        <v>1.1393194554793269</v>
      </c>
      <c r="AF1941" s="3">
        <f t="shared" si="337"/>
        <v>1.5315365200371172</v>
      </c>
      <c r="AG1941" s="7">
        <f t="shared" si="331"/>
        <v>0.74390616258482378</v>
      </c>
      <c r="AH1941">
        <f t="shared" si="338"/>
        <v>7.0739853808031886E-5</v>
      </c>
    </row>
    <row r="1942" spans="13:34" x14ac:dyDescent="0.45">
      <c r="M1942">
        <f t="shared" si="332"/>
        <v>1930</v>
      </c>
      <c r="N1942" s="2">
        <f t="shared" si="329"/>
        <v>1.1393965341794841</v>
      </c>
      <c r="O1942" s="3">
        <f t="shared" si="333"/>
        <v>1.5318749972262364</v>
      </c>
      <c r="P1942" s="7">
        <f t="shared" si="334"/>
        <v>0.74379210852229294</v>
      </c>
      <c r="Q1942" s="5">
        <f t="shared" si="335"/>
        <v>4.1831612975721979E-4</v>
      </c>
      <c r="AD1942">
        <f t="shared" si="336"/>
        <v>1930</v>
      </c>
      <c r="AE1942" s="2">
        <f t="shared" si="330"/>
        <v>1.1393965341794841</v>
      </c>
      <c r="AF1942" s="3">
        <f t="shared" si="337"/>
        <v>1.5318749972262364</v>
      </c>
      <c r="AG1942" s="7">
        <f t="shared" si="331"/>
        <v>0.74379210852229294</v>
      </c>
      <c r="AH1942">
        <f t="shared" si="338"/>
        <v>7.0744639591294517E-5</v>
      </c>
    </row>
    <row r="1943" spans="13:34" x14ac:dyDescent="0.45">
      <c r="M1943">
        <f t="shared" si="332"/>
        <v>1931</v>
      </c>
      <c r="N1943" s="2">
        <f t="shared" si="329"/>
        <v>1.1394736180942679</v>
      </c>
      <c r="O1943" s="3">
        <f t="shared" si="333"/>
        <v>1.5322135492204969</v>
      </c>
      <c r="P1943" s="7">
        <f t="shared" si="334"/>
        <v>0.74367807194628144</v>
      </c>
      <c r="Q1943" s="5">
        <f t="shared" si="335"/>
        <v>4.1834443021621863E-4</v>
      </c>
      <c r="AD1943">
        <f t="shared" si="336"/>
        <v>1931</v>
      </c>
      <c r="AE1943" s="2">
        <f t="shared" si="330"/>
        <v>1.1394736180942679</v>
      </c>
      <c r="AF1943" s="3">
        <f t="shared" si="337"/>
        <v>1.5322135492204969</v>
      </c>
      <c r="AG1943" s="7">
        <f t="shared" si="331"/>
        <v>0.74367807194628144</v>
      </c>
      <c r="AH1943">
        <f t="shared" si="338"/>
        <v>7.0749425698331088E-5</v>
      </c>
    </row>
    <row r="1944" spans="13:34" x14ac:dyDescent="0.45">
      <c r="M1944">
        <f t="shared" si="332"/>
        <v>1932</v>
      </c>
      <c r="N1944" s="2">
        <f t="shared" si="329"/>
        <v>1.1395507072240316</v>
      </c>
      <c r="O1944" s="3">
        <f t="shared" si="333"/>
        <v>1.532552176036432</v>
      </c>
      <c r="P1944" s="7">
        <f t="shared" si="334"/>
        <v>0.74356405285410787</v>
      </c>
      <c r="Q1944" s="5">
        <f t="shared" si="335"/>
        <v>4.1837273258983637E-4</v>
      </c>
      <c r="AD1944">
        <f t="shared" si="336"/>
        <v>1932</v>
      </c>
      <c r="AE1944" s="2">
        <f t="shared" si="330"/>
        <v>1.1395507072240316</v>
      </c>
      <c r="AF1944" s="3">
        <f t="shared" si="337"/>
        <v>1.532552176036432</v>
      </c>
      <c r="AG1944" s="7">
        <f t="shared" si="331"/>
        <v>0.74356405285410787</v>
      </c>
      <c r="AH1944">
        <f t="shared" si="338"/>
        <v>7.0754212129163499E-5</v>
      </c>
    </row>
    <row r="1945" spans="13:34" x14ac:dyDescent="0.45">
      <c r="M1945">
        <f t="shared" si="332"/>
        <v>1933</v>
      </c>
      <c r="N1945" s="2">
        <f t="shared" si="329"/>
        <v>1.1396278015691281</v>
      </c>
      <c r="O1945" s="3">
        <f t="shared" si="333"/>
        <v>1.532890877690579</v>
      </c>
      <c r="P1945" s="7">
        <f t="shared" si="334"/>
        <v>0.74345005124309127</v>
      </c>
      <c r="Q1945" s="5">
        <f t="shared" si="335"/>
        <v>4.1840103687820258E-4</v>
      </c>
      <c r="AD1945">
        <f t="shared" si="336"/>
        <v>1933</v>
      </c>
      <c r="AE1945" s="2">
        <f t="shared" si="330"/>
        <v>1.1396278015691281</v>
      </c>
      <c r="AF1945" s="3">
        <f t="shared" si="337"/>
        <v>1.532890877690579</v>
      </c>
      <c r="AG1945" s="7">
        <f t="shared" si="331"/>
        <v>0.74345005124309127</v>
      </c>
      <c r="AH1945">
        <f t="shared" si="338"/>
        <v>7.0758998883813665E-5</v>
      </c>
    </row>
    <row r="1946" spans="13:34" x14ac:dyDescent="0.45">
      <c r="M1946">
        <f t="shared" si="332"/>
        <v>1934</v>
      </c>
      <c r="N1946" s="2">
        <f t="shared" si="329"/>
        <v>1.1397049011299103</v>
      </c>
      <c r="O1946" s="3">
        <f t="shared" si="333"/>
        <v>1.5332296541994757</v>
      </c>
      <c r="P1946" s="7">
        <f t="shared" si="334"/>
        <v>0.74333606711055222</v>
      </c>
      <c r="Q1946" s="5">
        <f t="shared" si="335"/>
        <v>4.1842934308144693E-4</v>
      </c>
      <c r="AD1946">
        <f t="shared" si="336"/>
        <v>1934</v>
      </c>
      <c r="AE1946" s="2">
        <f t="shared" si="330"/>
        <v>1.1397049011299103</v>
      </c>
      <c r="AF1946" s="3">
        <f t="shared" si="337"/>
        <v>1.5332296541994757</v>
      </c>
      <c r="AG1946" s="7">
        <f t="shared" si="331"/>
        <v>0.74333606711055222</v>
      </c>
      <c r="AH1946">
        <f t="shared" si="338"/>
        <v>7.0763785962303527E-5</v>
      </c>
    </row>
    <row r="1947" spans="13:34" x14ac:dyDescent="0.45">
      <c r="M1947">
        <f t="shared" si="332"/>
        <v>1935</v>
      </c>
      <c r="N1947" s="2">
        <f t="shared" si="329"/>
        <v>1.1397820059067303</v>
      </c>
      <c r="O1947" s="3">
        <f t="shared" si="333"/>
        <v>1.533568505579666</v>
      </c>
      <c r="P1947" s="7">
        <f t="shared" si="334"/>
        <v>0.74322210045381032</v>
      </c>
      <c r="Q1947" s="5">
        <f t="shared" si="335"/>
        <v>4.1845765119969867E-4</v>
      </c>
      <c r="AD1947">
        <f t="shared" si="336"/>
        <v>1935</v>
      </c>
      <c r="AE1947" s="2">
        <f t="shared" si="330"/>
        <v>1.1397820059067303</v>
      </c>
      <c r="AF1947" s="3">
        <f t="shared" si="337"/>
        <v>1.533568505579666</v>
      </c>
      <c r="AG1947" s="7">
        <f t="shared" si="331"/>
        <v>0.74322210045381032</v>
      </c>
      <c r="AH1947">
        <f t="shared" si="338"/>
        <v>7.0768573364654905E-5</v>
      </c>
    </row>
    <row r="1948" spans="13:34" x14ac:dyDescent="0.45">
      <c r="M1948">
        <f t="shared" si="332"/>
        <v>1936</v>
      </c>
      <c r="N1948" s="2">
        <f t="shared" si="329"/>
        <v>1.1398591158999416</v>
      </c>
      <c r="O1948" s="3">
        <f t="shared" si="333"/>
        <v>1.5339074318476968</v>
      </c>
      <c r="P1948" s="7">
        <f t="shared" si="334"/>
        <v>0.74310815127018648</v>
      </c>
      <c r="Q1948" s="5">
        <f t="shared" si="335"/>
        <v>4.184859612330875E-4</v>
      </c>
      <c r="AD1948">
        <f t="shared" si="336"/>
        <v>1936</v>
      </c>
      <c r="AE1948" s="2">
        <f t="shared" si="330"/>
        <v>1.1398591158999416</v>
      </c>
      <c r="AF1948" s="3">
        <f t="shared" si="337"/>
        <v>1.5339074318476968</v>
      </c>
      <c r="AG1948" s="7">
        <f t="shared" si="331"/>
        <v>0.74310815127018648</v>
      </c>
      <c r="AH1948">
        <f t="shared" si="338"/>
        <v>7.0773361090889795E-5</v>
      </c>
    </row>
    <row r="1949" spans="13:34" x14ac:dyDescent="0.45">
      <c r="M1949">
        <f t="shared" si="332"/>
        <v>1937</v>
      </c>
      <c r="N1949" s="2">
        <f t="shared" si="329"/>
        <v>1.1399362311098973</v>
      </c>
      <c r="O1949" s="3">
        <f t="shared" si="333"/>
        <v>1.5342464330201189</v>
      </c>
      <c r="P1949" s="7">
        <f t="shared" si="334"/>
        <v>0.74299421955700196</v>
      </c>
      <c r="Q1949" s="5">
        <f t="shared" si="335"/>
        <v>4.1851427318174311E-4</v>
      </c>
      <c r="AD1949">
        <f t="shared" si="336"/>
        <v>1937</v>
      </c>
      <c r="AE1949" s="2">
        <f t="shared" si="330"/>
        <v>1.1399362311098973</v>
      </c>
      <c r="AF1949" s="3">
        <f t="shared" si="337"/>
        <v>1.5342464330201189</v>
      </c>
      <c r="AG1949" s="7">
        <f t="shared" si="331"/>
        <v>0.74299421955700196</v>
      </c>
      <c r="AH1949">
        <f t="shared" si="338"/>
        <v>7.0778149141030084E-5</v>
      </c>
    </row>
    <row r="1950" spans="13:34" x14ac:dyDescent="0.45">
      <c r="M1950">
        <f t="shared" si="332"/>
        <v>1938</v>
      </c>
      <c r="N1950" s="2">
        <f t="shared" si="329"/>
        <v>1.1400133515369497</v>
      </c>
      <c r="O1950" s="3">
        <f t="shared" si="333"/>
        <v>1.5345855091134863</v>
      </c>
      <c r="P1950" s="7">
        <f t="shared" si="334"/>
        <v>0.74288030531157778</v>
      </c>
      <c r="Q1950" s="5">
        <f t="shared" si="335"/>
        <v>4.1854258704579489E-4</v>
      </c>
      <c r="AD1950">
        <f t="shared" si="336"/>
        <v>1938</v>
      </c>
      <c r="AE1950" s="2">
        <f t="shared" si="330"/>
        <v>1.1400133515369497</v>
      </c>
      <c r="AF1950" s="3">
        <f t="shared" si="337"/>
        <v>1.5345855091134863</v>
      </c>
      <c r="AG1950" s="7">
        <f t="shared" si="331"/>
        <v>0.74288030531157778</v>
      </c>
      <c r="AH1950">
        <f t="shared" si="338"/>
        <v>7.078293751509766E-5</v>
      </c>
    </row>
    <row r="1951" spans="13:34" x14ac:dyDescent="0.45">
      <c r="M1951">
        <f t="shared" si="332"/>
        <v>1939</v>
      </c>
      <c r="N1951" s="2">
        <f t="shared" si="329"/>
        <v>1.1400904771814526</v>
      </c>
      <c r="O1951" s="3">
        <f t="shared" si="333"/>
        <v>1.5349246601443576</v>
      </c>
      <c r="P1951" s="7">
        <f t="shared" si="334"/>
        <v>0.7427664085312361</v>
      </c>
      <c r="Q1951" s="5">
        <f t="shared" si="335"/>
        <v>4.1857090282537262E-4</v>
      </c>
      <c r="AD1951">
        <f t="shared" si="336"/>
        <v>1939</v>
      </c>
      <c r="AE1951" s="2">
        <f t="shared" si="330"/>
        <v>1.1400904771814526</v>
      </c>
      <c r="AF1951" s="3">
        <f t="shared" si="337"/>
        <v>1.5349246601443576</v>
      </c>
      <c r="AG1951" s="7">
        <f t="shared" si="331"/>
        <v>0.7427664085312361</v>
      </c>
      <c r="AH1951">
        <f t="shared" si="338"/>
        <v>7.0787726213114477E-5</v>
      </c>
    </row>
    <row r="1952" spans="13:34" x14ac:dyDescent="0.45">
      <c r="M1952">
        <f t="shared" si="332"/>
        <v>1940</v>
      </c>
      <c r="N1952" s="2">
        <f t="shared" si="329"/>
        <v>1.1401676080437579</v>
      </c>
      <c r="O1952" s="3">
        <f t="shared" si="333"/>
        <v>1.5352638861292927</v>
      </c>
      <c r="P1952" s="7">
        <f t="shared" si="334"/>
        <v>0.74265252921329927</v>
      </c>
      <c r="Q1952" s="5">
        <f t="shared" si="335"/>
        <v>4.185992205206056E-4</v>
      </c>
      <c r="AD1952">
        <f t="shared" si="336"/>
        <v>1940</v>
      </c>
      <c r="AE1952" s="2">
        <f t="shared" si="330"/>
        <v>1.1401676080437579</v>
      </c>
      <c r="AF1952" s="3">
        <f t="shared" si="337"/>
        <v>1.5352638861292927</v>
      </c>
      <c r="AG1952" s="7">
        <f t="shared" si="331"/>
        <v>0.74265252921329927</v>
      </c>
      <c r="AH1952">
        <f t="shared" si="338"/>
        <v>7.0792515235102409E-5</v>
      </c>
    </row>
    <row r="1953" spans="13:34" x14ac:dyDescent="0.45">
      <c r="M1953">
        <f t="shared" si="332"/>
        <v>1941</v>
      </c>
      <c r="N1953" s="2">
        <f t="shared" si="329"/>
        <v>1.1402447441242194</v>
      </c>
      <c r="O1953" s="3">
        <f t="shared" si="333"/>
        <v>1.5356031870848579</v>
      </c>
      <c r="P1953" s="7">
        <f t="shared" si="334"/>
        <v>0.74253866735509</v>
      </c>
      <c r="Q1953" s="5">
        <f t="shared" si="335"/>
        <v>4.1862754013162365E-4</v>
      </c>
      <c r="AD1953">
        <f t="shared" si="336"/>
        <v>1941</v>
      </c>
      <c r="AE1953" s="2">
        <f t="shared" si="330"/>
        <v>1.1402447441242194</v>
      </c>
      <c r="AF1953" s="3">
        <f t="shared" si="337"/>
        <v>1.5356031870848579</v>
      </c>
      <c r="AG1953" s="7">
        <f t="shared" si="331"/>
        <v>0.74253866735509</v>
      </c>
      <c r="AH1953">
        <f t="shared" si="338"/>
        <v>7.0797304581083397E-5</v>
      </c>
    </row>
    <row r="1954" spans="13:34" x14ac:dyDescent="0.45">
      <c r="M1954">
        <f t="shared" si="332"/>
        <v>1942</v>
      </c>
      <c r="N1954" s="2">
        <f t="shared" si="329"/>
        <v>1.1403218854231898</v>
      </c>
      <c r="O1954" s="3">
        <f t="shared" si="333"/>
        <v>1.5359425630276227</v>
      </c>
      <c r="P1954" s="7">
        <f t="shared" si="334"/>
        <v>0.74242482295393097</v>
      </c>
      <c r="Q1954" s="5">
        <f t="shared" si="335"/>
        <v>4.1865586165855628E-4</v>
      </c>
      <c r="AD1954">
        <f t="shared" si="336"/>
        <v>1942</v>
      </c>
      <c r="AE1954" s="2">
        <f t="shared" si="330"/>
        <v>1.1403218854231898</v>
      </c>
      <c r="AF1954" s="3">
        <f t="shared" si="337"/>
        <v>1.5359425630276227</v>
      </c>
      <c r="AG1954" s="7">
        <f t="shared" si="331"/>
        <v>0.74242482295393097</v>
      </c>
      <c r="AH1954">
        <f t="shared" si="338"/>
        <v>7.0802094251079371E-5</v>
      </c>
    </row>
    <row r="1955" spans="13:34" x14ac:dyDescent="0.45">
      <c r="M1955">
        <f t="shared" si="332"/>
        <v>1943</v>
      </c>
      <c r="N1955" s="2">
        <f t="shared" si="329"/>
        <v>1.1403990319410224</v>
      </c>
      <c r="O1955" s="3">
        <f t="shared" si="333"/>
        <v>1.5362820139741586</v>
      </c>
      <c r="P1955" s="7">
        <f t="shared" si="334"/>
        <v>0.74231099600714634</v>
      </c>
      <c r="Q1955" s="5">
        <f t="shared" si="335"/>
        <v>4.1868418510153328E-4</v>
      </c>
      <c r="AD1955">
        <f t="shared" si="336"/>
        <v>1943</v>
      </c>
      <c r="AE1955" s="2">
        <f t="shared" si="330"/>
        <v>1.1403990319410224</v>
      </c>
      <c r="AF1955" s="3">
        <f t="shared" si="337"/>
        <v>1.5362820139741586</v>
      </c>
      <c r="AG1955" s="7">
        <f t="shared" si="331"/>
        <v>0.74231099600714634</v>
      </c>
      <c r="AH1955">
        <f t="shared" si="338"/>
        <v>7.0806884245112244E-5</v>
      </c>
    </row>
    <row r="1956" spans="13:34" x14ac:dyDescent="0.45">
      <c r="M1956">
        <f t="shared" si="332"/>
        <v>1944</v>
      </c>
      <c r="N1956" s="2">
        <f t="shared" si="329"/>
        <v>1.1404761836780697</v>
      </c>
      <c r="O1956" s="3">
        <f t="shared" si="333"/>
        <v>1.5366215399410419</v>
      </c>
      <c r="P1956" s="7">
        <f t="shared" si="334"/>
        <v>0.74219718651205957</v>
      </c>
      <c r="Q1956" s="5">
        <f t="shared" si="335"/>
        <v>4.1871251046068393E-4</v>
      </c>
      <c r="AD1956">
        <f t="shared" si="336"/>
        <v>1944</v>
      </c>
      <c r="AE1956" s="2">
        <f t="shared" si="330"/>
        <v>1.1404761836780697</v>
      </c>
      <c r="AF1956" s="3">
        <f t="shared" si="337"/>
        <v>1.5366215399410419</v>
      </c>
      <c r="AG1956" s="7">
        <f t="shared" si="331"/>
        <v>0.74219718651205957</v>
      </c>
      <c r="AH1956">
        <f t="shared" si="338"/>
        <v>7.0811674563203889E-5</v>
      </c>
    </row>
    <row r="1957" spans="13:34" x14ac:dyDescent="0.45">
      <c r="M1957">
        <f t="shared" si="332"/>
        <v>1945</v>
      </c>
      <c r="N1957" s="2">
        <f t="shared" si="329"/>
        <v>1.1405533406346857</v>
      </c>
      <c r="O1957" s="3">
        <f t="shared" si="333"/>
        <v>1.5369611409448534</v>
      </c>
      <c r="P1957" s="7">
        <f t="shared" si="334"/>
        <v>0.74208339446599525</v>
      </c>
      <c r="Q1957" s="5">
        <f t="shared" si="335"/>
        <v>4.1874083773613829E-4</v>
      </c>
      <c r="AD1957">
        <f t="shared" si="336"/>
        <v>1945</v>
      </c>
      <c r="AE1957" s="2">
        <f t="shared" si="330"/>
        <v>1.1405533406346857</v>
      </c>
      <c r="AF1957" s="3">
        <f t="shared" si="337"/>
        <v>1.5369611409448534</v>
      </c>
      <c r="AG1957" s="7">
        <f t="shared" si="331"/>
        <v>0.74208339446599525</v>
      </c>
      <c r="AH1957">
        <f t="shared" si="338"/>
        <v>7.0816465205376331E-5</v>
      </c>
    </row>
    <row r="1958" spans="13:34" x14ac:dyDescent="0.45">
      <c r="M1958">
        <f t="shared" si="332"/>
        <v>1946</v>
      </c>
      <c r="N1958" s="2">
        <f t="shared" si="329"/>
        <v>1.1406305028112227</v>
      </c>
      <c r="O1958" s="3">
        <f t="shared" si="333"/>
        <v>1.5373008170021756</v>
      </c>
      <c r="P1958" s="7">
        <f t="shared" si="334"/>
        <v>0.74196961986627796</v>
      </c>
      <c r="Q1958" s="5">
        <f t="shared" si="335"/>
        <v>4.187691669280257E-4</v>
      </c>
      <c r="AD1958">
        <f t="shared" si="336"/>
        <v>1946</v>
      </c>
      <c r="AE1958" s="2">
        <f t="shared" si="330"/>
        <v>1.1406305028112227</v>
      </c>
      <c r="AF1958" s="3">
        <f t="shared" si="337"/>
        <v>1.5373008170021756</v>
      </c>
      <c r="AG1958" s="7">
        <f t="shared" si="331"/>
        <v>0.74196961986627796</v>
      </c>
      <c r="AH1958">
        <f t="shared" si="338"/>
        <v>7.0821256171651402E-5</v>
      </c>
    </row>
    <row r="1959" spans="13:34" x14ac:dyDescent="0.45">
      <c r="M1959">
        <f t="shared" si="332"/>
        <v>1947</v>
      </c>
      <c r="N1959" s="2">
        <f t="shared" si="329"/>
        <v>1.1407076702080343</v>
      </c>
      <c r="O1959" s="3">
        <f t="shared" si="333"/>
        <v>1.5376405681295964</v>
      </c>
      <c r="P1959" s="7">
        <f t="shared" si="334"/>
        <v>0.74185586271023285</v>
      </c>
      <c r="Q1959" s="5">
        <f t="shared" si="335"/>
        <v>4.1879749803647593E-4</v>
      </c>
      <c r="AD1959">
        <f t="shared" si="336"/>
        <v>1947</v>
      </c>
      <c r="AE1959" s="2">
        <f t="shared" si="330"/>
        <v>1.1407076702080343</v>
      </c>
      <c r="AF1959" s="3">
        <f t="shared" si="337"/>
        <v>1.5376405681295964</v>
      </c>
      <c r="AG1959" s="7">
        <f t="shared" si="331"/>
        <v>0.74185586271023285</v>
      </c>
      <c r="AH1959">
        <f t="shared" si="338"/>
        <v>7.082604746205107E-5</v>
      </c>
    </row>
    <row r="1960" spans="13:34" x14ac:dyDescent="0.45">
      <c r="M1960">
        <f t="shared" si="332"/>
        <v>1948</v>
      </c>
      <c r="N1960" s="2">
        <f t="shared" si="329"/>
        <v>1.1407848428254734</v>
      </c>
      <c r="O1960" s="3">
        <f t="shared" si="333"/>
        <v>1.5379803943437058</v>
      </c>
      <c r="P1960" s="7">
        <f t="shared" si="334"/>
        <v>0.74174212299518583</v>
      </c>
      <c r="Q1960" s="5">
        <f t="shared" si="335"/>
        <v>4.1882583106161861E-4</v>
      </c>
      <c r="AD1960">
        <f t="shared" si="336"/>
        <v>1948</v>
      </c>
      <c r="AE1960" s="2">
        <f t="shared" si="330"/>
        <v>1.1407848428254734</v>
      </c>
      <c r="AF1960" s="3">
        <f t="shared" si="337"/>
        <v>1.5379803943437058</v>
      </c>
      <c r="AG1960" s="7">
        <f t="shared" si="331"/>
        <v>0.74174212299518583</v>
      </c>
      <c r="AH1960">
        <f t="shared" si="338"/>
        <v>7.0830839076597264E-5</v>
      </c>
    </row>
    <row r="1961" spans="13:34" x14ac:dyDescent="0.45">
      <c r="M1961">
        <f t="shared" si="332"/>
        <v>1949</v>
      </c>
      <c r="N1961" s="2">
        <f t="shared" si="329"/>
        <v>1.1408620206638933</v>
      </c>
      <c r="O1961" s="3">
        <f t="shared" si="333"/>
        <v>1.5383202956611</v>
      </c>
      <c r="P1961" s="7">
        <f t="shared" si="334"/>
        <v>0.74162840071846203</v>
      </c>
      <c r="Q1961" s="5">
        <f t="shared" si="335"/>
        <v>4.1885416600358335E-4</v>
      </c>
      <c r="AD1961">
        <f t="shared" si="336"/>
        <v>1949</v>
      </c>
      <c r="AE1961" s="2">
        <f t="shared" si="330"/>
        <v>1.1408620206638933</v>
      </c>
      <c r="AF1961" s="3">
        <f t="shared" si="337"/>
        <v>1.5383202956611</v>
      </c>
      <c r="AG1961" s="7">
        <f t="shared" si="331"/>
        <v>0.74162840071846203</v>
      </c>
      <c r="AH1961">
        <f t="shared" si="338"/>
        <v>7.0835631015311884E-5</v>
      </c>
    </row>
    <row r="1962" spans="13:34" x14ac:dyDescent="0.45">
      <c r="M1962">
        <f t="shared" si="332"/>
        <v>1950</v>
      </c>
      <c r="N1962" s="2">
        <f t="shared" si="329"/>
        <v>1.1409392037236477</v>
      </c>
      <c r="O1962" s="3">
        <f t="shared" si="333"/>
        <v>1.5386602720983749</v>
      </c>
      <c r="P1962" s="7">
        <f t="shared" si="334"/>
        <v>0.74151469587738938</v>
      </c>
      <c r="Q1962" s="5">
        <f t="shared" si="335"/>
        <v>4.188825028625001E-4</v>
      </c>
      <c r="AD1962">
        <f t="shared" si="336"/>
        <v>1950</v>
      </c>
      <c r="AE1962" s="2">
        <f t="shared" si="330"/>
        <v>1.1409392037236477</v>
      </c>
      <c r="AF1962" s="3">
        <f t="shared" si="337"/>
        <v>1.5386602720983749</v>
      </c>
      <c r="AG1962" s="7">
        <f t="shared" si="331"/>
        <v>0.74151469587738938</v>
      </c>
      <c r="AH1962">
        <f t="shared" si="338"/>
        <v>7.0840423278216926E-5</v>
      </c>
    </row>
    <row r="1963" spans="13:34" x14ac:dyDescent="0.45">
      <c r="M1963">
        <f t="shared" si="332"/>
        <v>1951</v>
      </c>
      <c r="N1963" s="2">
        <f t="shared" si="329"/>
        <v>1.1410163920050891</v>
      </c>
      <c r="O1963" s="3">
        <f t="shared" si="333"/>
        <v>1.5390003236721344</v>
      </c>
      <c r="P1963" s="7">
        <f t="shared" si="334"/>
        <v>0.74140100846929324</v>
      </c>
      <c r="Q1963" s="5">
        <f t="shared" si="335"/>
        <v>4.1891084163849825E-4</v>
      </c>
      <c r="AD1963">
        <f t="shared" si="336"/>
        <v>1951</v>
      </c>
      <c r="AE1963" s="2">
        <f t="shared" si="330"/>
        <v>1.1410163920050891</v>
      </c>
      <c r="AF1963" s="3">
        <f t="shared" si="337"/>
        <v>1.5390003236721344</v>
      </c>
      <c r="AG1963" s="7">
        <f t="shared" si="331"/>
        <v>0.74140100846929324</v>
      </c>
      <c r="AH1963">
        <f t="shared" si="338"/>
        <v>7.0845215865334265E-5</v>
      </c>
    </row>
    <row r="1964" spans="13:34" x14ac:dyDescent="0.45">
      <c r="M1964">
        <f t="shared" si="332"/>
        <v>1952</v>
      </c>
      <c r="N1964" s="2">
        <f t="shared" si="329"/>
        <v>1.1410935855085711</v>
      </c>
      <c r="O1964" s="3">
        <f t="shared" si="333"/>
        <v>1.5393404503989818</v>
      </c>
      <c r="P1964" s="7">
        <f t="shared" si="334"/>
        <v>0.74128733849150197</v>
      </c>
      <c r="Q1964" s="5">
        <f t="shared" si="335"/>
        <v>4.1893918233170763E-4</v>
      </c>
      <c r="AD1964">
        <f t="shared" si="336"/>
        <v>1952</v>
      </c>
      <c r="AE1964" s="2">
        <f t="shared" si="330"/>
        <v>1.1410935855085711</v>
      </c>
      <c r="AF1964" s="3">
        <f t="shared" si="337"/>
        <v>1.5393404503989818</v>
      </c>
      <c r="AG1964" s="7">
        <f t="shared" si="331"/>
        <v>0.74128733849150197</v>
      </c>
      <c r="AH1964">
        <f t="shared" si="338"/>
        <v>7.0850008776685841E-5</v>
      </c>
    </row>
    <row r="1965" spans="13:34" x14ac:dyDescent="0.45">
      <c r="M1965">
        <f t="shared" si="332"/>
        <v>1953</v>
      </c>
      <c r="N1965" s="2">
        <f t="shared" si="329"/>
        <v>1.141170784234447</v>
      </c>
      <c r="O1965" s="3">
        <f t="shared" si="333"/>
        <v>1.5396806522955291</v>
      </c>
      <c r="P1965" s="7">
        <f t="shared" si="334"/>
        <v>0.74117368594134192</v>
      </c>
      <c r="Q1965" s="5">
        <f t="shared" si="335"/>
        <v>4.1896752494225792E-4</v>
      </c>
      <c r="AD1965">
        <f t="shared" si="336"/>
        <v>1953</v>
      </c>
      <c r="AE1965" s="2">
        <f t="shared" si="330"/>
        <v>1.141170784234447</v>
      </c>
      <c r="AF1965" s="3">
        <f t="shared" si="337"/>
        <v>1.5396806522955291</v>
      </c>
      <c r="AG1965" s="7">
        <f t="shared" si="331"/>
        <v>0.74117368594134192</v>
      </c>
      <c r="AH1965">
        <f t="shared" si="338"/>
        <v>7.0854802012293609E-5</v>
      </c>
    </row>
    <row r="1966" spans="13:34" x14ac:dyDescent="0.45">
      <c r="M1966">
        <f t="shared" si="332"/>
        <v>1954</v>
      </c>
      <c r="N1966" s="2">
        <f t="shared" si="329"/>
        <v>1.1412479881830697</v>
      </c>
      <c r="O1966" s="3">
        <f t="shared" si="333"/>
        <v>1.5400209293783873</v>
      </c>
      <c r="P1966" s="7">
        <f t="shared" si="334"/>
        <v>0.7410600508161419</v>
      </c>
      <c r="Q1966" s="5">
        <f t="shared" si="335"/>
        <v>4.1899586947027868E-4</v>
      </c>
      <c r="AD1966">
        <f t="shared" si="336"/>
        <v>1954</v>
      </c>
      <c r="AE1966" s="2">
        <f t="shared" si="330"/>
        <v>1.1412479881830697</v>
      </c>
      <c r="AF1966" s="3">
        <f t="shared" si="337"/>
        <v>1.5400209293783873</v>
      </c>
      <c r="AG1966" s="7">
        <f t="shared" si="331"/>
        <v>0.7410600508161419</v>
      </c>
      <c r="AH1966">
        <f t="shared" si="338"/>
        <v>7.0859595572179485E-5</v>
      </c>
    </row>
    <row r="1967" spans="13:34" x14ac:dyDescent="0.45">
      <c r="M1967">
        <f t="shared" si="332"/>
        <v>1955</v>
      </c>
      <c r="N1967" s="2">
        <f t="shared" si="329"/>
        <v>1.1413251973547933</v>
      </c>
      <c r="O1967" s="3">
        <f t="shared" si="333"/>
        <v>1.5403612816641736</v>
      </c>
      <c r="P1967" s="7">
        <f t="shared" si="334"/>
        <v>0.74094643311323027</v>
      </c>
      <c r="Q1967" s="5">
        <f t="shared" si="335"/>
        <v>4.1902421591589995E-4</v>
      </c>
      <c r="AD1967">
        <f t="shared" si="336"/>
        <v>1955</v>
      </c>
      <c r="AE1967" s="2">
        <f t="shared" si="330"/>
        <v>1.1413251973547933</v>
      </c>
      <c r="AF1967" s="3">
        <f t="shared" si="337"/>
        <v>1.5403612816641736</v>
      </c>
      <c r="AG1967" s="7">
        <f t="shared" si="331"/>
        <v>0.74094643311323027</v>
      </c>
      <c r="AH1967">
        <f t="shared" si="338"/>
        <v>7.0864389456365423E-5</v>
      </c>
    </row>
    <row r="1968" spans="13:34" x14ac:dyDescent="0.45">
      <c r="M1968">
        <f t="shared" si="332"/>
        <v>1956</v>
      </c>
      <c r="N1968" s="2">
        <f t="shared" si="329"/>
        <v>1.1414024117499704</v>
      </c>
      <c r="O1968" s="3">
        <f t="shared" si="333"/>
        <v>1.5407017091695074</v>
      </c>
      <c r="P1968" s="7">
        <f t="shared" si="334"/>
        <v>0.74083283282993595</v>
      </c>
      <c r="Q1968" s="5">
        <f t="shared" si="335"/>
        <v>4.1905256427925114E-4</v>
      </c>
      <c r="AD1968">
        <f t="shared" si="336"/>
        <v>1956</v>
      </c>
      <c r="AE1968" s="2">
        <f t="shared" si="330"/>
        <v>1.1414024117499704</v>
      </c>
      <c r="AF1968" s="3">
        <f t="shared" si="337"/>
        <v>1.5407017091695074</v>
      </c>
      <c r="AG1968" s="7">
        <f t="shared" si="331"/>
        <v>0.74083283282993595</v>
      </c>
      <c r="AH1968">
        <f t="shared" si="338"/>
        <v>7.0869183664873351E-5</v>
      </c>
    </row>
    <row r="1969" spans="13:34" x14ac:dyDescent="0.45">
      <c r="M1969">
        <f t="shared" si="332"/>
        <v>1957</v>
      </c>
      <c r="N1969" s="2">
        <f t="shared" si="329"/>
        <v>1.141479631368955</v>
      </c>
      <c r="O1969" s="3">
        <f t="shared" si="333"/>
        <v>1.5410422119110141</v>
      </c>
      <c r="P1969" s="7">
        <f t="shared" si="334"/>
        <v>0.74071924996358807</v>
      </c>
      <c r="Q1969" s="5">
        <f t="shared" si="335"/>
        <v>4.1908091456046231E-4</v>
      </c>
      <c r="AD1969">
        <f t="shared" si="336"/>
        <v>1957</v>
      </c>
      <c r="AE1969" s="2">
        <f t="shared" si="330"/>
        <v>1.141479631368955</v>
      </c>
      <c r="AF1969" s="3">
        <f t="shared" si="337"/>
        <v>1.5410422119110141</v>
      </c>
      <c r="AG1969" s="7">
        <f t="shared" si="331"/>
        <v>0.74071924996358807</v>
      </c>
      <c r="AH1969">
        <f t="shared" si="338"/>
        <v>7.0873978197725238E-5</v>
      </c>
    </row>
    <row r="1970" spans="13:34" x14ac:dyDescent="0.45">
      <c r="M1970">
        <f t="shared" si="332"/>
        <v>1958</v>
      </c>
      <c r="N1970" s="2">
        <f t="shared" si="329"/>
        <v>1.1415568562121001</v>
      </c>
      <c r="O1970" s="3">
        <f t="shared" si="333"/>
        <v>1.5413827899053199</v>
      </c>
      <c r="P1970" s="7">
        <f t="shared" si="334"/>
        <v>0.74060568451151632</v>
      </c>
      <c r="Q1970" s="5">
        <f t="shared" si="335"/>
        <v>4.1910926675966294E-4</v>
      </c>
      <c r="AD1970">
        <f t="shared" si="336"/>
        <v>1958</v>
      </c>
      <c r="AE1970" s="2">
        <f t="shared" si="330"/>
        <v>1.1415568562121001</v>
      </c>
      <c r="AF1970" s="3">
        <f t="shared" si="337"/>
        <v>1.5413827899053199</v>
      </c>
      <c r="AG1970" s="7">
        <f t="shared" si="331"/>
        <v>0.74060568451151632</v>
      </c>
      <c r="AH1970">
        <f t="shared" si="338"/>
        <v>7.0878773054942984E-5</v>
      </c>
    </row>
    <row r="1971" spans="13:34" x14ac:dyDescent="0.45">
      <c r="M1971">
        <f t="shared" si="332"/>
        <v>1959</v>
      </c>
      <c r="N1971" s="2">
        <f t="shared" si="329"/>
        <v>1.1416340862797596</v>
      </c>
      <c r="O1971" s="3">
        <f t="shared" si="333"/>
        <v>1.5417234431690572</v>
      </c>
      <c r="P1971" s="7">
        <f t="shared" si="334"/>
        <v>0.74049213647105061</v>
      </c>
      <c r="Q1971" s="5">
        <f t="shared" si="335"/>
        <v>4.19137620876983E-4</v>
      </c>
      <c r="AD1971">
        <f t="shared" si="336"/>
        <v>1959</v>
      </c>
      <c r="AE1971" s="2">
        <f t="shared" si="330"/>
        <v>1.1416340862797596</v>
      </c>
      <c r="AF1971" s="3">
        <f t="shared" si="337"/>
        <v>1.5417234431690572</v>
      </c>
      <c r="AG1971" s="7">
        <f t="shared" si="331"/>
        <v>0.74049213647105061</v>
      </c>
      <c r="AH1971">
        <f t="shared" si="338"/>
        <v>7.0883568236548586E-5</v>
      </c>
    </row>
    <row r="1972" spans="13:34" x14ac:dyDescent="0.45">
      <c r="M1972">
        <f t="shared" si="332"/>
        <v>1960</v>
      </c>
      <c r="N1972" s="2">
        <f t="shared" si="329"/>
        <v>1.1417113215722861</v>
      </c>
      <c r="O1972" s="3">
        <f t="shared" si="333"/>
        <v>1.5420641717188592</v>
      </c>
      <c r="P1972" s="7">
        <f t="shared" si="334"/>
        <v>0.74037860583952186</v>
      </c>
      <c r="Q1972" s="5">
        <f t="shared" si="335"/>
        <v>4.1916597691255193E-4</v>
      </c>
      <c r="AD1972">
        <f t="shared" si="336"/>
        <v>1960</v>
      </c>
      <c r="AE1972" s="2">
        <f t="shared" si="330"/>
        <v>1.1417113215722861</v>
      </c>
      <c r="AF1972" s="3">
        <f t="shared" si="337"/>
        <v>1.5420641717188592</v>
      </c>
      <c r="AG1972" s="7">
        <f t="shared" si="331"/>
        <v>0.74037860583952186</v>
      </c>
      <c r="AH1972">
        <f t="shared" si="338"/>
        <v>7.0888363742563931E-5</v>
      </c>
    </row>
    <row r="1973" spans="13:34" x14ac:dyDescent="0.45">
      <c r="M1973">
        <f t="shared" si="332"/>
        <v>1961</v>
      </c>
      <c r="N1973" s="2">
        <f t="shared" si="329"/>
        <v>1.1417885620900339</v>
      </c>
      <c r="O1973" s="3">
        <f t="shared" si="333"/>
        <v>1.542404975571366</v>
      </c>
      <c r="P1973" s="7">
        <f t="shared" si="334"/>
        <v>0.74026509261426077</v>
      </c>
      <c r="Q1973" s="5">
        <f t="shared" si="335"/>
        <v>4.1919433486649988E-4</v>
      </c>
      <c r="AD1973">
        <f t="shared" si="336"/>
        <v>1961</v>
      </c>
      <c r="AE1973" s="2">
        <f t="shared" si="330"/>
        <v>1.1417885620900339</v>
      </c>
      <c r="AF1973" s="3">
        <f t="shared" si="337"/>
        <v>1.542404975571366</v>
      </c>
      <c r="AG1973" s="7">
        <f t="shared" si="331"/>
        <v>0.74026509261426077</v>
      </c>
      <c r="AH1973">
        <f t="shared" si="338"/>
        <v>7.0893159573011001E-5</v>
      </c>
    </row>
    <row r="1974" spans="13:34" x14ac:dyDescent="0.45">
      <c r="M1974">
        <f t="shared" si="332"/>
        <v>1962</v>
      </c>
      <c r="N1974" s="2">
        <f t="shared" si="329"/>
        <v>1.1418658078333563</v>
      </c>
      <c r="O1974" s="3">
        <f t="shared" si="333"/>
        <v>1.54274585474322</v>
      </c>
      <c r="P1974" s="7">
        <f t="shared" si="334"/>
        <v>0.74015159679259834</v>
      </c>
      <c r="Q1974" s="5">
        <f t="shared" si="335"/>
        <v>4.1922269473895654E-4</v>
      </c>
      <c r="AD1974">
        <f t="shared" si="336"/>
        <v>1962</v>
      </c>
      <c r="AE1974" s="2">
        <f t="shared" si="330"/>
        <v>1.1418658078333563</v>
      </c>
      <c r="AF1974" s="3">
        <f t="shared" si="337"/>
        <v>1.54274585474322</v>
      </c>
      <c r="AG1974" s="7">
        <f t="shared" si="331"/>
        <v>0.74015159679259834</v>
      </c>
      <c r="AH1974">
        <f t="shared" si="338"/>
        <v>7.0897955727911764E-5</v>
      </c>
    </row>
    <row r="1975" spans="13:34" x14ac:dyDescent="0.45">
      <c r="M1975">
        <f t="shared" si="332"/>
        <v>1963</v>
      </c>
      <c r="N1975" s="2">
        <f t="shared" si="329"/>
        <v>1.1419430588026067</v>
      </c>
      <c r="O1975" s="3">
        <f t="shared" si="333"/>
        <v>1.5430868092510661</v>
      </c>
      <c r="P1975" s="7">
        <f t="shared" si="334"/>
        <v>0.74003811837186684</v>
      </c>
      <c r="Q1975" s="5">
        <f t="shared" si="335"/>
        <v>4.1925105653005157E-4</v>
      </c>
      <c r="AD1975">
        <f t="shared" si="336"/>
        <v>1963</v>
      </c>
      <c r="AE1975" s="2">
        <f t="shared" si="330"/>
        <v>1.1419430588026067</v>
      </c>
      <c r="AF1975" s="3">
        <f t="shared" si="337"/>
        <v>1.5430868092510661</v>
      </c>
      <c r="AG1975" s="7">
        <f t="shared" si="331"/>
        <v>0.74003811837186684</v>
      </c>
      <c r="AH1975">
        <f t="shared" si="338"/>
        <v>7.0902752207288122E-5</v>
      </c>
    </row>
    <row r="1976" spans="13:34" x14ac:dyDescent="0.45">
      <c r="M1976">
        <f t="shared" si="332"/>
        <v>1964</v>
      </c>
      <c r="N1976" s="2">
        <f t="shared" si="329"/>
        <v>1.1420203149981383</v>
      </c>
      <c r="O1976" s="3">
        <f t="shared" si="333"/>
        <v>1.5434278391115541</v>
      </c>
      <c r="P1976" s="7">
        <f t="shared" si="334"/>
        <v>0.73992465734939783</v>
      </c>
      <c r="Q1976" s="5">
        <f t="shared" si="335"/>
        <v>4.1927942023991469E-4</v>
      </c>
      <c r="AD1976">
        <f t="shared" si="336"/>
        <v>1964</v>
      </c>
      <c r="AE1976" s="2">
        <f t="shared" si="330"/>
        <v>1.1420203149981383</v>
      </c>
      <c r="AF1976" s="3">
        <f t="shared" si="337"/>
        <v>1.5434278391115541</v>
      </c>
      <c r="AG1976" s="7">
        <f t="shared" si="331"/>
        <v>0.73992465734939783</v>
      </c>
      <c r="AH1976">
        <f t="shared" si="338"/>
        <v>7.0907549011162043E-5</v>
      </c>
    </row>
    <row r="1977" spans="13:34" x14ac:dyDescent="0.45">
      <c r="M1977">
        <f t="shared" si="332"/>
        <v>1965</v>
      </c>
      <c r="N1977" s="2">
        <f t="shared" si="329"/>
        <v>1.1420975764203054</v>
      </c>
      <c r="O1977" s="3">
        <f t="shared" si="333"/>
        <v>1.5437689443413378</v>
      </c>
      <c r="P1977" s="7">
        <f t="shared" si="334"/>
        <v>0.73981121372252445</v>
      </c>
      <c r="Q1977" s="5">
        <f t="shared" si="335"/>
        <v>4.1930778586867607E-4</v>
      </c>
      <c r="AD1977">
        <f t="shared" si="336"/>
        <v>1965</v>
      </c>
      <c r="AE1977" s="2">
        <f t="shared" si="330"/>
        <v>1.1420975764203054</v>
      </c>
      <c r="AF1977" s="3">
        <f t="shared" si="337"/>
        <v>1.5437689443413378</v>
      </c>
      <c r="AG1977" s="7">
        <f t="shared" si="331"/>
        <v>0.73981121372252445</v>
      </c>
      <c r="AH1977">
        <f t="shared" si="338"/>
        <v>7.0912346139555496E-5</v>
      </c>
    </row>
    <row r="1978" spans="13:34" x14ac:dyDescent="0.45">
      <c r="M1978">
        <f t="shared" si="332"/>
        <v>1966</v>
      </c>
      <c r="N1978" s="2">
        <f t="shared" si="329"/>
        <v>1.1421748430694612</v>
      </c>
      <c r="O1978" s="3">
        <f t="shared" si="333"/>
        <v>1.5441101249570746</v>
      </c>
      <c r="P1978" s="7">
        <f t="shared" si="334"/>
        <v>0.73969778748857895</v>
      </c>
      <c r="Q1978" s="5">
        <f t="shared" si="335"/>
        <v>4.1933615341646521E-4</v>
      </c>
      <c r="AD1978">
        <f t="shared" si="336"/>
        <v>1966</v>
      </c>
      <c r="AE1978" s="2">
        <f t="shared" si="330"/>
        <v>1.1421748430694612</v>
      </c>
      <c r="AF1978" s="3">
        <f t="shared" si="337"/>
        <v>1.5441101249570746</v>
      </c>
      <c r="AG1978" s="7">
        <f t="shared" si="331"/>
        <v>0.73969778748857895</v>
      </c>
      <c r="AH1978">
        <f t="shared" si="338"/>
        <v>7.0917143592490436E-5</v>
      </c>
    </row>
    <row r="1979" spans="13:34" x14ac:dyDescent="0.45">
      <c r="M1979">
        <f t="shared" si="332"/>
        <v>1967</v>
      </c>
      <c r="N1979" s="2">
        <f t="shared" si="329"/>
        <v>1.1422521149459595</v>
      </c>
      <c r="O1979" s="3">
        <f t="shared" si="333"/>
        <v>1.5444513809754246</v>
      </c>
      <c r="P1979" s="7">
        <f t="shared" si="334"/>
        <v>0.73958437864489501</v>
      </c>
      <c r="Q1979" s="5">
        <f t="shared" si="335"/>
        <v>4.1936452288341217E-4</v>
      </c>
      <c r="AD1979">
        <f t="shared" si="336"/>
        <v>1967</v>
      </c>
      <c r="AE1979" s="2">
        <f t="shared" si="330"/>
        <v>1.1422521149459595</v>
      </c>
      <c r="AF1979" s="3">
        <f t="shared" si="337"/>
        <v>1.5444513809754246</v>
      </c>
      <c r="AG1979" s="7">
        <f t="shared" si="331"/>
        <v>0.73958437864489501</v>
      </c>
      <c r="AH1979">
        <f t="shared" si="338"/>
        <v>7.0921941369988818E-5</v>
      </c>
    </row>
    <row r="1980" spans="13:34" x14ac:dyDescent="0.45">
      <c r="M1980">
        <f t="shared" si="332"/>
        <v>1968</v>
      </c>
      <c r="N1980" s="2">
        <f t="shared" si="329"/>
        <v>1.1423293920501536</v>
      </c>
      <c r="O1980" s="3">
        <f t="shared" si="333"/>
        <v>1.5447927124130512</v>
      </c>
      <c r="P1980" s="7">
        <f t="shared" si="334"/>
        <v>0.73947098718880688</v>
      </c>
      <c r="Q1980" s="5">
        <f t="shared" si="335"/>
        <v>4.1939289426964655E-4</v>
      </c>
      <c r="AD1980">
        <f t="shared" si="336"/>
        <v>1968</v>
      </c>
      <c r="AE1980" s="2">
        <f t="shared" si="330"/>
        <v>1.1423293920501536</v>
      </c>
      <c r="AF1980" s="3">
        <f t="shared" si="337"/>
        <v>1.5447927124130512</v>
      </c>
      <c r="AG1980" s="7">
        <f t="shared" si="331"/>
        <v>0.73947098718880688</v>
      </c>
      <c r="AH1980">
        <f t="shared" si="338"/>
        <v>7.0926739472072569E-5</v>
      </c>
    </row>
    <row r="1981" spans="13:34" x14ac:dyDescent="0.45">
      <c r="M1981">
        <f t="shared" si="332"/>
        <v>1969</v>
      </c>
      <c r="N1981" s="2">
        <f t="shared" si="329"/>
        <v>1.1424066743823977</v>
      </c>
      <c r="O1981" s="3">
        <f t="shared" si="333"/>
        <v>1.5451341192866235</v>
      </c>
      <c r="P1981" s="7">
        <f t="shared" si="334"/>
        <v>0.73935761311764836</v>
      </c>
      <c r="Q1981" s="5">
        <f t="shared" si="335"/>
        <v>4.1942126757529841E-4</v>
      </c>
      <c r="AD1981">
        <f t="shared" si="336"/>
        <v>1969</v>
      </c>
      <c r="AE1981" s="2">
        <f t="shared" si="330"/>
        <v>1.1424066743823977</v>
      </c>
      <c r="AF1981" s="3">
        <f t="shared" si="337"/>
        <v>1.5451341192866235</v>
      </c>
      <c r="AG1981" s="7">
        <f t="shared" si="331"/>
        <v>0.73935761311764836</v>
      </c>
      <c r="AH1981">
        <f t="shared" si="338"/>
        <v>7.09315378987637E-5</v>
      </c>
    </row>
    <row r="1982" spans="13:34" x14ac:dyDescent="0.45">
      <c r="M1982">
        <f t="shared" si="332"/>
        <v>1970</v>
      </c>
      <c r="N1982" s="2">
        <f t="shared" si="329"/>
        <v>1.1424839619430451</v>
      </c>
      <c r="O1982" s="3">
        <f t="shared" si="333"/>
        <v>1.5454756016128139</v>
      </c>
      <c r="P1982" s="7">
        <f t="shared" si="334"/>
        <v>0.73924425642875347</v>
      </c>
      <c r="Q1982" s="5">
        <f t="shared" si="335"/>
        <v>4.1944964280049752E-4</v>
      </c>
      <c r="AD1982">
        <f t="shared" si="336"/>
        <v>1970</v>
      </c>
      <c r="AE1982" s="2">
        <f t="shared" si="330"/>
        <v>1.1424839619430451</v>
      </c>
      <c r="AF1982" s="3">
        <f t="shared" si="337"/>
        <v>1.5454756016128139</v>
      </c>
      <c r="AG1982" s="7">
        <f t="shared" si="331"/>
        <v>0.73924425642875347</v>
      </c>
      <c r="AH1982">
        <f t="shared" si="338"/>
        <v>7.0936336650084125E-5</v>
      </c>
    </row>
    <row r="1983" spans="13:34" x14ac:dyDescent="0.45">
      <c r="M1983">
        <f t="shared" si="332"/>
        <v>1971</v>
      </c>
      <c r="N1983" s="2">
        <f t="shared" si="329"/>
        <v>1.1425612547324497</v>
      </c>
      <c r="O1983" s="3">
        <f t="shared" si="333"/>
        <v>1.5458171594082968</v>
      </c>
      <c r="P1983" s="7">
        <f t="shared" si="334"/>
        <v>0.739130917119458</v>
      </c>
      <c r="Q1983" s="5">
        <f t="shared" si="335"/>
        <v>4.1947801994537373E-4</v>
      </c>
      <c r="AD1983">
        <f t="shared" si="336"/>
        <v>1971</v>
      </c>
      <c r="AE1983" s="2">
        <f t="shared" si="330"/>
        <v>1.1425612547324497</v>
      </c>
      <c r="AF1983" s="3">
        <f t="shared" si="337"/>
        <v>1.5458171594082968</v>
      </c>
      <c r="AG1983" s="7">
        <f t="shared" si="331"/>
        <v>0.739130917119458</v>
      </c>
      <c r="AH1983">
        <f t="shared" si="338"/>
        <v>7.0941135726055839E-5</v>
      </c>
    </row>
    <row r="1984" spans="13:34" x14ac:dyDescent="0.45">
      <c r="M1984">
        <f t="shared" si="332"/>
        <v>1972</v>
      </c>
      <c r="N1984" s="2">
        <f t="shared" si="329"/>
        <v>1.142638552750965</v>
      </c>
      <c r="O1984" s="3">
        <f t="shared" si="333"/>
        <v>1.5461587926897515</v>
      </c>
      <c r="P1984" s="7">
        <f t="shared" si="334"/>
        <v>0.73901759518709675</v>
      </c>
      <c r="Q1984" s="5">
        <f t="shared" si="335"/>
        <v>4.1950639901005687E-4</v>
      </c>
      <c r="AD1984">
        <f t="shared" si="336"/>
        <v>1972</v>
      </c>
      <c r="AE1984" s="2">
        <f t="shared" si="330"/>
        <v>1.142638552750965</v>
      </c>
      <c r="AF1984" s="3">
        <f t="shared" si="337"/>
        <v>1.5461587926897515</v>
      </c>
      <c r="AG1984" s="7">
        <f t="shared" si="331"/>
        <v>0.73901759518709675</v>
      </c>
      <c r="AH1984">
        <f t="shared" si="338"/>
        <v>7.0945935126700784E-5</v>
      </c>
    </row>
    <row r="1985" spans="13:34" x14ac:dyDescent="0.45">
      <c r="M1985">
        <f t="shared" si="332"/>
        <v>1973</v>
      </c>
      <c r="N1985" s="2">
        <f t="shared" si="329"/>
        <v>1.142715855998945</v>
      </c>
      <c r="O1985" s="3">
        <f t="shared" si="333"/>
        <v>1.54650050147386</v>
      </c>
      <c r="P1985" s="7">
        <f t="shared" si="334"/>
        <v>0.73890429062900631</v>
      </c>
      <c r="Q1985" s="5">
        <f t="shared" si="335"/>
        <v>4.1953477999467686E-4</v>
      </c>
      <c r="AD1985">
        <f t="shared" si="336"/>
        <v>1973</v>
      </c>
      <c r="AE1985" s="2">
        <f t="shared" si="330"/>
        <v>1.142715855998945</v>
      </c>
      <c r="AF1985" s="3">
        <f t="shared" si="337"/>
        <v>1.54650050147386</v>
      </c>
      <c r="AG1985" s="7">
        <f t="shared" si="331"/>
        <v>0.73890429062900631</v>
      </c>
      <c r="AH1985">
        <f t="shared" si="338"/>
        <v>7.0950734852040929E-5</v>
      </c>
    </row>
    <row r="1986" spans="13:34" x14ac:dyDescent="0.45">
      <c r="M1986">
        <f t="shared" si="332"/>
        <v>1974</v>
      </c>
      <c r="N1986" s="2">
        <f t="shared" si="329"/>
        <v>1.1427931644767435</v>
      </c>
      <c r="O1986" s="3">
        <f t="shared" si="333"/>
        <v>1.5468422857773101</v>
      </c>
      <c r="P1986" s="7">
        <f t="shared" si="334"/>
        <v>0.73879100344252213</v>
      </c>
      <c r="Q1986" s="5">
        <f t="shared" si="335"/>
        <v>4.1956316289936367E-4</v>
      </c>
      <c r="AD1986">
        <f t="shared" si="336"/>
        <v>1974</v>
      </c>
      <c r="AE1986" s="2">
        <f t="shared" si="330"/>
        <v>1.1427931644767435</v>
      </c>
      <c r="AF1986" s="3">
        <f t="shared" si="337"/>
        <v>1.5468422857773101</v>
      </c>
      <c r="AG1986" s="7">
        <f t="shared" si="331"/>
        <v>0.73879100344252213</v>
      </c>
      <c r="AH1986">
        <f t="shared" si="338"/>
        <v>7.0955534902098269E-5</v>
      </c>
    </row>
    <row r="1987" spans="13:34" x14ac:dyDescent="0.45">
      <c r="M1987">
        <f t="shared" si="332"/>
        <v>1975</v>
      </c>
      <c r="N1987" s="2">
        <f t="shared" si="329"/>
        <v>1.1428704781847141</v>
      </c>
      <c r="O1987" s="3">
        <f t="shared" si="333"/>
        <v>1.5471841456167919</v>
      </c>
      <c r="P1987" s="7">
        <f t="shared" si="334"/>
        <v>0.73867773362498079</v>
      </c>
      <c r="Q1987" s="5">
        <f t="shared" si="335"/>
        <v>4.1959154772424706E-4</v>
      </c>
      <c r="AD1987">
        <f t="shared" si="336"/>
        <v>1975</v>
      </c>
      <c r="AE1987" s="2">
        <f t="shared" si="330"/>
        <v>1.1428704781847141</v>
      </c>
      <c r="AF1987" s="3">
        <f t="shared" si="337"/>
        <v>1.5471841456167919</v>
      </c>
      <c r="AG1987" s="7">
        <f t="shared" si="331"/>
        <v>0.73867773362498079</v>
      </c>
      <c r="AH1987">
        <f t="shared" si="338"/>
        <v>7.0960335276894719E-5</v>
      </c>
    </row>
    <row r="1988" spans="13:34" x14ac:dyDescent="0.45">
      <c r="M1988">
        <f t="shared" si="332"/>
        <v>1976</v>
      </c>
      <c r="N1988" s="2">
        <f t="shared" si="329"/>
        <v>1.1429477971232109</v>
      </c>
      <c r="O1988" s="3">
        <f t="shared" si="333"/>
        <v>1.5475260810089972</v>
      </c>
      <c r="P1988" s="7">
        <f t="shared" si="334"/>
        <v>0.73856448117372042</v>
      </c>
      <c r="Q1988" s="5">
        <f t="shared" si="335"/>
        <v>4.1961993446945709E-4</v>
      </c>
      <c r="AD1988">
        <f t="shared" si="336"/>
        <v>1976</v>
      </c>
      <c r="AE1988" s="2">
        <f t="shared" si="330"/>
        <v>1.1429477971232109</v>
      </c>
      <c r="AF1988" s="3">
        <f t="shared" si="337"/>
        <v>1.5475260810089972</v>
      </c>
      <c r="AG1988" s="7">
        <f t="shared" si="331"/>
        <v>0.73856448117372042</v>
      </c>
      <c r="AH1988">
        <f t="shared" si="338"/>
        <v>7.0965135976452302E-5</v>
      </c>
    </row>
    <row r="1989" spans="13:34" x14ac:dyDescent="0.45">
      <c r="M1989">
        <f t="shared" si="332"/>
        <v>1977</v>
      </c>
      <c r="N1989" s="2">
        <f t="shared" si="329"/>
        <v>1.1430251212925873</v>
      </c>
      <c r="O1989" s="3">
        <f t="shared" si="333"/>
        <v>1.5478680919706262</v>
      </c>
      <c r="P1989" s="7">
        <f t="shared" si="334"/>
        <v>0.73845124608607693</v>
      </c>
      <c r="Q1989" s="5">
        <f t="shared" si="335"/>
        <v>4.1964832313512343E-4</v>
      </c>
      <c r="AD1989">
        <f t="shared" si="336"/>
        <v>1977</v>
      </c>
      <c r="AE1989" s="2">
        <f t="shared" si="330"/>
        <v>1.1430251212925873</v>
      </c>
      <c r="AF1989" s="3">
        <f t="shared" si="337"/>
        <v>1.5478680919706262</v>
      </c>
      <c r="AG1989" s="7">
        <f t="shared" si="331"/>
        <v>0.73845124608607693</v>
      </c>
      <c r="AH1989">
        <f t="shared" si="338"/>
        <v>7.0969937000792932E-5</v>
      </c>
    </row>
    <row r="1990" spans="13:34" x14ac:dyDescent="0.45">
      <c r="M1990">
        <f t="shared" si="332"/>
        <v>1978</v>
      </c>
      <c r="N1990" s="2">
        <f t="shared" si="329"/>
        <v>1.1431024506931975</v>
      </c>
      <c r="O1990" s="3">
        <f t="shared" si="333"/>
        <v>1.5482101785183786</v>
      </c>
      <c r="P1990" s="7">
        <f t="shared" si="334"/>
        <v>0.73833802835938911</v>
      </c>
      <c r="Q1990" s="5">
        <f t="shared" si="335"/>
        <v>4.1967671372137617E-4</v>
      </c>
      <c r="AD1990">
        <f t="shared" si="336"/>
        <v>1978</v>
      </c>
      <c r="AE1990" s="2">
        <f t="shared" si="330"/>
        <v>1.1431024506931975</v>
      </c>
      <c r="AF1990" s="3">
        <f t="shared" si="337"/>
        <v>1.5482101785183786</v>
      </c>
      <c r="AG1990" s="7">
        <f t="shared" si="331"/>
        <v>0.73833802835938911</v>
      </c>
      <c r="AH1990">
        <f t="shared" si="338"/>
        <v>7.0974738349938618E-5</v>
      </c>
    </row>
    <row r="1991" spans="13:34" x14ac:dyDescent="0.45">
      <c r="M1991">
        <f t="shared" si="332"/>
        <v>1979</v>
      </c>
      <c r="N1991" s="2">
        <f t="shared" si="329"/>
        <v>1.143179785325396</v>
      </c>
      <c r="O1991" s="3">
        <f t="shared" si="333"/>
        <v>1.5485523406689603</v>
      </c>
      <c r="P1991" s="7">
        <f t="shared" si="334"/>
        <v>0.73822482799099509</v>
      </c>
      <c r="Q1991" s="5">
        <f t="shared" si="335"/>
        <v>4.1970510622834549E-4</v>
      </c>
      <c r="AD1991">
        <f t="shared" si="336"/>
        <v>1979</v>
      </c>
      <c r="AE1991" s="2">
        <f t="shared" si="330"/>
        <v>1.143179785325396</v>
      </c>
      <c r="AF1991" s="3">
        <f t="shared" si="337"/>
        <v>1.5485523406689603</v>
      </c>
      <c r="AG1991" s="7">
        <f t="shared" si="331"/>
        <v>0.73822482799099509</v>
      </c>
      <c r="AH1991">
        <f t="shared" si="338"/>
        <v>7.0979540023911357E-5</v>
      </c>
    </row>
    <row r="1992" spans="13:34" x14ac:dyDescent="0.45">
      <c r="M1992">
        <f t="shared" si="332"/>
        <v>1980</v>
      </c>
      <c r="N1992" s="2">
        <f t="shared" si="329"/>
        <v>1.143257125189536</v>
      </c>
      <c r="O1992" s="3">
        <f t="shared" si="333"/>
        <v>1.5488945784390782</v>
      </c>
      <c r="P1992" s="7">
        <f t="shared" si="334"/>
        <v>0.73811164497823378</v>
      </c>
      <c r="Q1992" s="5">
        <f t="shared" si="335"/>
        <v>4.1973350065616099E-4</v>
      </c>
      <c r="AD1992">
        <f t="shared" si="336"/>
        <v>1980</v>
      </c>
      <c r="AE1992" s="2">
        <f t="shared" si="330"/>
        <v>1.143257125189536</v>
      </c>
      <c r="AF1992" s="3">
        <f t="shared" si="337"/>
        <v>1.5488945784390782</v>
      </c>
      <c r="AG1992" s="7">
        <f t="shared" si="331"/>
        <v>0.73811164497823378</v>
      </c>
      <c r="AH1992">
        <f t="shared" si="338"/>
        <v>7.0984342022733103E-5</v>
      </c>
    </row>
    <row r="1993" spans="13:34" x14ac:dyDescent="0.45">
      <c r="M1993">
        <f t="shared" si="332"/>
        <v>1981</v>
      </c>
      <c r="N1993" s="2">
        <f t="shared" si="329"/>
        <v>1.1433344702859713</v>
      </c>
      <c r="O1993" s="3">
        <f t="shared" si="333"/>
        <v>1.5492368918454464</v>
      </c>
      <c r="P1993" s="7">
        <f t="shared" si="334"/>
        <v>0.73799847931844342</v>
      </c>
      <c r="Q1993" s="5">
        <f t="shared" si="335"/>
        <v>4.1976189700495262E-4</v>
      </c>
      <c r="AD1993">
        <f t="shared" si="336"/>
        <v>1981</v>
      </c>
      <c r="AE1993" s="2">
        <f t="shared" si="330"/>
        <v>1.1433344702859713</v>
      </c>
      <c r="AF1993" s="3">
        <f t="shared" si="337"/>
        <v>1.5492368918454464</v>
      </c>
      <c r="AG1993" s="7">
        <f t="shared" si="331"/>
        <v>0.73799847931844342</v>
      </c>
      <c r="AH1993">
        <f t="shared" si="338"/>
        <v>7.0989144346425797E-5</v>
      </c>
    </row>
    <row r="1994" spans="13:34" x14ac:dyDescent="0.45">
      <c r="M1994">
        <f t="shared" si="332"/>
        <v>1982</v>
      </c>
      <c r="N1994" s="2">
        <f t="shared" si="329"/>
        <v>1.1434118206150563</v>
      </c>
      <c r="O1994" s="3">
        <f t="shared" si="333"/>
        <v>1.5495792809047799</v>
      </c>
      <c r="P1994" s="7">
        <f t="shared" si="334"/>
        <v>0.73788533100896425</v>
      </c>
      <c r="Q1994" s="5">
        <f t="shared" si="335"/>
        <v>4.1979029527485043E-4</v>
      </c>
      <c r="AD1994">
        <f t="shared" si="336"/>
        <v>1982</v>
      </c>
      <c r="AE1994" s="2">
        <f t="shared" si="330"/>
        <v>1.1434118206150563</v>
      </c>
      <c r="AF1994" s="3">
        <f t="shared" si="337"/>
        <v>1.5495792809047799</v>
      </c>
      <c r="AG1994" s="7">
        <f t="shared" si="331"/>
        <v>0.73788533100896425</v>
      </c>
      <c r="AH1994">
        <f t="shared" si="338"/>
        <v>7.0993946995011464E-5</v>
      </c>
    </row>
    <row r="1995" spans="13:34" x14ac:dyDescent="0.45">
      <c r="M1995">
        <f t="shared" si="332"/>
        <v>1983</v>
      </c>
      <c r="N1995" s="2">
        <f t="shared" si="329"/>
        <v>1.1434891761771449</v>
      </c>
      <c r="O1995" s="3">
        <f t="shared" si="333"/>
        <v>1.5499217456337988</v>
      </c>
      <c r="P1995" s="7">
        <f t="shared" si="334"/>
        <v>0.73777220004713573</v>
      </c>
      <c r="Q1995" s="5">
        <f t="shared" si="335"/>
        <v>4.1981869546598441E-4</v>
      </c>
      <c r="AD1995">
        <f t="shared" si="336"/>
        <v>1983</v>
      </c>
      <c r="AE1995" s="2">
        <f t="shared" si="330"/>
        <v>1.1434891761771449</v>
      </c>
      <c r="AF1995" s="3">
        <f t="shared" si="337"/>
        <v>1.5499217456337988</v>
      </c>
      <c r="AG1995" s="7">
        <f t="shared" si="331"/>
        <v>0.73777220004713573</v>
      </c>
      <c r="AH1995">
        <f t="shared" si="338"/>
        <v>7.0998749968512057E-5</v>
      </c>
    </row>
    <row r="1996" spans="13:34" x14ac:dyDescent="0.45">
      <c r="M1996">
        <f t="shared" si="332"/>
        <v>1984</v>
      </c>
      <c r="N1996" s="2">
        <f t="shared" si="329"/>
        <v>1.1435665369725916</v>
      </c>
      <c r="O1996" s="3">
        <f t="shared" si="333"/>
        <v>1.5502642860492257</v>
      </c>
      <c r="P1996" s="7">
        <f t="shared" si="334"/>
        <v>0.73765908643029898</v>
      </c>
      <c r="Q1996" s="5">
        <f t="shared" si="335"/>
        <v>4.1984709757848467E-4</v>
      </c>
      <c r="AD1996">
        <f t="shared" si="336"/>
        <v>1984</v>
      </c>
      <c r="AE1996" s="2">
        <f t="shared" si="330"/>
        <v>1.1435665369725916</v>
      </c>
      <c r="AF1996" s="3">
        <f t="shared" si="337"/>
        <v>1.5502642860492257</v>
      </c>
      <c r="AG1996" s="7">
        <f t="shared" si="331"/>
        <v>0.73765908643029898</v>
      </c>
      <c r="AH1996">
        <f t="shared" si="338"/>
        <v>7.1003553266949613E-5</v>
      </c>
    </row>
    <row r="1997" spans="13:34" x14ac:dyDescent="0.45">
      <c r="M1997">
        <f t="shared" si="332"/>
        <v>1985</v>
      </c>
      <c r="N1997" s="2">
        <f t="shared" si="329"/>
        <v>1.1436439030017493</v>
      </c>
      <c r="O1997" s="3">
        <f t="shared" si="333"/>
        <v>1.5506069021677888</v>
      </c>
      <c r="P1997" s="7">
        <f t="shared" si="334"/>
        <v>0.73754599015579347</v>
      </c>
      <c r="Q1997" s="5">
        <f t="shared" si="335"/>
        <v>4.1987550161248088E-4</v>
      </c>
      <c r="AD1997">
        <f t="shared" si="336"/>
        <v>1985</v>
      </c>
      <c r="AE1997" s="2">
        <f t="shared" si="330"/>
        <v>1.1436439030017493</v>
      </c>
      <c r="AF1997" s="3">
        <f t="shared" si="337"/>
        <v>1.5506069021677888</v>
      </c>
      <c r="AG1997" s="7">
        <f t="shared" si="331"/>
        <v>0.73754599015579347</v>
      </c>
      <c r="AH1997">
        <f t="shared" si="338"/>
        <v>7.100835689034602E-5</v>
      </c>
    </row>
    <row r="1998" spans="13:34" x14ac:dyDescent="0.45">
      <c r="M1998">
        <f t="shared" si="332"/>
        <v>1986</v>
      </c>
      <c r="N1998" s="2">
        <f t="shared" ref="N1998:N2061" si="339">$N$13*(1+$N$5)^M1997</f>
        <v>1.1437212742649732</v>
      </c>
      <c r="O1998" s="3">
        <f t="shared" si="333"/>
        <v>1.5509495940062186</v>
      </c>
      <c r="P1998" s="7">
        <f t="shared" si="334"/>
        <v>0.73743291122096088</v>
      </c>
      <c r="Q1998" s="5">
        <f t="shared" si="335"/>
        <v>4.1990390756810325E-4</v>
      </c>
      <c r="AD1998">
        <f t="shared" si="336"/>
        <v>1986</v>
      </c>
      <c r="AE1998" s="2">
        <f t="shared" ref="AE1998:AE2061" si="340">$N$13*(1+$N$5)^AD1997</f>
        <v>1.1437212742649732</v>
      </c>
      <c r="AF1998" s="3">
        <f t="shared" si="337"/>
        <v>1.5509495940062186</v>
      </c>
      <c r="AG1998" s="7">
        <f t="shared" ref="AG1998:AG2061" si="341">AE1998/AF1998</f>
        <v>0.73743291122096088</v>
      </c>
      <c r="AH1998">
        <f t="shared" si="338"/>
        <v>7.1013160838723341E-5</v>
      </c>
    </row>
    <row r="1999" spans="13:34" x14ac:dyDescent="0.45">
      <c r="M1999">
        <f t="shared" ref="M1999:M2062" si="342">M1998+1</f>
        <v>1987</v>
      </c>
      <c r="N1999" s="2">
        <f t="shared" si="339"/>
        <v>1.143798650762617</v>
      </c>
      <c r="O1999" s="3">
        <f t="shared" ref="O1999:O2062" si="343">(1+$N$6)^M1999</f>
        <v>1.5512923615812493</v>
      </c>
      <c r="P1999" s="7">
        <f t="shared" ref="P1999:P2062" si="344">N1999/O1999</f>
        <v>0.7373198496231429</v>
      </c>
      <c r="Q1999" s="5">
        <f t="shared" ref="Q1999:Q2062" si="345">$Q$13*N1999</f>
        <v>4.1993231544548183E-4</v>
      </c>
      <c r="AD1999">
        <f t="shared" ref="AD1999:AD2062" si="346">AD1998+1</f>
        <v>1987</v>
      </c>
      <c r="AE1999" s="2">
        <f t="shared" si="340"/>
        <v>1.143798650762617</v>
      </c>
      <c r="AF1999" s="3">
        <f t="shared" ref="AF1999:AF2062" si="347">(1+$N$6)^AD1999</f>
        <v>1.5512923615812493</v>
      </c>
      <c r="AG1999" s="7">
        <f t="shared" si="341"/>
        <v>0.7373198496231429</v>
      </c>
      <c r="AH1999">
        <f t="shared" ref="AH1999:AH2062" si="348">$AH$13*AE1999</f>
        <v>7.1017965112103544E-5</v>
      </c>
    </row>
    <row r="2000" spans="13:34" x14ac:dyDescent="0.45">
      <c r="M2000">
        <f t="shared" si="342"/>
        <v>1988</v>
      </c>
      <c r="N2000" s="2">
        <f t="shared" si="339"/>
        <v>1.1438760324950343</v>
      </c>
      <c r="O2000" s="3">
        <f t="shared" si="343"/>
        <v>1.5516352049096183</v>
      </c>
      <c r="P2000" s="7">
        <f t="shared" si="344"/>
        <v>0.73720680535968142</v>
      </c>
      <c r="Q2000" s="5">
        <f t="shared" si="345"/>
        <v>4.1996072524474635E-4</v>
      </c>
      <c r="AD2000">
        <f t="shared" si="346"/>
        <v>1988</v>
      </c>
      <c r="AE2000" s="2">
        <f t="shared" si="340"/>
        <v>1.1438760324950343</v>
      </c>
      <c r="AF2000" s="3">
        <f t="shared" si="347"/>
        <v>1.5516352049096183</v>
      </c>
      <c r="AG2000" s="7">
        <f t="shared" si="341"/>
        <v>0.73720680535968142</v>
      </c>
      <c r="AH2000">
        <f t="shared" si="348"/>
        <v>7.1022769710508572E-5</v>
      </c>
    </row>
    <row r="2001" spans="13:34" x14ac:dyDescent="0.45">
      <c r="M2001">
        <f t="shared" si="342"/>
        <v>1989</v>
      </c>
      <c r="N2001" s="2">
        <f t="shared" si="339"/>
        <v>1.14395341946258</v>
      </c>
      <c r="O2001" s="3">
        <f t="shared" si="343"/>
        <v>1.551978124008069</v>
      </c>
      <c r="P2001" s="7">
        <f t="shared" si="344"/>
        <v>0.73709377842791834</v>
      </c>
      <c r="Q2001" s="5">
        <f t="shared" si="345"/>
        <v>4.1998913696602712E-4</v>
      </c>
      <c r="AD2001">
        <f t="shared" si="346"/>
        <v>1989</v>
      </c>
      <c r="AE2001" s="2">
        <f t="shared" si="340"/>
        <v>1.14395341946258</v>
      </c>
      <c r="AF2001" s="3">
        <f t="shared" si="347"/>
        <v>1.551978124008069</v>
      </c>
      <c r="AG2001" s="7">
        <f t="shared" si="341"/>
        <v>0.73709377842791834</v>
      </c>
      <c r="AH2001">
        <f t="shared" si="348"/>
        <v>7.1027574633960461E-5</v>
      </c>
    </row>
    <row r="2002" spans="13:34" x14ac:dyDescent="0.45">
      <c r="M2002">
        <f t="shared" si="342"/>
        <v>1990</v>
      </c>
      <c r="N2002" s="2">
        <f t="shared" si="339"/>
        <v>1.1440308116656082</v>
      </c>
      <c r="O2002" s="3">
        <f t="shared" si="343"/>
        <v>1.5523211188933459</v>
      </c>
      <c r="P2002" s="7">
        <f t="shared" si="344"/>
        <v>0.73698076882519703</v>
      </c>
      <c r="Q2002" s="5">
        <f t="shared" si="345"/>
        <v>4.200175506094541E-4</v>
      </c>
      <c r="AD2002">
        <f t="shared" si="346"/>
        <v>1990</v>
      </c>
      <c r="AE2002" s="2">
        <f t="shared" si="340"/>
        <v>1.1440308116656082</v>
      </c>
      <c r="AF2002" s="3">
        <f t="shared" si="347"/>
        <v>1.5523211188933459</v>
      </c>
      <c r="AG2002" s="7">
        <f t="shared" si="341"/>
        <v>0.73698076882519703</v>
      </c>
      <c r="AH2002">
        <f t="shared" si="348"/>
        <v>7.1032379882481205E-5</v>
      </c>
    </row>
    <row r="2003" spans="13:34" x14ac:dyDescent="0.45">
      <c r="M2003">
        <f t="shared" si="342"/>
        <v>1991</v>
      </c>
      <c r="N2003" s="2">
        <f t="shared" si="339"/>
        <v>1.144108209104473</v>
      </c>
      <c r="O2003" s="3">
        <f t="shared" si="343"/>
        <v>1.5526641895821984</v>
      </c>
      <c r="P2003" s="7">
        <f t="shared" si="344"/>
        <v>0.73686777654886049</v>
      </c>
      <c r="Q2003" s="5">
        <f t="shared" si="345"/>
        <v>4.2004596617515737E-4</v>
      </c>
      <c r="AD2003">
        <f t="shared" si="346"/>
        <v>1991</v>
      </c>
      <c r="AE2003" s="2">
        <f t="shared" si="340"/>
        <v>1.144108209104473</v>
      </c>
      <c r="AF2003" s="3">
        <f t="shared" si="347"/>
        <v>1.5526641895821984</v>
      </c>
      <c r="AG2003" s="7">
        <f t="shared" si="341"/>
        <v>0.73686777654886049</v>
      </c>
      <c r="AH2003">
        <f t="shared" si="348"/>
        <v>7.1037185456092775E-5</v>
      </c>
    </row>
    <row r="2004" spans="13:34" x14ac:dyDescent="0.45">
      <c r="M2004">
        <f t="shared" si="342"/>
        <v>1992</v>
      </c>
      <c r="N2004" s="2">
        <f t="shared" si="339"/>
        <v>1.1441856117795284</v>
      </c>
      <c r="O2004" s="3">
        <f t="shared" si="343"/>
        <v>1.5530073360913803</v>
      </c>
      <c r="P2004" s="7">
        <f t="shared" si="344"/>
        <v>0.73675480159625173</v>
      </c>
      <c r="Q2004" s="5">
        <f t="shared" si="345"/>
        <v>4.2007438366326684E-4</v>
      </c>
      <c r="AD2004">
        <f t="shared" si="346"/>
        <v>1992</v>
      </c>
      <c r="AE2004" s="2">
        <f t="shared" si="340"/>
        <v>1.1441856117795284</v>
      </c>
      <c r="AF2004" s="3">
        <f t="shared" si="347"/>
        <v>1.5530073360913803</v>
      </c>
      <c r="AG2004" s="7">
        <f t="shared" si="341"/>
        <v>0.73675480159625173</v>
      </c>
      <c r="AH2004">
        <f t="shared" si="348"/>
        <v>7.1041991354817179E-5</v>
      </c>
    </row>
    <row r="2005" spans="13:34" x14ac:dyDescent="0.45">
      <c r="M2005">
        <f t="shared" si="342"/>
        <v>1993</v>
      </c>
      <c r="N2005" s="2">
        <f t="shared" si="339"/>
        <v>1.1442630196911288</v>
      </c>
      <c r="O2005" s="3">
        <f t="shared" si="343"/>
        <v>1.5533505584376468</v>
      </c>
      <c r="P2005" s="7">
        <f t="shared" si="344"/>
        <v>0.73664184396471555</v>
      </c>
      <c r="Q2005" s="5">
        <f t="shared" si="345"/>
        <v>4.2010280307391265E-4</v>
      </c>
      <c r="AD2005">
        <f t="shared" si="346"/>
        <v>1993</v>
      </c>
      <c r="AE2005" s="2">
        <f t="shared" si="340"/>
        <v>1.1442630196911288</v>
      </c>
      <c r="AF2005" s="3">
        <f t="shared" si="347"/>
        <v>1.5533505584376468</v>
      </c>
      <c r="AG2005" s="7">
        <f t="shared" si="341"/>
        <v>0.73664184396471555</v>
      </c>
      <c r="AH2005">
        <f t="shared" si="348"/>
        <v>7.10467975786764E-5</v>
      </c>
    </row>
    <row r="2006" spans="13:34" x14ac:dyDescent="0.45">
      <c r="M2006">
        <f t="shared" si="342"/>
        <v>1994</v>
      </c>
      <c r="N2006" s="2">
        <f t="shared" si="339"/>
        <v>1.1443404328396283</v>
      </c>
      <c r="O2006" s="3">
        <f t="shared" si="343"/>
        <v>1.5536938566377598</v>
      </c>
      <c r="P2006" s="7">
        <f t="shared" si="344"/>
        <v>0.7365289036515954</v>
      </c>
      <c r="Q2006" s="5">
        <f t="shared" si="345"/>
        <v>4.2013122440722481E-4</v>
      </c>
      <c r="AD2006">
        <f t="shared" si="346"/>
        <v>1994</v>
      </c>
      <c r="AE2006" s="2">
        <f t="shared" si="340"/>
        <v>1.1443404328396283</v>
      </c>
      <c r="AF2006" s="3">
        <f t="shared" si="347"/>
        <v>1.5536938566377598</v>
      </c>
      <c r="AG2006" s="7">
        <f t="shared" si="341"/>
        <v>0.7365289036515954</v>
      </c>
      <c r="AH2006">
        <f t="shared" si="348"/>
        <v>7.1051604127692419E-5</v>
      </c>
    </row>
    <row r="2007" spans="13:34" x14ac:dyDescent="0.45">
      <c r="M2007">
        <f t="shared" si="342"/>
        <v>1995</v>
      </c>
      <c r="N2007" s="2">
        <f t="shared" si="339"/>
        <v>1.1444178512253813</v>
      </c>
      <c r="O2007" s="3">
        <f t="shared" si="343"/>
        <v>1.554037230708482</v>
      </c>
      <c r="P2007" s="7">
        <f t="shared" si="344"/>
        <v>0.73641598065423686</v>
      </c>
      <c r="Q2007" s="5">
        <f t="shared" si="345"/>
        <v>4.2015964766333342E-4</v>
      </c>
      <c r="AD2007">
        <f t="shared" si="346"/>
        <v>1995</v>
      </c>
      <c r="AE2007" s="2">
        <f t="shared" si="340"/>
        <v>1.1444178512253813</v>
      </c>
      <c r="AF2007" s="3">
        <f t="shared" si="347"/>
        <v>1.554037230708482</v>
      </c>
      <c r="AG2007" s="7">
        <f t="shared" si="341"/>
        <v>0.73641598065423686</v>
      </c>
      <c r="AH2007">
        <f t="shared" si="348"/>
        <v>7.105641100188726E-5</v>
      </c>
    </row>
    <row r="2008" spans="13:34" x14ac:dyDescent="0.45">
      <c r="M2008">
        <f t="shared" si="342"/>
        <v>1996</v>
      </c>
      <c r="N2008" s="2">
        <f t="shared" si="339"/>
        <v>1.1444952748487423</v>
      </c>
      <c r="O2008" s="3">
        <f t="shared" si="343"/>
        <v>1.5543806806665819</v>
      </c>
      <c r="P2008" s="7">
        <f t="shared" si="344"/>
        <v>0.73630307496998482</v>
      </c>
      <c r="Q2008" s="5">
        <f t="shared" si="345"/>
        <v>4.2018807284236863E-4</v>
      </c>
      <c r="AD2008">
        <f t="shared" si="346"/>
        <v>1996</v>
      </c>
      <c r="AE2008" s="2">
        <f t="shared" si="340"/>
        <v>1.1444952748487423</v>
      </c>
      <c r="AF2008" s="3">
        <f t="shared" si="347"/>
        <v>1.5543806806665819</v>
      </c>
      <c r="AG2008" s="7">
        <f t="shared" si="341"/>
        <v>0.73630307496998482</v>
      </c>
      <c r="AH2008">
        <f t="shared" si="348"/>
        <v>7.1061218201282918E-5</v>
      </c>
    </row>
    <row r="2009" spans="13:34" x14ac:dyDescent="0.45">
      <c r="M2009">
        <f t="shared" si="342"/>
        <v>1997</v>
      </c>
      <c r="N2009" s="2">
        <f t="shared" si="339"/>
        <v>1.1445727037100659</v>
      </c>
      <c r="O2009" s="3">
        <f t="shared" si="343"/>
        <v>1.5547242065288318</v>
      </c>
      <c r="P2009" s="7">
        <f t="shared" si="344"/>
        <v>0.73619018659618474</v>
      </c>
      <c r="Q2009" s="5">
        <f t="shared" si="345"/>
        <v>4.2021649994446067E-4</v>
      </c>
      <c r="AD2009">
        <f t="shared" si="346"/>
        <v>1997</v>
      </c>
      <c r="AE2009" s="2">
        <f t="shared" si="340"/>
        <v>1.1445727037100659</v>
      </c>
      <c r="AF2009" s="3">
        <f t="shared" si="347"/>
        <v>1.5547242065288318</v>
      </c>
      <c r="AG2009" s="7">
        <f t="shared" si="341"/>
        <v>0.73619018659618474</v>
      </c>
      <c r="AH2009">
        <f t="shared" si="348"/>
        <v>7.1066025725901431E-5</v>
      </c>
    </row>
    <row r="2010" spans="13:34" x14ac:dyDescent="0.45">
      <c r="M2010">
        <f t="shared" si="342"/>
        <v>1998</v>
      </c>
      <c r="N2010" s="2">
        <f t="shared" si="339"/>
        <v>1.1446501378097056</v>
      </c>
      <c r="O2010" s="3">
        <f t="shared" si="343"/>
        <v>1.5550678083120053</v>
      </c>
      <c r="P2010" s="7">
        <f t="shared" si="344"/>
        <v>0.73607731553018274</v>
      </c>
      <c r="Q2010" s="5">
        <f t="shared" si="345"/>
        <v>4.2024492896973925E-4</v>
      </c>
      <c r="AD2010">
        <f t="shared" si="346"/>
        <v>1998</v>
      </c>
      <c r="AE2010" s="2">
        <f t="shared" si="340"/>
        <v>1.1446501378097056</v>
      </c>
      <c r="AF2010" s="3">
        <f t="shared" si="347"/>
        <v>1.5550678083120053</v>
      </c>
      <c r="AG2010" s="7">
        <f t="shared" si="341"/>
        <v>0.73607731553018274</v>
      </c>
      <c r="AH2010">
        <f t="shared" si="348"/>
        <v>7.1070833575764711E-5</v>
      </c>
    </row>
    <row r="2011" spans="13:34" x14ac:dyDescent="0.45">
      <c r="M2011">
        <f t="shared" si="342"/>
        <v>1999</v>
      </c>
      <c r="N2011" s="2">
        <f t="shared" si="339"/>
        <v>1.1447275771480161</v>
      </c>
      <c r="O2011" s="3">
        <f t="shared" si="343"/>
        <v>1.5554114860328823</v>
      </c>
      <c r="P2011" s="7">
        <f t="shared" si="344"/>
        <v>0.73596446176932495</v>
      </c>
      <c r="Q2011" s="5">
        <f t="shared" si="345"/>
        <v>4.2027335991833459E-4</v>
      </c>
      <c r="AD2011">
        <f t="shared" si="346"/>
        <v>1999</v>
      </c>
      <c r="AE2011" s="2">
        <f t="shared" si="340"/>
        <v>1.1447275771480161</v>
      </c>
      <c r="AF2011" s="3">
        <f t="shared" si="347"/>
        <v>1.5554114860328823</v>
      </c>
      <c r="AG2011" s="7">
        <f t="shared" si="341"/>
        <v>0.73596446176932495</v>
      </c>
      <c r="AH2011">
        <f t="shared" si="348"/>
        <v>7.1075641750894823E-5</v>
      </c>
    </row>
    <row r="2012" spans="13:34" x14ac:dyDescent="0.45">
      <c r="M2012">
        <f t="shared" si="342"/>
        <v>2000</v>
      </c>
      <c r="N2012" s="2">
        <f t="shared" si="339"/>
        <v>1.1448050217253525</v>
      </c>
      <c r="O2012" s="3">
        <f t="shared" si="343"/>
        <v>1.555755239708245</v>
      </c>
      <c r="P2012" s="7">
        <f t="shared" si="344"/>
        <v>0.73585162531095882</v>
      </c>
      <c r="Q2012" s="5">
        <f t="shared" si="345"/>
        <v>4.2030179279037717E-4</v>
      </c>
      <c r="AD2012">
        <f t="shared" si="346"/>
        <v>2000</v>
      </c>
      <c r="AE2012" s="2">
        <f t="shared" si="340"/>
        <v>1.1448050217253525</v>
      </c>
      <c r="AF2012" s="3">
        <f t="shared" si="347"/>
        <v>1.555755239708245</v>
      </c>
      <c r="AG2012" s="7">
        <f t="shared" si="341"/>
        <v>0.73585162531095882</v>
      </c>
      <c r="AH2012">
        <f t="shared" si="348"/>
        <v>7.1080450251313776E-5</v>
      </c>
    </row>
    <row r="2013" spans="13:34" x14ac:dyDescent="0.45">
      <c r="M2013">
        <f t="shared" si="342"/>
        <v>2001</v>
      </c>
      <c r="N2013" s="2">
        <f t="shared" si="339"/>
        <v>1.1448824715420685</v>
      </c>
      <c r="O2013" s="3">
        <f t="shared" si="343"/>
        <v>1.55609906935488</v>
      </c>
      <c r="P2013" s="7">
        <f t="shared" si="344"/>
        <v>0.73573880615243115</v>
      </c>
      <c r="Q2013" s="5">
        <f t="shared" si="345"/>
        <v>4.2033022758599672E-4</v>
      </c>
      <c r="AD2013">
        <f t="shared" si="346"/>
        <v>2001</v>
      </c>
      <c r="AE2013" s="2">
        <f t="shared" si="340"/>
        <v>1.1448824715420685</v>
      </c>
      <c r="AF2013" s="3">
        <f t="shared" si="347"/>
        <v>1.55609906935488</v>
      </c>
      <c r="AG2013" s="7">
        <f t="shared" si="341"/>
        <v>0.73573880615243115</v>
      </c>
      <c r="AH2013">
        <f t="shared" si="348"/>
        <v>7.1085259077043552E-5</v>
      </c>
    </row>
    <row r="2014" spans="13:34" x14ac:dyDescent="0.45">
      <c r="M2014">
        <f t="shared" si="342"/>
        <v>2002</v>
      </c>
      <c r="N2014" s="2">
        <f t="shared" si="339"/>
        <v>1.1449599265985186</v>
      </c>
      <c r="O2014" s="3">
        <f t="shared" si="343"/>
        <v>1.556442974989577</v>
      </c>
      <c r="P2014" s="7">
        <f t="shared" si="344"/>
        <v>0.73562600429108949</v>
      </c>
      <c r="Q2014" s="5">
        <f t="shared" si="345"/>
        <v>4.2035866430532349E-4</v>
      </c>
      <c r="AD2014">
        <f t="shared" si="346"/>
        <v>2002</v>
      </c>
      <c r="AE2014" s="2">
        <f t="shared" si="340"/>
        <v>1.1449599265985186</v>
      </c>
      <c r="AF2014" s="3">
        <f t="shared" si="347"/>
        <v>1.556442974989577</v>
      </c>
      <c r="AG2014" s="7">
        <f t="shared" si="341"/>
        <v>0.73562600429108949</v>
      </c>
      <c r="AH2014">
        <f t="shared" si="348"/>
        <v>7.1090068228106174E-5</v>
      </c>
    </row>
    <row r="2015" spans="13:34" x14ac:dyDescent="0.45">
      <c r="M2015">
        <f t="shared" si="342"/>
        <v>2003</v>
      </c>
      <c r="N2015" s="2">
        <f t="shared" si="339"/>
        <v>1.1450373868950581</v>
      </c>
      <c r="O2015" s="3">
        <f t="shared" si="343"/>
        <v>1.5567869566291304</v>
      </c>
      <c r="P2015" s="7">
        <f t="shared" si="344"/>
        <v>0.73551321972428219</v>
      </c>
      <c r="Q2015" s="5">
        <f t="shared" si="345"/>
        <v>4.2038710294848783E-4</v>
      </c>
      <c r="AD2015">
        <f t="shared" si="346"/>
        <v>2003</v>
      </c>
      <c r="AE2015" s="2">
        <f t="shared" si="340"/>
        <v>1.1450373868950581</v>
      </c>
      <c r="AF2015" s="3">
        <f t="shared" si="347"/>
        <v>1.5567869566291304</v>
      </c>
      <c r="AG2015" s="7">
        <f t="shared" si="341"/>
        <v>0.73551321972428219</v>
      </c>
      <c r="AH2015">
        <f t="shared" si="348"/>
        <v>7.1094877704523679E-5</v>
      </c>
    </row>
    <row r="2016" spans="13:34" x14ac:dyDescent="0.45">
      <c r="M2016">
        <f t="shared" si="342"/>
        <v>2004</v>
      </c>
      <c r="N2016" s="2">
        <f t="shared" si="339"/>
        <v>1.1451148524320398</v>
      </c>
      <c r="O2016" s="3">
        <f t="shared" si="343"/>
        <v>1.5571310142903363</v>
      </c>
      <c r="P2016" s="7">
        <f t="shared" si="344"/>
        <v>0.73540045244935726</v>
      </c>
      <c r="Q2016" s="5">
        <f t="shared" si="345"/>
        <v>4.2041554351561938E-4</v>
      </c>
      <c r="AD2016">
        <f t="shared" si="346"/>
        <v>2004</v>
      </c>
      <c r="AE2016" s="2">
        <f t="shared" si="340"/>
        <v>1.1451148524320398</v>
      </c>
      <c r="AF2016" s="3">
        <f t="shared" si="347"/>
        <v>1.5571310142903363</v>
      </c>
      <c r="AG2016" s="7">
        <f t="shared" si="341"/>
        <v>0.73540045244935726</v>
      </c>
      <c r="AH2016">
        <f t="shared" si="348"/>
        <v>7.109968750631798E-5</v>
      </c>
    </row>
    <row r="2017" spans="13:34" x14ac:dyDescent="0.45">
      <c r="M2017">
        <f t="shared" si="342"/>
        <v>2005</v>
      </c>
      <c r="N2017" s="2">
        <f t="shared" si="339"/>
        <v>1.1451923232098198</v>
      </c>
      <c r="O2017" s="3">
        <f t="shared" si="343"/>
        <v>1.5574751479899971</v>
      </c>
      <c r="P2017" s="7">
        <f t="shared" si="344"/>
        <v>0.73528770246366382</v>
      </c>
      <c r="Q2017" s="5">
        <f t="shared" si="345"/>
        <v>4.2044398600684876E-4</v>
      </c>
      <c r="AD2017">
        <f t="shared" si="346"/>
        <v>2005</v>
      </c>
      <c r="AE2017" s="2">
        <f t="shared" si="340"/>
        <v>1.1451923232098198</v>
      </c>
      <c r="AF2017" s="3">
        <f t="shared" si="347"/>
        <v>1.5574751479899971</v>
      </c>
      <c r="AG2017" s="7">
        <f t="shared" si="341"/>
        <v>0.73528770246366382</v>
      </c>
      <c r="AH2017">
        <f t="shared" si="348"/>
        <v>7.1104497633511183E-5</v>
      </c>
    </row>
    <row r="2018" spans="13:34" x14ac:dyDescent="0.45">
      <c r="M2018">
        <f t="shared" si="342"/>
        <v>2006</v>
      </c>
      <c r="N2018" s="2">
        <f t="shared" si="339"/>
        <v>1.1452697992287524</v>
      </c>
      <c r="O2018" s="3">
        <f t="shared" si="343"/>
        <v>1.5578193577449173</v>
      </c>
      <c r="P2018" s="7">
        <f t="shared" si="344"/>
        <v>0.73517496976455132</v>
      </c>
      <c r="Q2018" s="5">
        <f t="shared" si="345"/>
        <v>4.2047243042230611E-4</v>
      </c>
      <c r="AD2018">
        <f t="shared" si="346"/>
        <v>2006</v>
      </c>
      <c r="AE2018" s="2">
        <f t="shared" si="340"/>
        <v>1.1452697992287524</v>
      </c>
      <c r="AF2018" s="3">
        <f t="shared" si="347"/>
        <v>1.5578193577449173</v>
      </c>
      <c r="AG2018" s="7">
        <f t="shared" si="341"/>
        <v>0.73517496976455132</v>
      </c>
      <c r="AH2018">
        <f t="shared" si="348"/>
        <v>7.1109308086125296E-5</v>
      </c>
    </row>
    <row r="2019" spans="13:34" x14ac:dyDescent="0.45">
      <c r="M2019">
        <f t="shared" si="342"/>
        <v>2007</v>
      </c>
      <c r="N2019" s="2">
        <f t="shared" si="339"/>
        <v>1.145347280489192</v>
      </c>
      <c r="O2019" s="3">
        <f t="shared" si="343"/>
        <v>1.5581636435719062</v>
      </c>
      <c r="P2019" s="7">
        <f t="shared" si="344"/>
        <v>0.735062254349369</v>
      </c>
      <c r="Q2019" s="5">
        <f t="shared" si="345"/>
        <v>4.2050087676212159E-4</v>
      </c>
      <c r="AD2019">
        <f t="shared" si="346"/>
        <v>2007</v>
      </c>
      <c r="AE2019" s="2">
        <f t="shared" si="340"/>
        <v>1.145347280489192</v>
      </c>
      <c r="AF2019" s="3">
        <f t="shared" si="347"/>
        <v>1.5581636435719062</v>
      </c>
      <c r="AG2019" s="7">
        <f t="shared" si="341"/>
        <v>0.735062254349369</v>
      </c>
      <c r="AH2019">
        <f t="shared" si="348"/>
        <v>7.1114118864182315E-5</v>
      </c>
    </row>
    <row r="2020" spans="13:34" x14ac:dyDescent="0.45">
      <c r="M2020">
        <f t="shared" si="342"/>
        <v>2008</v>
      </c>
      <c r="N2020" s="2">
        <f t="shared" si="339"/>
        <v>1.1454247669914928</v>
      </c>
      <c r="O2020" s="3">
        <f t="shared" si="343"/>
        <v>1.5585080054877745</v>
      </c>
      <c r="P2020" s="7">
        <f t="shared" si="344"/>
        <v>0.7349495562154672</v>
      </c>
      <c r="Q2020" s="5">
        <f t="shared" si="345"/>
        <v>4.205293250264251E-4</v>
      </c>
      <c r="AD2020">
        <f t="shared" si="346"/>
        <v>2008</v>
      </c>
      <c r="AE2020" s="2">
        <f t="shared" si="340"/>
        <v>1.1454247669914928</v>
      </c>
      <c r="AF2020" s="3">
        <f t="shared" si="347"/>
        <v>1.5585080054877745</v>
      </c>
      <c r="AG2020" s="7">
        <f t="shared" si="341"/>
        <v>0.7349495562154672</v>
      </c>
      <c r="AH2020">
        <f t="shared" si="348"/>
        <v>7.1118929967704236E-5</v>
      </c>
    </row>
    <row r="2021" spans="13:34" x14ac:dyDescent="0.45">
      <c r="M2021">
        <f t="shared" si="342"/>
        <v>2009</v>
      </c>
      <c r="N2021" s="2">
        <f t="shared" si="339"/>
        <v>1.1455022587360097</v>
      </c>
      <c r="O2021" s="3">
        <f t="shared" si="343"/>
        <v>1.5588524435093392</v>
      </c>
      <c r="P2021" s="7">
        <f t="shared" si="344"/>
        <v>0.73483687536019637</v>
      </c>
      <c r="Q2021" s="5">
        <f t="shared" si="345"/>
        <v>4.2055777521534711E-4</v>
      </c>
      <c r="AD2021">
        <f t="shared" si="346"/>
        <v>2009</v>
      </c>
      <c r="AE2021" s="2">
        <f t="shared" si="340"/>
        <v>1.1455022587360097</v>
      </c>
      <c r="AF2021" s="3">
        <f t="shared" si="347"/>
        <v>1.5588524435093392</v>
      </c>
      <c r="AG2021" s="7">
        <f t="shared" si="341"/>
        <v>0.73483687536019637</v>
      </c>
      <c r="AH2021">
        <f t="shared" si="348"/>
        <v>7.1123741396713109E-5</v>
      </c>
    </row>
    <row r="2022" spans="13:34" x14ac:dyDescent="0.45">
      <c r="M2022">
        <f t="shared" si="342"/>
        <v>2010</v>
      </c>
      <c r="N2022" s="2">
        <f t="shared" si="339"/>
        <v>1.1455797557230976</v>
      </c>
      <c r="O2022" s="3">
        <f t="shared" si="343"/>
        <v>1.5591969576534208</v>
      </c>
      <c r="P2022" s="7">
        <f t="shared" si="344"/>
        <v>0.73472421178090686</v>
      </c>
      <c r="Q2022" s="5">
        <f t="shared" si="345"/>
        <v>4.2058622732901778E-4</v>
      </c>
      <c r="AD2022">
        <f t="shared" si="346"/>
        <v>2010</v>
      </c>
      <c r="AE2022" s="2">
        <f t="shared" si="340"/>
        <v>1.1455797557230976</v>
      </c>
      <c r="AF2022" s="3">
        <f t="shared" si="347"/>
        <v>1.5591969576534208</v>
      </c>
      <c r="AG2022" s="7">
        <f t="shared" si="341"/>
        <v>0.73472421178090686</v>
      </c>
      <c r="AH2022">
        <f t="shared" si="348"/>
        <v>7.1128553151230943E-5</v>
      </c>
    </row>
    <row r="2023" spans="13:34" x14ac:dyDescent="0.45">
      <c r="M2023">
        <f t="shared" si="342"/>
        <v>2011</v>
      </c>
      <c r="N2023" s="2">
        <f t="shared" si="339"/>
        <v>1.145657257953111</v>
      </c>
      <c r="O2023" s="3">
        <f t="shared" si="343"/>
        <v>1.5595415479368413</v>
      </c>
      <c r="P2023" s="7">
        <f t="shared" si="344"/>
        <v>0.73461156547495077</v>
      </c>
      <c r="Q2023" s="5">
        <f t="shared" si="345"/>
        <v>4.2061468136756733E-4</v>
      </c>
      <c r="AD2023">
        <f t="shared" si="346"/>
        <v>2011</v>
      </c>
      <c r="AE2023" s="2">
        <f t="shared" si="340"/>
        <v>1.145657257953111</v>
      </c>
      <c r="AF2023" s="3">
        <f t="shared" si="347"/>
        <v>1.5595415479368413</v>
      </c>
      <c r="AG2023" s="7">
        <f t="shared" si="341"/>
        <v>0.73461156547495077</v>
      </c>
      <c r="AH2023">
        <f t="shared" si="348"/>
        <v>7.1133365231279761E-5</v>
      </c>
    </row>
    <row r="2024" spans="13:34" x14ac:dyDescent="0.45">
      <c r="M2024">
        <f t="shared" si="342"/>
        <v>2012</v>
      </c>
      <c r="N2024" s="2">
        <f t="shared" si="339"/>
        <v>1.1457347654264045</v>
      </c>
      <c r="O2024" s="3">
        <f t="shared" si="343"/>
        <v>1.5598862143764285</v>
      </c>
      <c r="P2024" s="7">
        <f t="shared" si="344"/>
        <v>0.73449893643967945</v>
      </c>
      <c r="Q2024" s="5">
        <f t="shared" si="345"/>
        <v>4.2064313733112591E-4</v>
      </c>
      <c r="AD2024">
        <f t="shared" si="346"/>
        <v>2012</v>
      </c>
      <c r="AE2024" s="2">
        <f t="shared" si="340"/>
        <v>1.1457347654264045</v>
      </c>
      <c r="AF2024" s="3">
        <f t="shared" si="347"/>
        <v>1.5598862143764285</v>
      </c>
      <c r="AG2024" s="7">
        <f t="shared" si="341"/>
        <v>0.73449893643967945</v>
      </c>
      <c r="AH2024">
        <f t="shared" si="348"/>
        <v>7.1138177636881586E-5</v>
      </c>
    </row>
    <row r="2025" spans="13:34" x14ac:dyDescent="0.45">
      <c r="M2025">
        <f t="shared" si="342"/>
        <v>2013</v>
      </c>
      <c r="N2025" s="2">
        <f t="shared" si="339"/>
        <v>1.1458122781433333</v>
      </c>
      <c r="O2025" s="3">
        <f t="shared" si="343"/>
        <v>1.5602309569890136</v>
      </c>
      <c r="P2025" s="7">
        <f t="shared" si="344"/>
        <v>0.73438632467244502</v>
      </c>
      <c r="Q2025" s="5">
        <f t="shared" si="345"/>
        <v>4.2067159521982396E-4</v>
      </c>
      <c r="AD2025">
        <f t="shared" si="346"/>
        <v>2013</v>
      </c>
      <c r="AE2025" s="2">
        <f t="shared" si="340"/>
        <v>1.1458122781433333</v>
      </c>
      <c r="AF2025" s="3">
        <f t="shared" si="347"/>
        <v>1.5602309569890136</v>
      </c>
      <c r="AG2025" s="7">
        <f t="shared" si="341"/>
        <v>0.73438632467244502</v>
      </c>
      <c r="AH2025">
        <f t="shared" si="348"/>
        <v>7.1142990368058454E-5</v>
      </c>
    </row>
    <row r="2026" spans="13:34" x14ac:dyDescent="0.45">
      <c r="M2026">
        <f t="shared" si="342"/>
        <v>2014</v>
      </c>
      <c r="N2026" s="2">
        <f t="shared" si="339"/>
        <v>1.1458897961042516</v>
      </c>
      <c r="O2026" s="3">
        <f t="shared" si="343"/>
        <v>1.5605757757914305</v>
      </c>
      <c r="P2026" s="7">
        <f t="shared" si="344"/>
        <v>0.73427373017059994</v>
      </c>
      <c r="Q2026" s="5">
        <f t="shared" si="345"/>
        <v>4.2070005503379152E-4</v>
      </c>
      <c r="AD2026">
        <f t="shared" si="346"/>
        <v>2014</v>
      </c>
      <c r="AE2026" s="2">
        <f t="shared" si="340"/>
        <v>1.1458897961042516</v>
      </c>
      <c r="AF2026" s="3">
        <f t="shared" si="347"/>
        <v>1.5605757757914305</v>
      </c>
      <c r="AG2026" s="7">
        <f t="shared" si="341"/>
        <v>0.73427373017059994</v>
      </c>
      <c r="AH2026">
        <f t="shared" si="348"/>
        <v>7.1147803424832375E-5</v>
      </c>
    </row>
    <row r="2027" spans="13:34" x14ac:dyDescent="0.45">
      <c r="M2027">
        <f t="shared" si="342"/>
        <v>2015</v>
      </c>
      <c r="N2027" s="2">
        <f t="shared" si="339"/>
        <v>1.1459673193095143</v>
      </c>
      <c r="O2027" s="3">
        <f t="shared" si="343"/>
        <v>1.5609206708005181</v>
      </c>
      <c r="P2027" s="7">
        <f t="shared" si="344"/>
        <v>0.7341611529314972</v>
      </c>
      <c r="Q2027" s="5">
        <f t="shared" si="345"/>
        <v>4.2072851677315887E-4</v>
      </c>
      <c r="AD2027">
        <f t="shared" si="346"/>
        <v>2015</v>
      </c>
      <c r="AE2027" s="2">
        <f t="shared" si="340"/>
        <v>1.1459673193095143</v>
      </c>
      <c r="AF2027" s="3">
        <f t="shared" si="347"/>
        <v>1.5609206708005181</v>
      </c>
      <c r="AG2027" s="7">
        <f t="shared" si="341"/>
        <v>0.7341611529314972</v>
      </c>
      <c r="AH2027">
        <f t="shared" si="348"/>
        <v>7.1152616807225385E-5</v>
      </c>
    </row>
    <row r="2028" spans="13:34" x14ac:dyDescent="0.45">
      <c r="M2028">
        <f t="shared" si="342"/>
        <v>2016</v>
      </c>
      <c r="N2028" s="2">
        <f t="shared" si="339"/>
        <v>1.1460448477594762</v>
      </c>
      <c r="O2028" s="3">
        <f t="shared" si="343"/>
        <v>1.5612656420331179</v>
      </c>
      <c r="P2028" s="7">
        <f t="shared" si="344"/>
        <v>0.73404859295249003</v>
      </c>
      <c r="Q2028" s="5">
        <f t="shared" si="345"/>
        <v>4.2075698043805626E-4</v>
      </c>
      <c r="AD2028">
        <f t="shared" si="346"/>
        <v>2016</v>
      </c>
      <c r="AE2028" s="2">
        <f t="shared" si="340"/>
        <v>1.1460448477594762</v>
      </c>
      <c r="AF2028" s="3">
        <f t="shared" si="347"/>
        <v>1.5612656420331179</v>
      </c>
      <c r="AG2028" s="7">
        <f t="shared" si="341"/>
        <v>0.73404859295249003</v>
      </c>
      <c r="AH2028">
        <f t="shared" si="348"/>
        <v>7.1157430515259506E-5</v>
      </c>
    </row>
    <row r="2029" spans="13:34" x14ac:dyDescent="0.45">
      <c r="M2029">
        <f t="shared" si="342"/>
        <v>2017</v>
      </c>
      <c r="N2029" s="2">
        <f t="shared" si="339"/>
        <v>1.1461223814544921</v>
      </c>
      <c r="O2029" s="3">
        <f t="shared" si="343"/>
        <v>1.5616106895060771</v>
      </c>
      <c r="P2029" s="7">
        <f t="shared" si="344"/>
        <v>0.73393605023093167</v>
      </c>
      <c r="Q2029" s="5">
        <f t="shared" si="345"/>
        <v>4.2078544602861396E-4</v>
      </c>
      <c r="AD2029">
        <f t="shared" si="346"/>
        <v>2017</v>
      </c>
      <c r="AE2029" s="2">
        <f t="shared" si="340"/>
        <v>1.1461223814544921</v>
      </c>
      <c r="AF2029" s="3">
        <f t="shared" si="347"/>
        <v>1.5616106895060771</v>
      </c>
      <c r="AG2029" s="7">
        <f t="shared" si="341"/>
        <v>0.73393605023093167</v>
      </c>
      <c r="AH2029">
        <f t="shared" si="348"/>
        <v>7.1162244548956762E-5</v>
      </c>
    </row>
    <row r="2030" spans="13:34" x14ac:dyDescent="0.45">
      <c r="M2030">
        <f t="shared" si="342"/>
        <v>2018</v>
      </c>
      <c r="N2030" s="2">
        <f t="shared" si="339"/>
        <v>1.1461999203949174</v>
      </c>
      <c r="O2030" s="3">
        <f t="shared" si="343"/>
        <v>1.5619558132362434</v>
      </c>
      <c r="P2030" s="7">
        <f t="shared" si="344"/>
        <v>0.73382352476417745</v>
      </c>
      <c r="Q2030" s="5">
        <f t="shared" si="345"/>
        <v>4.2081391354496247E-4</v>
      </c>
      <c r="AD2030">
        <f t="shared" si="346"/>
        <v>2018</v>
      </c>
      <c r="AE2030" s="2">
        <f t="shared" si="340"/>
        <v>1.1461999203949174</v>
      </c>
      <c r="AF2030" s="3">
        <f t="shared" si="347"/>
        <v>1.5619558132362434</v>
      </c>
      <c r="AG2030" s="7">
        <f t="shared" si="341"/>
        <v>0.73382352476417745</v>
      </c>
      <c r="AH2030">
        <f t="shared" si="348"/>
        <v>7.116705890833923E-5</v>
      </c>
    </row>
    <row r="2031" spans="13:34" x14ac:dyDescent="0.45">
      <c r="M2031">
        <f t="shared" si="342"/>
        <v>2019</v>
      </c>
      <c r="N2031" s="2">
        <f t="shared" si="339"/>
        <v>1.1462774645811058</v>
      </c>
      <c r="O2031" s="3">
        <f t="shared" si="343"/>
        <v>1.5623010132404711</v>
      </c>
      <c r="P2031" s="7">
        <f t="shared" si="344"/>
        <v>0.7337110165495806</v>
      </c>
      <c r="Q2031" s="5">
        <f t="shared" si="345"/>
        <v>4.208423829872316E-4</v>
      </c>
      <c r="AD2031">
        <f t="shared" si="346"/>
        <v>2019</v>
      </c>
      <c r="AE2031" s="2">
        <f t="shared" si="340"/>
        <v>1.1462774645811058</v>
      </c>
      <c r="AF2031" s="3">
        <f t="shared" si="347"/>
        <v>1.5623010132404711</v>
      </c>
      <c r="AG2031" s="7">
        <f t="shared" si="341"/>
        <v>0.7337110165495806</v>
      </c>
      <c r="AH2031">
        <f t="shared" si="348"/>
        <v>7.1171873593428865E-5</v>
      </c>
    </row>
    <row r="2032" spans="13:34" x14ac:dyDescent="0.45">
      <c r="M2032">
        <f t="shared" si="342"/>
        <v>2020</v>
      </c>
      <c r="N2032" s="2">
        <f t="shared" si="339"/>
        <v>1.1463550140134131</v>
      </c>
      <c r="O2032" s="3">
        <f t="shared" si="343"/>
        <v>1.5626462895356164</v>
      </c>
      <c r="P2032" s="7">
        <f t="shared" si="344"/>
        <v>0.73359852558449701</v>
      </c>
      <c r="Q2032" s="5">
        <f t="shared" si="345"/>
        <v>4.2087085435555207E-4</v>
      </c>
      <c r="AD2032">
        <f t="shared" si="346"/>
        <v>2020</v>
      </c>
      <c r="AE2032" s="2">
        <f t="shared" si="340"/>
        <v>1.1463550140134131</v>
      </c>
      <c r="AF2032" s="3">
        <f t="shared" si="347"/>
        <v>1.5626462895356164</v>
      </c>
      <c r="AG2032" s="7">
        <f t="shared" si="341"/>
        <v>0.73359852558449701</v>
      </c>
      <c r="AH2032">
        <f t="shared" si="348"/>
        <v>7.1176688604247771E-5</v>
      </c>
    </row>
    <row r="2033" spans="13:34" x14ac:dyDescent="0.45">
      <c r="M2033">
        <f t="shared" si="342"/>
        <v>2021</v>
      </c>
      <c r="N2033" s="2">
        <f t="shared" si="339"/>
        <v>1.1464325686921941</v>
      </c>
      <c r="O2033" s="3">
        <f t="shared" si="343"/>
        <v>1.562991642138541</v>
      </c>
      <c r="P2033" s="7">
        <f t="shared" si="344"/>
        <v>0.73348605186628135</v>
      </c>
      <c r="Q2033" s="5">
        <f t="shared" si="345"/>
        <v>4.2089932765005408E-4</v>
      </c>
      <c r="AD2033">
        <f t="shared" si="346"/>
        <v>2021</v>
      </c>
      <c r="AE2033" s="2">
        <f t="shared" si="340"/>
        <v>1.1464325686921941</v>
      </c>
      <c r="AF2033" s="3">
        <f t="shared" si="347"/>
        <v>1.562991642138541</v>
      </c>
      <c r="AG2033" s="7">
        <f t="shared" si="341"/>
        <v>0.73348605186628135</v>
      </c>
      <c r="AH2033">
        <f t="shared" si="348"/>
        <v>7.1181503940817957E-5</v>
      </c>
    </row>
    <row r="2034" spans="13:34" x14ac:dyDescent="0.45">
      <c r="M2034">
        <f t="shared" si="342"/>
        <v>2022</v>
      </c>
      <c r="N2034" s="2">
        <f t="shared" si="339"/>
        <v>1.1465101286178034</v>
      </c>
      <c r="O2034" s="3">
        <f t="shared" si="343"/>
        <v>1.5633370710661083</v>
      </c>
      <c r="P2034" s="7">
        <f t="shared" si="344"/>
        <v>0.73337359539228975</v>
      </c>
      <c r="Q2034" s="5">
        <f t="shared" si="345"/>
        <v>4.209278028708678E-4</v>
      </c>
      <c r="AD2034">
        <f t="shared" si="346"/>
        <v>2022</v>
      </c>
      <c r="AE2034" s="2">
        <f t="shared" si="340"/>
        <v>1.1465101286178034</v>
      </c>
      <c r="AF2034" s="3">
        <f t="shared" si="347"/>
        <v>1.5633370710661083</v>
      </c>
      <c r="AG2034" s="7">
        <f t="shared" si="341"/>
        <v>0.73337359539228975</v>
      </c>
      <c r="AH2034">
        <f t="shared" si="348"/>
        <v>7.118631960316146E-5</v>
      </c>
    </row>
    <row r="2035" spans="13:34" x14ac:dyDescent="0.45">
      <c r="M2035">
        <f t="shared" si="342"/>
        <v>2023</v>
      </c>
      <c r="N2035" s="2">
        <f t="shared" si="339"/>
        <v>1.1465876937905968</v>
      </c>
      <c r="O2035" s="3">
        <f t="shared" si="343"/>
        <v>1.5636825763351871</v>
      </c>
      <c r="P2035" s="7">
        <f t="shared" si="344"/>
        <v>0.73326115615987852</v>
      </c>
      <c r="Q2035" s="5">
        <f t="shared" si="345"/>
        <v>4.2095628001812381E-4</v>
      </c>
      <c r="AD2035">
        <f t="shared" si="346"/>
        <v>2023</v>
      </c>
      <c r="AE2035" s="2">
        <f t="shared" si="340"/>
        <v>1.1465876937905968</v>
      </c>
      <c r="AF2035" s="3">
        <f t="shared" si="347"/>
        <v>1.5636825763351871</v>
      </c>
      <c r="AG2035" s="7">
        <f t="shared" si="341"/>
        <v>0.73326115615987852</v>
      </c>
      <c r="AH2035">
        <f t="shared" si="348"/>
        <v>7.1191135591300344E-5</v>
      </c>
    </row>
    <row r="2036" spans="13:34" x14ac:dyDescent="0.45">
      <c r="M2036">
        <f t="shared" si="342"/>
        <v>2024</v>
      </c>
      <c r="N2036" s="2">
        <f t="shared" si="339"/>
        <v>1.1466652642109281</v>
      </c>
      <c r="O2036" s="3">
        <f t="shared" si="343"/>
        <v>1.5640281579626483</v>
      </c>
      <c r="P2036" s="7">
        <f t="shared" si="344"/>
        <v>0.73314873416640391</v>
      </c>
      <c r="Q2036" s="5">
        <f t="shared" si="345"/>
        <v>4.2098475909195217E-4</v>
      </c>
      <c r="AD2036">
        <f t="shared" si="346"/>
        <v>2024</v>
      </c>
      <c r="AE2036" s="2">
        <f t="shared" si="340"/>
        <v>1.1466652642109281</v>
      </c>
      <c r="AF2036" s="3">
        <f t="shared" si="347"/>
        <v>1.5640281579626483</v>
      </c>
      <c r="AG2036" s="7">
        <f t="shared" si="341"/>
        <v>0.73314873416640391</v>
      </c>
      <c r="AH2036">
        <f t="shared" si="348"/>
        <v>7.1195951905256603E-5</v>
      </c>
    </row>
    <row r="2037" spans="13:34" x14ac:dyDescent="0.45">
      <c r="M2037">
        <f t="shared" si="342"/>
        <v>2025</v>
      </c>
      <c r="N2037" s="2">
        <f t="shared" si="339"/>
        <v>1.146742839879153</v>
      </c>
      <c r="O2037" s="3">
        <f t="shared" si="343"/>
        <v>1.5643738159653686</v>
      </c>
      <c r="P2037" s="7">
        <f t="shared" si="344"/>
        <v>0.73303632940922292</v>
      </c>
      <c r="Q2037" s="5">
        <f t="shared" si="345"/>
        <v>4.2101324009248336E-4</v>
      </c>
      <c r="AD2037">
        <f t="shared" si="346"/>
        <v>2025</v>
      </c>
      <c r="AE2037" s="2">
        <f t="shared" si="340"/>
        <v>1.146742839879153</v>
      </c>
      <c r="AF2037" s="3">
        <f t="shared" si="347"/>
        <v>1.5643738159653686</v>
      </c>
      <c r="AG2037" s="7">
        <f t="shared" si="341"/>
        <v>0.73303632940922292</v>
      </c>
      <c r="AH2037">
        <f t="shared" si="348"/>
        <v>7.1200768545052329E-5</v>
      </c>
    </row>
    <row r="2038" spans="13:34" x14ac:dyDescent="0.45">
      <c r="M2038">
        <f t="shared" si="342"/>
        <v>2026</v>
      </c>
      <c r="N2038" s="2">
        <f t="shared" si="339"/>
        <v>1.1468204207956272</v>
      </c>
      <c r="O2038" s="3">
        <f t="shared" si="343"/>
        <v>1.5647195503602269</v>
      </c>
      <c r="P2038" s="7">
        <f t="shared" si="344"/>
        <v>0.73292394188569332</v>
      </c>
      <c r="Q2038" s="5">
        <f t="shared" si="345"/>
        <v>4.2104172301984791E-4</v>
      </c>
      <c r="AD2038">
        <f t="shared" si="346"/>
        <v>2026</v>
      </c>
      <c r="AE2038" s="2">
        <f t="shared" si="340"/>
        <v>1.1468204207956272</v>
      </c>
      <c r="AF2038" s="3">
        <f t="shared" si="347"/>
        <v>1.5647195503602269</v>
      </c>
      <c r="AG2038" s="7">
        <f t="shared" si="341"/>
        <v>0.73292394188569332</v>
      </c>
      <c r="AH2038">
        <f t="shared" si="348"/>
        <v>7.1205585510709571E-5</v>
      </c>
    </row>
    <row r="2039" spans="13:34" x14ac:dyDescent="0.45">
      <c r="M2039">
        <f t="shared" si="342"/>
        <v>2027</v>
      </c>
      <c r="N2039" s="2">
        <f t="shared" si="339"/>
        <v>1.146898006960704</v>
      </c>
      <c r="O2039" s="3">
        <f t="shared" si="343"/>
        <v>1.5650653611641068</v>
      </c>
      <c r="P2039" s="7">
        <f t="shared" si="344"/>
        <v>0.73281157159317167</v>
      </c>
      <c r="Q2039" s="5">
        <f t="shared" si="345"/>
        <v>4.2107020787417567E-4</v>
      </c>
      <c r="AD2039">
        <f t="shared" si="346"/>
        <v>2027</v>
      </c>
      <c r="AE2039" s="2">
        <f t="shared" si="340"/>
        <v>1.146898006960704</v>
      </c>
      <c r="AF2039" s="3">
        <f t="shared" si="347"/>
        <v>1.5650653611641068</v>
      </c>
      <c r="AG2039" s="7">
        <f t="shared" si="341"/>
        <v>0.73281157159317167</v>
      </c>
      <c r="AH2039">
        <f t="shared" si="348"/>
        <v>7.1210402802250285E-5</v>
      </c>
    </row>
    <row r="2040" spans="13:34" x14ac:dyDescent="0.45">
      <c r="M2040">
        <f t="shared" si="342"/>
        <v>2028</v>
      </c>
      <c r="N2040" s="2">
        <f t="shared" si="339"/>
        <v>1.1469755983747401</v>
      </c>
      <c r="O2040" s="3">
        <f t="shared" si="343"/>
        <v>1.5654112483938933</v>
      </c>
      <c r="P2040" s="7">
        <f t="shared" si="344"/>
        <v>0.73269921852901798</v>
      </c>
      <c r="Q2040" s="5">
        <f t="shared" si="345"/>
        <v>4.2109869465559749E-4</v>
      </c>
      <c r="AD2040">
        <f t="shared" si="346"/>
        <v>2028</v>
      </c>
      <c r="AE2040" s="2">
        <f t="shared" si="340"/>
        <v>1.1469755983747401</v>
      </c>
      <c r="AF2040" s="3">
        <f t="shared" si="347"/>
        <v>1.5654112483938933</v>
      </c>
      <c r="AG2040" s="7">
        <f t="shared" si="341"/>
        <v>0.73269921852901798</v>
      </c>
      <c r="AH2040">
        <f t="shared" si="348"/>
        <v>7.121522041969663E-5</v>
      </c>
    </row>
    <row r="2041" spans="13:34" x14ac:dyDescent="0.45">
      <c r="M2041">
        <f t="shared" si="342"/>
        <v>2029</v>
      </c>
      <c r="N2041" s="2">
        <f t="shared" si="339"/>
        <v>1.1470531950380893</v>
      </c>
      <c r="O2041" s="3">
        <f t="shared" si="343"/>
        <v>1.5657572120664793</v>
      </c>
      <c r="P2041" s="7">
        <f t="shared" si="344"/>
        <v>0.7325868826905888</v>
      </c>
      <c r="Q2041" s="5">
        <f t="shared" si="345"/>
        <v>4.2112718336424331E-4</v>
      </c>
      <c r="AD2041">
        <f t="shared" si="346"/>
        <v>2029</v>
      </c>
      <c r="AE2041" s="2">
        <f t="shared" si="340"/>
        <v>1.1470531950380893</v>
      </c>
      <c r="AF2041" s="3">
        <f t="shared" si="347"/>
        <v>1.5657572120664793</v>
      </c>
      <c r="AG2041" s="7">
        <f t="shared" si="341"/>
        <v>0.7325868826905888</v>
      </c>
      <c r="AH2041">
        <f t="shared" si="348"/>
        <v>7.1220038363070559E-5</v>
      </c>
    </row>
    <row r="2042" spans="13:34" x14ac:dyDescent="0.45">
      <c r="M2042">
        <f t="shared" si="342"/>
        <v>2030</v>
      </c>
      <c r="N2042" s="2">
        <f t="shared" si="339"/>
        <v>1.147130796951108</v>
      </c>
      <c r="O2042" s="3">
        <f t="shared" si="343"/>
        <v>1.5661032521987577</v>
      </c>
      <c r="P2042" s="7">
        <f t="shared" si="344"/>
        <v>0.73247456407524469</v>
      </c>
      <c r="Q2042" s="5">
        <f t="shared" si="345"/>
        <v>4.2115567400024401E-4</v>
      </c>
      <c r="AD2042">
        <f t="shared" si="346"/>
        <v>2030</v>
      </c>
      <c r="AE2042" s="2">
        <f t="shared" si="340"/>
        <v>1.147130796951108</v>
      </c>
      <c r="AF2042" s="3">
        <f t="shared" si="347"/>
        <v>1.5661032521987577</v>
      </c>
      <c r="AG2042" s="7">
        <f t="shared" si="341"/>
        <v>0.73247456407524469</v>
      </c>
      <c r="AH2042">
        <f t="shared" si="348"/>
        <v>7.1224856632394191E-5</v>
      </c>
    </row>
    <row r="2043" spans="13:34" x14ac:dyDescent="0.45">
      <c r="M2043">
        <f t="shared" si="342"/>
        <v>2031</v>
      </c>
      <c r="N2043" s="2">
        <f t="shared" si="339"/>
        <v>1.1472084041141508</v>
      </c>
      <c r="O2043" s="3">
        <f t="shared" si="343"/>
        <v>1.5664493688076258</v>
      </c>
      <c r="P2043" s="7">
        <f t="shared" si="344"/>
        <v>0.73236226268034488</v>
      </c>
      <c r="Q2043" s="5">
        <f t="shared" si="345"/>
        <v>4.2118416656372973E-4</v>
      </c>
      <c r="AD2043">
        <f t="shared" si="346"/>
        <v>2031</v>
      </c>
      <c r="AE2043" s="2">
        <f t="shared" si="340"/>
        <v>1.1472084041141508</v>
      </c>
      <c r="AF2043" s="3">
        <f t="shared" si="347"/>
        <v>1.5664493688076258</v>
      </c>
      <c r="AG2043" s="7">
        <f t="shared" si="341"/>
        <v>0.73236226268034488</v>
      </c>
      <c r="AH2043">
        <f t="shared" si="348"/>
        <v>7.1229675227689576E-5</v>
      </c>
    </row>
    <row r="2044" spans="13:34" x14ac:dyDescent="0.45">
      <c r="M2044">
        <f t="shared" si="342"/>
        <v>2032</v>
      </c>
      <c r="N2044" s="2">
        <f t="shared" si="339"/>
        <v>1.1472860165275722</v>
      </c>
      <c r="O2044" s="3">
        <f t="shared" si="343"/>
        <v>1.5667955619099863</v>
      </c>
      <c r="P2044" s="7">
        <f t="shared" si="344"/>
        <v>0.73224997850324824</v>
      </c>
      <c r="Q2044" s="5">
        <f t="shared" si="345"/>
        <v>4.2121266105483058E-4</v>
      </c>
      <c r="AD2044">
        <f t="shared" si="346"/>
        <v>2032</v>
      </c>
      <c r="AE2044" s="2">
        <f t="shared" si="340"/>
        <v>1.1472860165275722</v>
      </c>
      <c r="AF2044" s="3">
        <f t="shared" si="347"/>
        <v>1.5667955619099863</v>
      </c>
      <c r="AG2044" s="7">
        <f t="shared" si="341"/>
        <v>0.73224997850324824</v>
      </c>
      <c r="AH2044">
        <f t="shared" si="348"/>
        <v>7.1234494148978697E-5</v>
      </c>
    </row>
    <row r="2045" spans="13:34" x14ac:dyDescent="0.45">
      <c r="M2045">
        <f t="shared" si="342"/>
        <v>2033</v>
      </c>
      <c r="N2045" s="2">
        <f t="shared" si="339"/>
        <v>1.147363634191729</v>
      </c>
      <c r="O2045" s="3">
        <f t="shared" si="343"/>
        <v>1.5671418315227446</v>
      </c>
      <c r="P2045" s="7">
        <f t="shared" si="344"/>
        <v>0.73213771154131613</v>
      </c>
      <c r="Q2045" s="5">
        <f t="shared" si="345"/>
        <v>4.2124115747367764E-4</v>
      </c>
      <c r="AD2045">
        <f t="shared" si="346"/>
        <v>2033</v>
      </c>
      <c r="AE2045" s="2">
        <f t="shared" si="340"/>
        <v>1.147363634191729</v>
      </c>
      <c r="AF2045" s="3">
        <f t="shared" si="347"/>
        <v>1.5671418315227446</v>
      </c>
      <c r="AG2045" s="7">
        <f t="shared" si="341"/>
        <v>0.73213771154131613</v>
      </c>
      <c r="AH2045">
        <f t="shared" si="348"/>
        <v>7.123931339628371E-5</v>
      </c>
    </row>
    <row r="2046" spans="13:34" x14ac:dyDescent="0.45">
      <c r="M2046">
        <f t="shared" si="342"/>
        <v>2034</v>
      </c>
      <c r="N2046" s="2">
        <f t="shared" si="339"/>
        <v>1.1474412571069752</v>
      </c>
      <c r="O2046" s="3">
        <f t="shared" si="343"/>
        <v>1.56748817766281</v>
      </c>
      <c r="P2046" s="7">
        <f t="shared" si="344"/>
        <v>0.73202546179190819</v>
      </c>
      <c r="Q2046" s="5">
        <f t="shared" si="345"/>
        <v>4.2126965582040086E-4</v>
      </c>
      <c r="AD2046">
        <f t="shared" si="346"/>
        <v>2034</v>
      </c>
      <c r="AE2046" s="2">
        <f t="shared" si="340"/>
        <v>1.1474412571069752</v>
      </c>
      <c r="AF2046" s="3">
        <f t="shared" si="347"/>
        <v>1.56748817766281</v>
      </c>
      <c r="AG2046" s="7">
        <f t="shared" si="341"/>
        <v>0.73202546179190819</v>
      </c>
      <c r="AH2046">
        <f t="shared" si="348"/>
        <v>7.1244132969626613E-5</v>
      </c>
    </row>
    <row r="2047" spans="13:34" x14ac:dyDescent="0.45">
      <c r="M2047">
        <f t="shared" si="342"/>
        <v>2035</v>
      </c>
      <c r="N2047" s="2">
        <f t="shared" si="339"/>
        <v>1.1475188852736662</v>
      </c>
      <c r="O2047" s="3">
        <f t="shared" si="343"/>
        <v>1.5678346003470951</v>
      </c>
      <c r="P2047" s="7">
        <f t="shared" si="344"/>
        <v>0.73191322925238589</v>
      </c>
      <c r="Q2047" s="5">
        <f t="shared" si="345"/>
        <v>4.2129815609513065E-4</v>
      </c>
      <c r="AD2047">
        <f t="shared" si="346"/>
        <v>2035</v>
      </c>
      <c r="AE2047" s="2">
        <f t="shared" si="340"/>
        <v>1.1475188852736662</v>
      </c>
      <c r="AF2047" s="3">
        <f t="shared" si="347"/>
        <v>1.5678346003470951</v>
      </c>
      <c r="AG2047" s="7">
        <f t="shared" si="341"/>
        <v>0.73191322925238589</v>
      </c>
      <c r="AH2047">
        <f t="shared" si="348"/>
        <v>7.1248952869029441E-5</v>
      </c>
    </row>
    <row r="2048" spans="13:34" x14ac:dyDescent="0.45">
      <c r="M2048">
        <f t="shared" si="342"/>
        <v>2036</v>
      </c>
      <c r="N2048" s="2">
        <f t="shared" si="339"/>
        <v>1.1475965186921577</v>
      </c>
      <c r="O2048" s="3">
        <f t="shared" si="343"/>
        <v>1.5681810995925167</v>
      </c>
      <c r="P2048" s="7">
        <f t="shared" si="344"/>
        <v>0.73180101392011065</v>
      </c>
      <c r="Q2048" s="5">
        <f t="shared" si="345"/>
        <v>4.2132665829799774E-4</v>
      </c>
      <c r="AD2048">
        <f t="shared" si="346"/>
        <v>2036</v>
      </c>
      <c r="AE2048" s="2">
        <f t="shared" si="340"/>
        <v>1.1475965186921577</v>
      </c>
      <c r="AF2048" s="3">
        <f t="shared" si="347"/>
        <v>1.5681810995925167</v>
      </c>
      <c r="AG2048" s="7">
        <f t="shared" si="341"/>
        <v>0.73180101392011065</v>
      </c>
      <c r="AH2048">
        <f t="shared" si="348"/>
        <v>7.1253773094514313E-5</v>
      </c>
    </row>
    <row r="2049" spans="13:34" x14ac:dyDescent="0.45">
      <c r="M2049">
        <f t="shared" si="342"/>
        <v>2037</v>
      </c>
      <c r="N2049" s="2">
        <f t="shared" si="339"/>
        <v>1.1476741573628044</v>
      </c>
      <c r="O2049" s="3">
        <f t="shared" si="343"/>
        <v>1.5685276754159949</v>
      </c>
      <c r="P2049" s="7">
        <f t="shared" si="344"/>
        <v>0.73168881579244405</v>
      </c>
      <c r="Q2049" s="5">
        <f t="shared" si="345"/>
        <v>4.213551624291322E-4</v>
      </c>
      <c r="AD2049">
        <f t="shared" si="346"/>
        <v>2037</v>
      </c>
      <c r="AE2049" s="2">
        <f t="shared" si="340"/>
        <v>1.1476741573628044</v>
      </c>
      <c r="AF2049" s="3">
        <f t="shared" si="347"/>
        <v>1.5685276754159949</v>
      </c>
      <c r="AG2049" s="7">
        <f t="shared" si="341"/>
        <v>0.73168881579244405</v>
      </c>
      <c r="AH2049">
        <f t="shared" si="348"/>
        <v>7.1258593646103237E-5</v>
      </c>
    </row>
    <row r="2050" spans="13:34" x14ac:dyDescent="0.45">
      <c r="M2050">
        <f t="shared" si="342"/>
        <v>2038</v>
      </c>
      <c r="N2050" s="2">
        <f t="shared" si="339"/>
        <v>1.147751801285962</v>
      </c>
      <c r="O2050" s="3">
        <f t="shared" si="343"/>
        <v>1.5688743278344535</v>
      </c>
      <c r="P2050" s="7">
        <f t="shared" si="344"/>
        <v>0.73157663486674884</v>
      </c>
      <c r="Q2050" s="5">
        <f t="shared" si="345"/>
        <v>4.2138366848866471E-4</v>
      </c>
      <c r="AD2050">
        <f t="shared" si="346"/>
        <v>2038</v>
      </c>
      <c r="AE2050" s="2">
        <f t="shared" si="340"/>
        <v>1.147751801285962</v>
      </c>
      <c r="AF2050" s="3">
        <f t="shared" si="347"/>
        <v>1.5688743278344535</v>
      </c>
      <c r="AG2050" s="7">
        <f t="shared" si="341"/>
        <v>0.73157663486674884</v>
      </c>
      <c r="AH2050">
        <f t="shared" si="348"/>
        <v>7.1263414523818291E-5</v>
      </c>
    </row>
    <row r="2051" spans="13:34" x14ac:dyDescent="0.45">
      <c r="M2051">
        <f t="shared" si="342"/>
        <v>2039</v>
      </c>
      <c r="N2051" s="2">
        <f t="shared" si="339"/>
        <v>1.1478294504619861</v>
      </c>
      <c r="O2051" s="3">
        <f t="shared" si="343"/>
        <v>1.5692210568648219</v>
      </c>
      <c r="P2051" s="7">
        <f t="shared" si="344"/>
        <v>0.73146447114038704</v>
      </c>
      <c r="Q2051" s="5">
        <f t="shared" si="345"/>
        <v>4.2141217647672583E-4</v>
      </c>
      <c r="AD2051">
        <f t="shared" si="346"/>
        <v>2039</v>
      </c>
      <c r="AE2051" s="2">
        <f t="shared" si="340"/>
        <v>1.1478294504619861</v>
      </c>
      <c r="AF2051" s="3">
        <f t="shared" si="347"/>
        <v>1.5692210568648219</v>
      </c>
      <c r="AG2051" s="7">
        <f t="shared" si="341"/>
        <v>0.73146447114038704</v>
      </c>
      <c r="AH2051">
        <f t="shared" si="348"/>
        <v>7.1268235727681565E-5</v>
      </c>
    </row>
    <row r="2052" spans="13:34" x14ac:dyDescent="0.45">
      <c r="M2052">
        <f t="shared" si="342"/>
        <v>2040</v>
      </c>
      <c r="N2052" s="2">
        <f t="shared" si="339"/>
        <v>1.147907104891231</v>
      </c>
      <c r="O2052" s="3">
        <f t="shared" si="343"/>
        <v>1.5695678625240297</v>
      </c>
      <c r="P2052" s="7">
        <f t="shared" si="344"/>
        <v>0.73135232461072186</v>
      </c>
      <c r="Q2052" s="5">
        <f t="shared" si="345"/>
        <v>4.2144068639344558E-4</v>
      </c>
      <c r="AD2052">
        <f t="shared" si="346"/>
        <v>2040</v>
      </c>
      <c r="AE2052" s="2">
        <f t="shared" si="340"/>
        <v>1.147907104891231</v>
      </c>
      <c r="AF2052" s="3">
        <f t="shared" si="347"/>
        <v>1.5695678625240297</v>
      </c>
      <c r="AG2052" s="7">
        <f t="shared" si="341"/>
        <v>0.73135232461072186</v>
      </c>
      <c r="AH2052">
        <f t="shared" si="348"/>
        <v>7.1273057257715056E-5</v>
      </c>
    </row>
    <row r="2053" spans="13:34" x14ac:dyDescent="0.45">
      <c r="M2053">
        <f t="shared" si="342"/>
        <v>2041</v>
      </c>
      <c r="N2053" s="2">
        <f t="shared" si="339"/>
        <v>1.1479847645740537</v>
      </c>
      <c r="O2053" s="3">
        <f t="shared" si="343"/>
        <v>1.5699147448290141</v>
      </c>
      <c r="P2053" s="7">
        <f t="shared" si="344"/>
        <v>0.73124019527511697</v>
      </c>
      <c r="Q2053" s="5">
        <f t="shared" si="345"/>
        <v>4.2146919823895504E-4</v>
      </c>
      <c r="AD2053">
        <f t="shared" si="346"/>
        <v>2041</v>
      </c>
      <c r="AE2053" s="2">
        <f t="shared" si="340"/>
        <v>1.1479847645740537</v>
      </c>
      <c r="AF2053" s="3">
        <f t="shared" si="347"/>
        <v>1.5699147448290141</v>
      </c>
      <c r="AG2053" s="7">
        <f t="shared" si="341"/>
        <v>0.73124019527511697</v>
      </c>
      <c r="AH2053">
        <f t="shared" si="348"/>
        <v>7.127787911394092E-5</v>
      </c>
    </row>
    <row r="2054" spans="13:34" x14ac:dyDescent="0.45">
      <c r="M2054">
        <f t="shared" si="342"/>
        <v>2042</v>
      </c>
      <c r="N2054" s="2">
        <f t="shared" si="339"/>
        <v>1.1480624295108091</v>
      </c>
      <c r="O2054" s="3">
        <f t="shared" si="343"/>
        <v>1.570261703796713</v>
      </c>
      <c r="P2054" s="7">
        <f t="shared" si="344"/>
        <v>0.73112808313093636</v>
      </c>
      <c r="Q2054" s="5">
        <f t="shared" si="345"/>
        <v>4.2149771201338451E-4</v>
      </c>
      <c r="AD2054">
        <f t="shared" si="346"/>
        <v>2042</v>
      </c>
      <c r="AE2054" s="2">
        <f t="shared" si="340"/>
        <v>1.1480624295108091</v>
      </c>
      <c r="AF2054" s="3">
        <f t="shared" si="347"/>
        <v>1.570261703796713</v>
      </c>
      <c r="AG2054" s="7">
        <f t="shared" si="341"/>
        <v>0.73112808313093636</v>
      </c>
      <c r="AH2054">
        <f t="shared" si="348"/>
        <v>7.1282701296381196E-5</v>
      </c>
    </row>
    <row r="2055" spans="13:34" x14ac:dyDescent="0.45">
      <c r="M2055">
        <f t="shared" si="342"/>
        <v>2043</v>
      </c>
      <c r="N2055" s="2">
        <f t="shared" si="339"/>
        <v>1.1481400997018518</v>
      </c>
      <c r="O2055" s="3">
        <f t="shared" si="343"/>
        <v>1.57060873944407</v>
      </c>
      <c r="P2055" s="7">
        <f t="shared" si="344"/>
        <v>0.7310159881755437</v>
      </c>
      <c r="Q2055" s="5">
        <f t="shared" si="345"/>
        <v>4.2152622771686427E-4</v>
      </c>
      <c r="AD2055">
        <f t="shared" si="346"/>
        <v>2043</v>
      </c>
      <c r="AE2055" s="2">
        <f t="shared" si="340"/>
        <v>1.1481400997018518</v>
      </c>
      <c r="AF2055" s="3">
        <f t="shared" si="347"/>
        <v>1.57060873944407</v>
      </c>
      <c r="AG2055" s="7">
        <f t="shared" si="341"/>
        <v>0.7310159881755437</v>
      </c>
      <c r="AH2055">
        <f t="shared" si="348"/>
        <v>7.1287523805057919E-5</v>
      </c>
    </row>
    <row r="2056" spans="13:34" x14ac:dyDescent="0.45">
      <c r="M2056">
        <f t="shared" si="342"/>
        <v>2044</v>
      </c>
      <c r="N2056" s="2">
        <f t="shared" si="339"/>
        <v>1.1482177751475378</v>
      </c>
      <c r="O2056" s="3">
        <f t="shared" si="343"/>
        <v>1.5709558517880309</v>
      </c>
      <c r="P2056" s="7">
        <f t="shared" si="344"/>
        <v>0.73090391040630387</v>
      </c>
      <c r="Q2056" s="5">
        <f t="shared" si="345"/>
        <v>4.2155474534952487E-4</v>
      </c>
      <c r="AD2056">
        <f t="shared" si="346"/>
        <v>2044</v>
      </c>
      <c r="AE2056" s="2">
        <f t="shared" si="340"/>
        <v>1.1482177751475378</v>
      </c>
      <c r="AF2056" s="3">
        <f t="shared" si="347"/>
        <v>1.5709558517880309</v>
      </c>
      <c r="AG2056" s="7">
        <f t="shared" si="341"/>
        <v>0.73090391040630387</v>
      </c>
      <c r="AH2056">
        <f t="shared" si="348"/>
        <v>7.129234663999318E-5</v>
      </c>
    </row>
    <row r="2057" spans="13:34" x14ac:dyDescent="0.45">
      <c r="M2057">
        <f t="shared" si="342"/>
        <v>2045</v>
      </c>
      <c r="N2057" s="2">
        <f t="shared" si="339"/>
        <v>1.1482954558482226</v>
      </c>
      <c r="O2057" s="3">
        <f t="shared" si="343"/>
        <v>1.5713030408455466</v>
      </c>
      <c r="P2057" s="7">
        <f t="shared" si="344"/>
        <v>0.73079184982058198</v>
      </c>
      <c r="Q2057" s="5">
        <f t="shared" si="345"/>
        <v>4.2158326491149699E-4</v>
      </c>
      <c r="AD2057">
        <f t="shared" si="346"/>
        <v>2045</v>
      </c>
      <c r="AE2057" s="2">
        <f t="shared" si="340"/>
        <v>1.1482954558482226</v>
      </c>
      <c r="AF2057" s="3">
        <f t="shared" si="347"/>
        <v>1.5713030408455466</v>
      </c>
      <c r="AG2057" s="7">
        <f t="shared" si="341"/>
        <v>0.73079184982058198</v>
      </c>
      <c r="AH2057">
        <f t="shared" si="348"/>
        <v>7.1297169801209042E-5</v>
      </c>
    </row>
    <row r="2058" spans="13:34" x14ac:dyDescent="0.45">
      <c r="M2058">
        <f t="shared" si="342"/>
        <v>2046</v>
      </c>
      <c r="N2058" s="2">
        <f t="shared" si="339"/>
        <v>1.1483731418042618</v>
      </c>
      <c r="O2058" s="3">
        <f t="shared" si="343"/>
        <v>1.571650306633571</v>
      </c>
      <c r="P2058" s="7">
        <f t="shared" si="344"/>
        <v>0.73067980641574359</v>
      </c>
      <c r="Q2058" s="5">
        <f t="shared" si="345"/>
        <v>4.2161178640291101E-4</v>
      </c>
      <c r="AD2058">
        <f t="shared" si="346"/>
        <v>2046</v>
      </c>
      <c r="AE2058" s="2">
        <f t="shared" si="340"/>
        <v>1.1483731418042618</v>
      </c>
      <c r="AF2058" s="3">
        <f t="shared" si="347"/>
        <v>1.571650306633571</v>
      </c>
      <c r="AG2058" s="7">
        <f t="shared" si="341"/>
        <v>0.73067980641574359</v>
      </c>
      <c r="AH2058">
        <f t="shared" si="348"/>
        <v>7.1301993288727596E-5</v>
      </c>
    </row>
    <row r="2059" spans="13:34" x14ac:dyDescent="0.45">
      <c r="M2059">
        <f t="shared" si="342"/>
        <v>2047</v>
      </c>
      <c r="N2059" s="2">
        <f t="shared" si="339"/>
        <v>1.148450833016011</v>
      </c>
      <c r="O2059" s="3">
        <f t="shared" si="343"/>
        <v>1.5719976491690615</v>
      </c>
      <c r="P2059" s="7">
        <f t="shared" si="344"/>
        <v>0.7305677801891548</v>
      </c>
      <c r="Q2059" s="5">
        <f t="shared" si="345"/>
        <v>4.2164030982389764E-4</v>
      </c>
      <c r="AD2059">
        <f t="shared" si="346"/>
        <v>2047</v>
      </c>
      <c r="AE2059" s="2">
        <f t="shared" si="340"/>
        <v>1.148450833016011</v>
      </c>
      <c r="AF2059" s="3">
        <f t="shared" si="347"/>
        <v>1.5719976491690615</v>
      </c>
      <c r="AG2059" s="7">
        <f t="shared" si="341"/>
        <v>0.7305677801891548</v>
      </c>
      <c r="AH2059">
        <f t="shared" si="348"/>
        <v>7.1306817102570919E-5</v>
      </c>
    </row>
    <row r="2060" spans="13:34" x14ac:dyDescent="0.45">
      <c r="M2060">
        <f t="shared" si="342"/>
        <v>2048</v>
      </c>
      <c r="N2060" s="2">
        <f t="shared" si="339"/>
        <v>1.1485285294838252</v>
      </c>
      <c r="O2060" s="3">
        <f t="shared" si="343"/>
        <v>1.5723450684689804</v>
      </c>
      <c r="P2060" s="7">
        <f t="shared" si="344"/>
        <v>0.73045577113818105</v>
      </c>
      <c r="Q2060" s="5">
        <f t="shared" si="345"/>
        <v>4.2166883517458714E-4</v>
      </c>
      <c r="AD2060">
        <f t="shared" si="346"/>
        <v>2048</v>
      </c>
      <c r="AE2060" s="2">
        <f t="shared" si="340"/>
        <v>1.1485285294838252</v>
      </c>
      <c r="AF2060" s="3">
        <f t="shared" si="347"/>
        <v>1.5723450684689804</v>
      </c>
      <c r="AG2060" s="7">
        <f t="shared" si="341"/>
        <v>0.73045577113818105</v>
      </c>
      <c r="AH2060">
        <f t="shared" si="348"/>
        <v>7.1311641242761048E-5</v>
      </c>
    </row>
    <row r="2061" spans="13:34" x14ac:dyDescent="0.45">
      <c r="M2061">
        <f t="shared" si="342"/>
        <v>2049</v>
      </c>
      <c r="N2061" s="2">
        <f t="shared" si="339"/>
        <v>1.1486062312080609</v>
      </c>
      <c r="O2061" s="3">
        <f t="shared" si="343"/>
        <v>1.5726925645502927</v>
      </c>
      <c r="P2061" s="7">
        <f t="shared" si="344"/>
        <v>0.7303437792601899</v>
      </c>
      <c r="Q2061" s="5">
        <f t="shared" si="345"/>
        <v>4.2169736245511037E-4</v>
      </c>
      <c r="AD2061">
        <f t="shared" si="346"/>
        <v>2049</v>
      </c>
      <c r="AE2061" s="2">
        <f t="shared" si="340"/>
        <v>1.1486062312080609</v>
      </c>
      <c r="AF2061" s="3">
        <f t="shared" si="347"/>
        <v>1.5726925645502927</v>
      </c>
      <c r="AG2061" s="7">
        <f t="shared" si="341"/>
        <v>0.7303437792601899</v>
      </c>
      <c r="AH2061">
        <f t="shared" si="348"/>
        <v>7.1316465709320127E-5</v>
      </c>
    </row>
    <row r="2062" spans="13:34" x14ac:dyDescent="0.45">
      <c r="M2062">
        <f t="shared" si="342"/>
        <v>2050</v>
      </c>
      <c r="N2062" s="2">
        <f t="shared" ref="N2062:N2125" si="349">$N$13*(1+$N$5)^M2061</f>
        <v>1.1486839381890732</v>
      </c>
      <c r="O2062" s="3">
        <f t="shared" si="343"/>
        <v>1.5730401374299676</v>
      </c>
      <c r="P2062" s="7">
        <f t="shared" si="344"/>
        <v>0.73023180455254788</v>
      </c>
      <c r="Q2062" s="5">
        <f t="shared" si="345"/>
        <v>4.2172589166559771E-4</v>
      </c>
      <c r="AD2062">
        <f t="shared" si="346"/>
        <v>2050</v>
      </c>
      <c r="AE2062" s="2">
        <f t="shared" ref="AE2062:AE2125" si="350">$N$13*(1+$N$5)^AD2061</f>
        <v>1.1486839381890732</v>
      </c>
      <c r="AF2062" s="3">
        <f t="shared" si="347"/>
        <v>1.5730401374299676</v>
      </c>
      <c r="AG2062" s="7">
        <f t="shared" ref="AG2062:AG2125" si="351">AE2062/AF2062</f>
        <v>0.73023180455254788</v>
      </c>
      <c r="AH2062">
        <f t="shared" si="348"/>
        <v>7.1321290502270192E-5</v>
      </c>
    </row>
    <row r="2063" spans="13:34" x14ac:dyDescent="0.45">
      <c r="M2063">
        <f t="shared" ref="M2063:M2126" si="352">M2062+1</f>
        <v>2051</v>
      </c>
      <c r="N2063" s="2">
        <f t="shared" si="349"/>
        <v>1.1487616504272176</v>
      </c>
      <c r="O2063" s="3">
        <f t="shared" ref="O2063:O2126" si="353">(1+$N$6)^M2063</f>
        <v>1.573387787124978</v>
      </c>
      <c r="P2063" s="7">
        <f t="shared" ref="P2063:P2126" si="354">N2063/O2063</f>
        <v>0.73011984701262245</v>
      </c>
      <c r="Q2063" s="5">
        <f t="shared" ref="Q2063:Q2126" si="355">$Q$13*N2063</f>
        <v>4.217544228061797E-4</v>
      </c>
      <c r="AD2063">
        <f t="shared" ref="AD2063:AD2126" si="356">AD2062+1</f>
        <v>2051</v>
      </c>
      <c r="AE2063" s="2">
        <f t="shared" si="350"/>
        <v>1.1487616504272176</v>
      </c>
      <c r="AF2063" s="3">
        <f t="shared" ref="AF2063:AF2126" si="357">(1+$N$6)^AD2063</f>
        <v>1.573387787124978</v>
      </c>
      <c r="AG2063" s="7">
        <f t="shared" si="351"/>
        <v>0.73011984701262245</v>
      </c>
      <c r="AH2063">
        <f t="shared" ref="AH2063:AH2126" si="358">$AH$13*AE2063</f>
        <v>7.1326115621633322E-5</v>
      </c>
    </row>
    <row r="2064" spans="13:34" x14ac:dyDescent="0.45">
      <c r="M2064">
        <f t="shared" si="352"/>
        <v>2052</v>
      </c>
      <c r="N2064" s="2">
        <f t="shared" si="349"/>
        <v>1.1488393679228501</v>
      </c>
      <c r="O2064" s="3">
        <f t="shared" si="353"/>
        <v>1.5737355136522999</v>
      </c>
      <c r="P2064" s="7">
        <f t="shared" si="354"/>
        <v>0.73000790663778203</v>
      </c>
      <c r="Q2064" s="5">
        <f t="shared" si="355"/>
        <v>4.217829558769871E-4</v>
      </c>
      <c r="AD2064">
        <f t="shared" si="356"/>
        <v>2052</v>
      </c>
      <c r="AE2064" s="2">
        <f t="shared" si="350"/>
        <v>1.1488393679228501</v>
      </c>
      <c r="AF2064" s="3">
        <f t="shared" si="357"/>
        <v>1.5737355136522999</v>
      </c>
      <c r="AG2064" s="7">
        <f t="shared" si="351"/>
        <v>0.73000790663778203</v>
      </c>
      <c r="AH2064">
        <f t="shared" si="358"/>
        <v>7.1330941067431633E-5</v>
      </c>
    </row>
    <row r="2065" spans="13:34" x14ac:dyDescent="0.45">
      <c r="M2065">
        <f t="shared" si="352"/>
        <v>2053</v>
      </c>
      <c r="N2065" s="2">
        <f t="shared" si="349"/>
        <v>1.1489170906763262</v>
      </c>
      <c r="O2065" s="3">
        <f t="shared" si="353"/>
        <v>1.5740833170289144</v>
      </c>
      <c r="P2065" s="7">
        <f t="shared" si="354"/>
        <v>0.7298959834253943</v>
      </c>
      <c r="Q2065" s="5">
        <f t="shared" si="355"/>
        <v>4.2181149087815032E-4</v>
      </c>
      <c r="AD2065">
        <f t="shared" si="356"/>
        <v>2053</v>
      </c>
      <c r="AE2065" s="2">
        <f t="shared" si="350"/>
        <v>1.1489170906763262</v>
      </c>
      <c r="AF2065" s="3">
        <f t="shared" si="357"/>
        <v>1.5740833170289144</v>
      </c>
      <c r="AG2065" s="7">
        <f t="shared" si="351"/>
        <v>0.7298959834253943</v>
      </c>
      <c r="AH2065">
        <f t="shared" si="358"/>
        <v>7.1335766839687175E-5</v>
      </c>
    </row>
    <row r="2066" spans="13:34" x14ac:dyDescent="0.45">
      <c r="M2066">
        <f t="shared" si="352"/>
        <v>2054</v>
      </c>
      <c r="N2066" s="2">
        <f t="shared" si="349"/>
        <v>1.1489948186880017</v>
      </c>
      <c r="O2066" s="3">
        <f t="shared" si="353"/>
        <v>1.5744311972718048</v>
      </c>
      <c r="P2066" s="7">
        <f t="shared" si="354"/>
        <v>0.72978407737282847</v>
      </c>
      <c r="Q2066" s="5">
        <f t="shared" si="355"/>
        <v>4.2184002780980008E-4</v>
      </c>
      <c r="AD2066">
        <f t="shared" si="356"/>
        <v>2054</v>
      </c>
      <c r="AE2066" s="2">
        <f t="shared" si="350"/>
        <v>1.1489948186880017</v>
      </c>
      <c r="AF2066" s="3">
        <f t="shared" si="357"/>
        <v>1.5744311972718048</v>
      </c>
      <c r="AG2066" s="7">
        <f t="shared" si="351"/>
        <v>0.72978407737282847</v>
      </c>
      <c r="AH2066">
        <f t="shared" si="358"/>
        <v>7.1340592938422067E-5</v>
      </c>
    </row>
    <row r="2067" spans="13:34" x14ac:dyDescent="0.45">
      <c r="M2067">
        <f t="shared" si="352"/>
        <v>2055</v>
      </c>
      <c r="N2067" s="2">
        <f t="shared" si="349"/>
        <v>1.1490725519582321</v>
      </c>
      <c r="O2067" s="3">
        <f t="shared" si="353"/>
        <v>1.5747791543979595</v>
      </c>
      <c r="P2067" s="7">
        <f t="shared" si="354"/>
        <v>0.72967218847745308</v>
      </c>
      <c r="Q2067" s="5">
        <f t="shared" si="355"/>
        <v>4.2186856667206679E-4</v>
      </c>
      <c r="AD2067">
        <f t="shared" si="356"/>
        <v>2055</v>
      </c>
      <c r="AE2067" s="2">
        <f t="shared" si="350"/>
        <v>1.1490725519582321</v>
      </c>
      <c r="AF2067" s="3">
        <f t="shared" si="357"/>
        <v>1.5747791543979595</v>
      </c>
      <c r="AG2067" s="7">
        <f t="shared" si="351"/>
        <v>0.72967218847745308</v>
      </c>
      <c r="AH2067">
        <f t="shared" si="358"/>
        <v>7.1345419363658344E-5</v>
      </c>
    </row>
    <row r="2068" spans="13:34" x14ac:dyDescent="0.45">
      <c r="M2068">
        <f t="shared" si="352"/>
        <v>2056</v>
      </c>
      <c r="N2068" s="2">
        <f t="shared" si="349"/>
        <v>1.1491502904873732</v>
      </c>
      <c r="O2068" s="3">
        <f t="shared" si="353"/>
        <v>1.5751271884243694</v>
      </c>
      <c r="P2068" s="7">
        <f t="shared" si="354"/>
        <v>0.72956031673663813</v>
      </c>
      <c r="Q2068" s="5">
        <f t="shared" si="355"/>
        <v>4.2189710746508118E-4</v>
      </c>
      <c r="AD2068">
        <f t="shared" si="356"/>
        <v>2056</v>
      </c>
      <c r="AE2068" s="2">
        <f t="shared" si="350"/>
        <v>1.1491502904873732</v>
      </c>
      <c r="AF2068" s="3">
        <f t="shared" si="357"/>
        <v>1.5751271884243694</v>
      </c>
      <c r="AG2068" s="7">
        <f t="shared" si="351"/>
        <v>0.72956031673663813</v>
      </c>
      <c r="AH2068">
        <f t="shared" si="358"/>
        <v>7.1350246115418138E-5</v>
      </c>
    </row>
    <row r="2069" spans="13:34" x14ac:dyDescent="0.45">
      <c r="M2069">
        <f t="shared" si="352"/>
        <v>2057</v>
      </c>
      <c r="N2069" s="2">
        <f t="shared" si="349"/>
        <v>1.1492280342757812</v>
      </c>
      <c r="O2069" s="3">
        <f t="shared" si="353"/>
        <v>1.5754752993680308</v>
      </c>
      <c r="P2069" s="7">
        <f t="shared" si="354"/>
        <v>0.72944846214775327</v>
      </c>
      <c r="Q2069" s="5">
        <f t="shared" si="355"/>
        <v>4.2192565018897403E-4</v>
      </c>
      <c r="AD2069">
        <f t="shared" si="356"/>
        <v>2057</v>
      </c>
      <c r="AE2069" s="2">
        <f t="shared" si="350"/>
        <v>1.1492280342757812</v>
      </c>
      <c r="AF2069" s="3">
        <f t="shared" si="357"/>
        <v>1.5754752993680308</v>
      </c>
      <c r="AG2069" s="7">
        <f t="shared" si="351"/>
        <v>0.72944846214775327</v>
      </c>
      <c r="AH2069">
        <f t="shared" si="358"/>
        <v>7.135507319372354E-5</v>
      </c>
    </row>
    <row r="2070" spans="13:34" x14ac:dyDescent="0.45">
      <c r="M2070">
        <f t="shared" si="352"/>
        <v>2058</v>
      </c>
      <c r="N2070" s="2">
        <f t="shared" si="349"/>
        <v>1.1493057833238114</v>
      </c>
      <c r="O2070" s="3">
        <f t="shared" si="353"/>
        <v>1.5758234872459427</v>
      </c>
      <c r="P2070" s="7">
        <f t="shared" si="354"/>
        <v>0.72933662470816851</v>
      </c>
      <c r="Q2070" s="5">
        <f t="shared" si="355"/>
        <v>4.2195419484387567E-4</v>
      </c>
      <c r="AD2070">
        <f t="shared" si="356"/>
        <v>2058</v>
      </c>
      <c r="AE2070" s="2">
        <f t="shared" si="350"/>
        <v>1.1493057833238114</v>
      </c>
      <c r="AF2070" s="3">
        <f t="shared" si="357"/>
        <v>1.5758234872459427</v>
      </c>
      <c r="AG2070" s="7">
        <f t="shared" si="351"/>
        <v>0.72933662470816851</v>
      </c>
      <c r="AH2070">
        <f t="shared" si="358"/>
        <v>7.1359900598596613E-5</v>
      </c>
    </row>
    <row r="2071" spans="13:34" x14ac:dyDescent="0.45">
      <c r="M2071">
        <f t="shared" si="352"/>
        <v>2059</v>
      </c>
      <c r="N2071" s="2">
        <f t="shared" si="349"/>
        <v>1.14938353763182</v>
      </c>
      <c r="O2071" s="3">
        <f t="shared" si="353"/>
        <v>1.5761717520751071</v>
      </c>
      <c r="P2071" s="7">
        <f t="shared" si="354"/>
        <v>0.72922480441525517</v>
      </c>
      <c r="Q2071" s="5">
        <f t="shared" si="355"/>
        <v>4.2198274142991692E-4</v>
      </c>
      <c r="AD2071">
        <f t="shared" si="356"/>
        <v>2059</v>
      </c>
      <c r="AE2071" s="2">
        <f t="shared" si="350"/>
        <v>1.14938353763182</v>
      </c>
      <c r="AF2071" s="3">
        <f t="shared" si="357"/>
        <v>1.5761717520751071</v>
      </c>
      <c r="AG2071" s="7">
        <f t="shared" si="351"/>
        <v>0.72922480441525517</v>
      </c>
      <c r="AH2071">
        <f t="shared" si="358"/>
        <v>7.1364728330059474E-5</v>
      </c>
    </row>
    <row r="2072" spans="13:34" x14ac:dyDescent="0.45">
      <c r="M2072">
        <f t="shared" si="352"/>
        <v>2060</v>
      </c>
      <c r="N2072" s="2">
        <f t="shared" si="349"/>
        <v>1.1494612972001628</v>
      </c>
      <c r="O2072" s="3">
        <f t="shared" si="353"/>
        <v>1.5765200938725308</v>
      </c>
      <c r="P2072" s="7">
        <f t="shared" si="354"/>
        <v>0.72911300126638423</v>
      </c>
      <c r="Q2072" s="5">
        <f t="shared" si="355"/>
        <v>4.2201128994722847E-4</v>
      </c>
      <c r="AD2072">
        <f t="shared" si="356"/>
        <v>2060</v>
      </c>
      <c r="AE2072" s="2">
        <f t="shared" si="350"/>
        <v>1.1494612972001628</v>
      </c>
      <c r="AF2072" s="3">
        <f t="shared" si="357"/>
        <v>1.5765200938725308</v>
      </c>
      <c r="AG2072" s="7">
        <f t="shared" si="351"/>
        <v>0.72911300126638423</v>
      </c>
      <c r="AH2072">
        <f t="shared" si="358"/>
        <v>7.1369556388134228E-5</v>
      </c>
    </row>
    <row r="2073" spans="13:34" x14ac:dyDescent="0.45">
      <c r="M2073">
        <f t="shared" si="352"/>
        <v>2061</v>
      </c>
      <c r="N2073" s="2">
        <f t="shared" si="349"/>
        <v>1.1495390620291954</v>
      </c>
      <c r="O2073" s="3">
        <f t="shared" si="353"/>
        <v>1.5768685126552251</v>
      </c>
      <c r="P2073" s="7">
        <f t="shared" si="354"/>
        <v>0.7290012152589268</v>
      </c>
      <c r="Q2073" s="5">
        <f t="shared" si="355"/>
        <v>4.2203984039594091E-4</v>
      </c>
      <c r="AD2073">
        <f t="shared" si="356"/>
        <v>2061</v>
      </c>
      <c r="AE2073" s="2">
        <f t="shared" si="350"/>
        <v>1.1495390620291954</v>
      </c>
      <c r="AF2073" s="3">
        <f t="shared" si="357"/>
        <v>1.5768685126552251</v>
      </c>
      <c r="AG2073" s="7">
        <f t="shared" si="351"/>
        <v>0.7290012152589268</v>
      </c>
      <c r="AH2073">
        <f t="shared" si="358"/>
        <v>7.1374384772842939E-5</v>
      </c>
    </row>
    <row r="2074" spans="13:34" x14ac:dyDescent="0.45">
      <c r="M2074">
        <f t="shared" si="352"/>
        <v>2062</v>
      </c>
      <c r="N2074" s="2">
        <f t="shared" si="349"/>
        <v>1.1496168321192741</v>
      </c>
      <c r="O2074" s="3">
        <f t="shared" si="353"/>
        <v>1.5772170084402033</v>
      </c>
      <c r="P2074" s="7">
        <f t="shared" si="354"/>
        <v>0.7288894463902551</v>
      </c>
      <c r="Q2074" s="5">
        <f t="shared" si="355"/>
        <v>4.2206839277618489E-4</v>
      </c>
      <c r="AD2074">
        <f t="shared" si="356"/>
        <v>2062</v>
      </c>
      <c r="AE2074" s="2">
        <f t="shared" si="350"/>
        <v>1.1496168321192741</v>
      </c>
      <c r="AF2074" s="3">
        <f t="shared" si="357"/>
        <v>1.5772170084402033</v>
      </c>
      <c r="AG2074" s="7">
        <f t="shared" si="351"/>
        <v>0.7288894463902551</v>
      </c>
      <c r="AH2074">
        <f t="shared" si="358"/>
        <v>7.1379213484207738E-5</v>
      </c>
    </row>
    <row r="2075" spans="13:34" x14ac:dyDescent="0.45">
      <c r="M2075">
        <f t="shared" si="352"/>
        <v>2063</v>
      </c>
      <c r="N2075" s="2">
        <f t="shared" si="349"/>
        <v>1.1496946074707546</v>
      </c>
      <c r="O2075" s="3">
        <f t="shared" si="353"/>
        <v>1.5775655812444831</v>
      </c>
      <c r="P2075" s="7">
        <f t="shared" si="354"/>
        <v>0.72877769465774167</v>
      </c>
      <c r="Q2075" s="5">
        <f t="shared" si="355"/>
        <v>4.2209694708809112E-4</v>
      </c>
      <c r="AD2075">
        <f t="shared" si="356"/>
        <v>2063</v>
      </c>
      <c r="AE2075" s="2">
        <f t="shared" si="350"/>
        <v>1.1496946074707546</v>
      </c>
      <c r="AF2075" s="3">
        <f t="shared" si="357"/>
        <v>1.5775655812444831</v>
      </c>
      <c r="AG2075" s="7">
        <f t="shared" si="351"/>
        <v>0.72877769465774167</v>
      </c>
      <c r="AH2075">
        <f t="shared" si="358"/>
        <v>7.1384042522250687E-5</v>
      </c>
    </row>
    <row r="2076" spans="13:34" x14ac:dyDescent="0.45">
      <c r="M2076">
        <f t="shared" si="352"/>
        <v>2064</v>
      </c>
      <c r="N2076" s="2">
        <f t="shared" si="349"/>
        <v>1.1497723880839927</v>
      </c>
      <c r="O2076" s="3">
        <f t="shared" si="353"/>
        <v>1.5779142310850869</v>
      </c>
      <c r="P2076" s="7">
        <f t="shared" si="354"/>
        <v>0.72866596005875861</v>
      </c>
      <c r="Q2076" s="5">
        <f t="shared" si="355"/>
        <v>4.2212550333179018E-4</v>
      </c>
      <c r="AD2076">
        <f t="shared" si="356"/>
        <v>2064</v>
      </c>
      <c r="AE2076" s="2">
        <f t="shared" si="350"/>
        <v>1.1497723880839927</v>
      </c>
      <c r="AF2076" s="3">
        <f t="shared" si="357"/>
        <v>1.5779142310850869</v>
      </c>
      <c r="AG2076" s="7">
        <f t="shared" si="351"/>
        <v>0.72866596005875861</v>
      </c>
      <c r="AH2076">
        <f t="shared" si="358"/>
        <v>7.138887188699392E-5</v>
      </c>
    </row>
    <row r="2077" spans="13:34" x14ac:dyDescent="0.45">
      <c r="M2077">
        <f t="shared" si="352"/>
        <v>2065</v>
      </c>
      <c r="N2077" s="2">
        <f t="shared" si="349"/>
        <v>1.1498501739593447</v>
      </c>
      <c r="O2077" s="3">
        <f t="shared" si="353"/>
        <v>1.5782629579790395</v>
      </c>
      <c r="P2077" s="7">
        <f t="shared" si="354"/>
        <v>0.72855424259067958</v>
      </c>
      <c r="Q2077" s="5">
        <f t="shared" si="355"/>
        <v>4.2215406150741293E-4</v>
      </c>
      <c r="AD2077">
        <f t="shared" si="356"/>
        <v>2065</v>
      </c>
      <c r="AE2077" s="2">
        <f t="shared" si="350"/>
        <v>1.1498501739593447</v>
      </c>
      <c r="AF2077" s="3">
        <f t="shared" si="357"/>
        <v>1.5782629579790395</v>
      </c>
      <c r="AG2077" s="7">
        <f t="shared" si="351"/>
        <v>0.72855424259067958</v>
      </c>
      <c r="AH2077">
        <f t="shared" si="358"/>
        <v>7.1393701578459525E-5</v>
      </c>
    </row>
    <row r="2078" spans="13:34" x14ac:dyDescent="0.45">
      <c r="M2078">
        <f t="shared" si="352"/>
        <v>2066</v>
      </c>
      <c r="N2078" s="2">
        <f t="shared" si="349"/>
        <v>1.1499279650971661</v>
      </c>
      <c r="O2078" s="3">
        <f t="shared" si="353"/>
        <v>1.5786117619433706</v>
      </c>
      <c r="P2078" s="7">
        <f t="shared" si="354"/>
        <v>0.72844254225087757</v>
      </c>
      <c r="Q2078" s="5">
        <f t="shared" si="355"/>
        <v>4.2218262161508981E-4</v>
      </c>
      <c r="AD2078">
        <f t="shared" si="356"/>
        <v>2066</v>
      </c>
      <c r="AE2078" s="2">
        <f t="shared" si="350"/>
        <v>1.1499279650971661</v>
      </c>
      <c r="AF2078" s="3">
        <f t="shared" si="357"/>
        <v>1.5786117619433706</v>
      </c>
      <c r="AG2078" s="7">
        <f t="shared" si="351"/>
        <v>0.72844254225087757</v>
      </c>
      <c r="AH2078">
        <f t="shared" si="358"/>
        <v>7.1398531596669594E-5</v>
      </c>
    </row>
    <row r="2079" spans="13:34" x14ac:dyDescent="0.45">
      <c r="M2079">
        <f t="shared" si="352"/>
        <v>2067</v>
      </c>
      <c r="N2079" s="2">
        <f t="shared" si="349"/>
        <v>1.1500057614978139</v>
      </c>
      <c r="O2079" s="3">
        <f t="shared" si="353"/>
        <v>1.5789606429951126</v>
      </c>
      <c r="P2079" s="7">
        <f t="shared" si="354"/>
        <v>0.72833085903672745</v>
      </c>
      <c r="Q2079" s="5">
        <f t="shared" si="355"/>
        <v>4.2221118365495195E-4</v>
      </c>
      <c r="AD2079">
        <f t="shared" si="356"/>
        <v>2067</v>
      </c>
      <c r="AE2079" s="2">
        <f t="shared" si="350"/>
        <v>1.1500057614978139</v>
      </c>
      <c r="AF2079" s="3">
        <f t="shared" si="357"/>
        <v>1.5789606429951126</v>
      </c>
      <c r="AG2079" s="7">
        <f t="shared" si="351"/>
        <v>0.72833085903672745</v>
      </c>
      <c r="AH2079">
        <f t="shared" si="358"/>
        <v>7.1403361941646271E-5</v>
      </c>
    </row>
    <row r="2080" spans="13:34" x14ac:dyDescent="0.45">
      <c r="M2080">
        <f t="shared" si="352"/>
        <v>2068</v>
      </c>
      <c r="N2080" s="2">
        <f t="shared" si="349"/>
        <v>1.1500835631616431</v>
      </c>
      <c r="O2080" s="3">
        <f t="shared" si="353"/>
        <v>1.5793096011513026</v>
      </c>
      <c r="P2080" s="7">
        <f t="shared" si="354"/>
        <v>0.72821919294560256</v>
      </c>
      <c r="Q2080" s="5">
        <f t="shared" si="355"/>
        <v>4.2223974762712967E-4</v>
      </c>
      <c r="AD2080">
        <f t="shared" si="356"/>
        <v>2068</v>
      </c>
      <c r="AE2080" s="2">
        <f t="shared" si="350"/>
        <v>1.1500835631616431</v>
      </c>
      <c r="AF2080" s="3">
        <f t="shared" si="357"/>
        <v>1.5793096011513026</v>
      </c>
      <c r="AG2080" s="7">
        <f t="shared" si="351"/>
        <v>0.72821919294560256</v>
      </c>
      <c r="AH2080">
        <f t="shared" si="358"/>
        <v>7.1408192613411635E-5</v>
      </c>
    </row>
    <row r="2081" spans="13:34" x14ac:dyDescent="0.45">
      <c r="M2081">
        <f t="shared" si="352"/>
        <v>2069</v>
      </c>
      <c r="N2081" s="2">
        <f t="shared" si="349"/>
        <v>1.1501613700890101</v>
      </c>
      <c r="O2081" s="3">
        <f t="shared" si="353"/>
        <v>1.5796586364289809</v>
      </c>
      <c r="P2081" s="7">
        <f t="shared" si="354"/>
        <v>0.72810754397487809</v>
      </c>
      <c r="Q2081" s="5">
        <f t="shared" si="355"/>
        <v>4.2226831353175384E-4</v>
      </c>
      <c r="AD2081">
        <f t="shared" si="356"/>
        <v>2069</v>
      </c>
      <c r="AE2081" s="2">
        <f t="shared" si="350"/>
        <v>1.1501613700890101</v>
      </c>
      <c r="AF2081" s="3">
        <f t="shared" si="357"/>
        <v>1.5796586364289809</v>
      </c>
      <c r="AG2081" s="7">
        <f t="shared" si="351"/>
        <v>0.72810754397487809</v>
      </c>
      <c r="AH2081">
        <f t="shared" si="358"/>
        <v>7.1413023611987774E-5</v>
      </c>
    </row>
    <row r="2082" spans="13:34" x14ac:dyDescent="0.45">
      <c r="M2082">
        <f t="shared" si="352"/>
        <v>2070</v>
      </c>
      <c r="N2082" s="2">
        <f t="shared" si="349"/>
        <v>1.1502391822802711</v>
      </c>
      <c r="O2082" s="3">
        <f t="shared" si="353"/>
        <v>1.5800077488451916</v>
      </c>
      <c r="P2082" s="7">
        <f t="shared" si="354"/>
        <v>0.72799591212192916</v>
      </c>
      <c r="Q2082" s="5">
        <f t="shared" si="355"/>
        <v>4.2229688136895521E-4</v>
      </c>
      <c r="AD2082">
        <f t="shared" si="356"/>
        <v>2070</v>
      </c>
      <c r="AE2082" s="2">
        <f t="shared" si="350"/>
        <v>1.1502391822802711</v>
      </c>
      <c r="AF2082" s="3">
        <f t="shared" si="357"/>
        <v>1.5800077488451916</v>
      </c>
      <c r="AG2082" s="7">
        <f t="shared" si="351"/>
        <v>0.72799591212192916</v>
      </c>
      <c r="AH2082">
        <f t="shared" si="358"/>
        <v>7.1417854937396835E-5</v>
      </c>
    </row>
    <row r="2083" spans="13:34" x14ac:dyDescent="0.45">
      <c r="M2083">
        <f t="shared" si="352"/>
        <v>2071</v>
      </c>
      <c r="N2083" s="2">
        <f t="shared" si="349"/>
        <v>1.1503169997357827</v>
      </c>
      <c r="O2083" s="3">
        <f t="shared" si="353"/>
        <v>1.5803569384169829</v>
      </c>
      <c r="P2083" s="7">
        <f t="shared" si="354"/>
        <v>0.72788429738413152</v>
      </c>
      <c r="Q2083" s="5">
        <f t="shared" si="355"/>
        <v>4.2232545113886469E-4</v>
      </c>
      <c r="AD2083">
        <f t="shared" si="356"/>
        <v>2071</v>
      </c>
      <c r="AE2083" s="2">
        <f t="shared" si="350"/>
        <v>1.1503169997357827</v>
      </c>
      <c r="AF2083" s="3">
        <f t="shared" si="357"/>
        <v>1.5803569384169829</v>
      </c>
      <c r="AG2083" s="7">
        <f t="shared" si="351"/>
        <v>0.72788429738413152</v>
      </c>
      <c r="AH2083">
        <f t="shared" si="358"/>
        <v>7.1422686589660934E-5</v>
      </c>
    </row>
    <row r="2084" spans="13:34" x14ac:dyDescent="0.45">
      <c r="M2084">
        <f t="shared" si="352"/>
        <v>2072</v>
      </c>
      <c r="N2084" s="2">
        <f t="shared" si="349"/>
        <v>1.1503948224558997</v>
      </c>
      <c r="O2084" s="3">
        <f t="shared" si="353"/>
        <v>1.5807062051614063</v>
      </c>
      <c r="P2084" s="7">
        <f t="shared" si="354"/>
        <v>0.72777269975886039</v>
      </c>
      <c r="Q2084" s="5">
        <f t="shared" si="355"/>
        <v>4.2235402284161256E-4</v>
      </c>
      <c r="AD2084">
        <f t="shared" si="356"/>
        <v>2072</v>
      </c>
      <c r="AE2084" s="2">
        <f t="shared" si="350"/>
        <v>1.1503948224558997</v>
      </c>
      <c r="AF2084" s="3">
        <f t="shared" si="357"/>
        <v>1.5807062051614063</v>
      </c>
      <c r="AG2084" s="7">
        <f t="shared" si="351"/>
        <v>0.72777269975886039</v>
      </c>
      <c r="AH2084">
        <f t="shared" si="358"/>
        <v>7.1427518568802122E-5</v>
      </c>
    </row>
    <row r="2085" spans="13:34" x14ac:dyDescent="0.45">
      <c r="M2085">
        <f t="shared" si="352"/>
        <v>2073</v>
      </c>
      <c r="N2085" s="2">
        <f t="shared" si="349"/>
        <v>1.1504726504409797</v>
      </c>
      <c r="O2085" s="3">
        <f t="shared" si="353"/>
        <v>1.5810555490955178</v>
      </c>
      <c r="P2085" s="7">
        <f t="shared" si="354"/>
        <v>0.72766111924349286</v>
      </c>
      <c r="Q2085" s="5">
        <f t="shared" si="355"/>
        <v>4.2238259647733005E-4</v>
      </c>
      <c r="AD2085">
        <f t="shared" si="356"/>
        <v>2073</v>
      </c>
      <c r="AE2085" s="2">
        <f t="shared" si="350"/>
        <v>1.1504726504409797</v>
      </c>
      <c r="AF2085" s="3">
        <f t="shared" si="357"/>
        <v>1.5810555490955178</v>
      </c>
      <c r="AG2085" s="7">
        <f t="shared" si="351"/>
        <v>0.72766111924349286</v>
      </c>
      <c r="AH2085">
        <f t="shared" si="358"/>
        <v>7.1432350874842584E-5</v>
      </c>
    </row>
    <row r="2086" spans="13:34" x14ac:dyDescent="0.45">
      <c r="M2086">
        <f t="shared" si="352"/>
        <v>2074</v>
      </c>
      <c r="N2086" s="2">
        <f t="shared" si="349"/>
        <v>1.1505504836913782</v>
      </c>
      <c r="O2086" s="3">
        <f t="shared" si="353"/>
        <v>1.5814049702363766</v>
      </c>
      <c r="P2086" s="7">
        <f t="shared" si="354"/>
        <v>0.72754955583540537</v>
      </c>
      <c r="Q2086" s="5">
        <f t="shared" si="355"/>
        <v>4.2241117204614781E-4</v>
      </c>
      <c r="AD2086">
        <f t="shared" si="356"/>
        <v>2074</v>
      </c>
      <c r="AE2086" s="2">
        <f t="shared" si="350"/>
        <v>1.1505504836913782</v>
      </c>
      <c r="AF2086" s="3">
        <f t="shared" si="357"/>
        <v>1.5814049702363766</v>
      </c>
      <c r="AG2086" s="7">
        <f t="shared" si="351"/>
        <v>0.72754955583540537</v>
      </c>
      <c r="AH2086">
        <f t="shared" si="358"/>
        <v>7.1437183507804398E-5</v>
      </c>
    </row>
    <row r="2087" spans="13:34" x14ac:dyDescent="0.45">
      <c r="M2087">
        <f t="shared" si="352"/>
        <v>2075</v>
      </c>
      <c r="N2087" s="2">
        <f t="shared" si="349"/>
        <v>1.1506283222074514</v>
      </c>
      <c r="O2087" s="3">
        <f t="shared" si="353"/>
        <v>1.5817544686010456</v>
      </c>
      <c r="P2087" s="7">
        <f t="shared" si="354"/>
        <v>0.72743800953197491</v>
      </c>
      <c r="Q2087" s="5">
        <f t="shared" si="355"/>
        <v>4.224397495481965E-4</v>
      </c>
      <c r="AD2087">
        <f t="shared" si="356"/>
        <v>2075</v>
      </c>
      <c r="AE2087" s="2">
        <f t="shared" si="350"/>
        <v>1.1506283222074514</v>
      </c>
      <c r="AF2087" s="3">
        <f t="shared" si="357"/>
        <v>1.5817544686010456</v>
      </c>
      <c r="AG2087" s="7">
        <f t="shared" si="351"/>
        <v>0.72743800953197491</v>
      </c>
      <c r="AH2087">
        <f t="shared" si="358"/>
        <v>7.1442016467709694E-5</v>
      </c>
    </row>
    <row r="2088" spans="13:34" x14ac:dyDescent="0.45">
      <c r="M2088">
        <f t="shared" si="352"/>
        <v>2076</v>
      </c>
      <c r="N2088" s="2">
        <f t="shared" si="349"/>
        <v>1.1507061659895559</v>
      </c>
      <c r="O2088" s="3">
        <f t="shared" si="353"/>
        <v>1.5821040442065912</v>
      </c>
      <c r="P2088" s="7">
        <f t="shared" si="354"/>
        <v>0.72732648033057967</v>
      </c>
      <c r="Q2088" s="5">
        <f t="shared" si="355"/>
        <v>4.2246832898360707E-4</v>
      </c>
      <c r="AD2088">
        <f t="shared" si="356"/>
        <v>2076</v>
      </c>
      <c r="AE2088" s="2">
        <f t="shared" si="350"/>
        <v>1.1507061659895559</v>
      </c>
      <c r="AF2088" s="3">
        <f t="shared" si="357"/>
        <v>1.5821040442065912</v>
      </c>
      <c r="AG2088" s="7">
        <f t="shared" si="351"/>
        <v>0.72732648033057967</v>
      </c>
      <c r="AH2088">
        <f t="shared" si="358"/>
        <v>7.1446849754580605E-5</v>
      </c>
    </row>
    <row r="2089" spans="13:34" x14ac:dyDescent="0.45">
      <c r="M2089">
        <f t="shared" si="352"/>
        <v>2077</v>
      </c>
      <c r="N2089" s="2">
        <f t="shared" si="349"/>
        <v>1.1507840150380475</v>
      </c>
      <c r="O2089" s="3">
        <f t="shared" si="353"/>
        <v>1.5824536970700851</v>
      </c>
      <c r="P2089" s="7">
        <f t="shared" si="354"/>
        <v>0.72721496822859677</v>
      </c>
      <c r="Q2089" s="5">
        <f t="shared" si="355"/>
        <v>4.2249691035251019E-4</v>
      </c>
      <c r="AD2089">
        <f t="shared" si="356"/>
        <v>2077</v>
      </c>
      <c r="AE2089" s="2">
        <f t="shared" si="350"/>
        <v>1.1507840150380475</v>
      </c>
      <c r="AF2089" s="3">
        <f t="shared" si="357"/>
        <v>1.5824536970700851</v>
      </c>
      <c r="AG2089" s="7">
        <f t="shared" si="351"/>
        <v>0.72721496822859677</v>
      </c>
      <c r="AH2089">
        <f t="shared" si="358"/>
        <v>7.1451683368439219E-5</v>
      </c>
    </row>
    <row r="2090" spans="13:34" x14ac:dyDescent="0.45">
      <c r="M2090">
        <f t="shared" si="352"/>
        <v>2078</v>
      </c>
      <c r="N2090" s="2">
        <f t="shared" si="349"/>
        <v>1.1508618693532828</v>
      </c>
      <c r="O2090" s="3">
        <f t="shared" si="353"/>
        <v>1.5828034272086007</v>
      </c>
      <c r="P2090" s="7">
        <f t="shared" si="354"/>
        <v>0.72710347322340529</v>
      </c>
      <c r="Q2090" s="5">
        <f t="shared" si="355"/>
        <v>4.225254936550367E-4</v>
      </c>
      <c r="AD2090">
        <f t="shared" si="356"/>
        <v>2078</v>
      </c>
      <c r="AE2090" s="2">
        <f t="shared" si="350"/>
        <v>1.1508618693532828</v>
      </c>
      <c r="AF2090" s="3">
        <f t="shared" si="357"/>
        <v>1.5828034272086007</v>
      </c>
      <c r="AG2090" s="7">
        <f t="shared" si="351"/>
        <v>0.72710347322340529</v>
      </c>
      <c r="AH2090">
        <f t="shared" si="358"/>
        <v>7.145651730930767E-5</v>
      </c>
    </row>
    <row r="2091" spans="13:34" x14ac:dyDescent="0.45">
      <c r="M2091">
        <f t="shared" si="352"/>
        <v>2079</v>
      </c>
      <c r="N2091" s="2">
        <f t="shared" si="349"/>
        <v>1.1509397289356182</v>
      </c>
      <c r="O2091" s="3">
        <f t="shared" si="353"/>
        <v>1.5831532346392165</v>
      </c>
      <c r="P2091" s="7">
        <f t="shared" si="354"/>
        <v>0.72699199531238357</v>
      </c>
      <c r="Q2091" s="5">
        <f t="shared" si="355"/>
        <v>4.2255407889131753E-4</v>
      </c>
      <c r="AD2091">
        <f t="shared" si="356"/>
        <v>2079</v>
      </c>
      <c r="AE2091" s="2">
        <f t="shared" si="350"/>
        <v>1.1509397289356182</v>
      </c>
      <c r="AF2091" s="3">
        <f t="shared" si="357"/>
        <v>1.5831532346392165</v>
      </c>
      <c r="AG2091" s="7">
        <f t="shared" si="351"/>
        <v>0.72699199531238357</v>
      </c>
      <c r="AH2091">
        <f t="shared" si="358"/>
        <v>7.1461351577208101E-5</v>
      </c>
    </row>
    <row r="2092" spans="13:34" x14ac:dyDescent="0.45">
      <c r="M2092">
        <f t="shared" si="352"/>
        <v>2080</v>
      </c>
      <c r="N2092" s="2">
        <f t="shared" si="349"/>
        <v>1.1510175937854097</v>
      </c>
      <c r="O2092" s="3">
        <f t="shared" si="353"/>
        <v>1.5835031193790143</v>
      </c>
      <c r="P2092" s="7">
        <f t="shared" si="354"/>
        <v>0.7268805344929109</v>
      </c>
      <c r="Q2092" s="5">
        <f t="shared" si="355"/>
        <v>4.2258266606148327E-4</v>
      </c>
      <c r="AD2092">
        <f t="shared" si="356"/>
        <v>2080</v>
      </c>
      <c r="AE2092" s="2">
        <f t="shared" si="350"/>
        <v>1.1510175937854097</v>
      </c>
      <c r="AF2092" s="3">
        <f t="shared" si="357"/>
        <v>1.5835031193790143</v>
      </c>
      <c r="AG2092" s="7">
        <f t="shared" si="351"/>
        <v>0.7268805344929109</v>
      </c>
      <c r="AH2092">
        <f t="shared" si="358"/>
        <v>7.1466186172162616E-5</v>
      </c>
    </row>
    <row r="2093" spans="13:34" x14ac:dyDescent="0.45">
      <c r="M2093">
        <f t="shared" si="352"/>
        <v>2081</v>
      </c>
      <c r="N2093" s="2">
        <f t="shared" si="349"/>
        <v>1.1510954639030138</v>
      </c>
      <c r="O2093" s="3">
        <f t="shared" si="353"/>
        <v>1.5838530814450806</v>
      </c>
      <c r="P2093" s="7">
        <f t="shared" si="354"/>
        <v>0.72676909076236651</v>
      </c>
      <c r="Q2093" s="5">
        <f t="shared" si="355"/>
        <v>4.2261125516566495E-4</v>
      </c>
      <c r="AD2093">
        <f t="shared" si="356"/>
        <v>2081</v>
      </c>
      <c r="AE2093" s="2">
        <f t="shared" si="350"/>
        <v>1.1510954639030138</v>
      </c>
      <c r="AF2093" s="3">
        <f t="shared" si="357"/>
        <v>1.5838530814450806</v>
      </c>
      <c r="AG2093" s="7">
        <f t="shared" si="351"/>
        <v>0.72676909076236651</v>
      </c>
      <c r="AH2093">
        <f t="shared" si="358"/>
        <v>7.1471021094193335E-5</v>
      </c>
    </row>
    <row r="2094" spans="13:34" x14ac:dyDescent="0.45">
      <c r="M2094">
        <f t="shared" si="352"/>
        <v>2082</v>
      </c>
      <c r="N2094" s="2">
        <f t="shared" si="349"/>
        <v>1.1511733392887868</v>
      </c>
      <c r="O2094" s="3">
        <f t="shared" si="353"/>
        <v>1.584203120854504</v>
      </c>
      <c r="P2094" s="7">
        <f t="shared" si="354"/>
        <v>0.72665766411813082</v>
      </c>
      <c r="Q2094" s="5">
        <f t="shared" si="355"/>
        <v>4.2263984620399331E-4</v>
      </c>
      <c r="AD2094">
        <f t="shared" si="356"/>
        <v>2082</v>
      </c>
      <c r="AE2094" s="2">
        <f t="shared" si="350"/>
        <v>1.1511733392887868</v>
      </c>
      <c r="AF2094" s="3">
        <f t="shared" si="357"/>
        <v>1.584203120854504</v>
      </c>
      <c r="AG2094" s="7">
        <f t="shared" si="351"/>
        <v>0.72665766411813082</v>
      </c>
      <c r="AH2094">
        <f t="shared" si="358"/>
        <v>7.14758563433224E-5</v>
      </c>
    </row>
    <row r="2095" spans="13:34" x14ac:dyDescent="0.45">
      <c r="M2095">
        <f t="shared" si="352"/>
        <v>2083</v>
      </c>
      <c r="N2095" s="2">
        <f t="shared" si="349"/>
        <v>1.1512512199430853</v>
      </c>
      <c r="O2095" s="3">
        <f t="shared" si="353"/>
        <v>1.5845532376243783</v>
      </c>
      <c r="P2095" s="7">
        <f t="shared" si="354"/>
        <v>0.72654625455758393</v>
      </c>
      <c r="Q2095" s="5">
        <f t="shared" si="355"/>
        <v>4.2266843917659929E-4</v>
      </c>
      <c r="AD2095">
        <f t="shared" si="356"/>
        <v>2083</v>
      </c>
      <c r="AE2095" s="2">
        <f t="shared" si="350"/>
        <v>1.1512512199430853</v>
      </c>
      <c r="AF2095" s="3">
        <f t="shared" si="357"/>
        <v>1.5845532376243783</v>
      </c>
      <c r="AG2095" s="7">
        <f t="shared" si="351"/>
        <v>0.72654625455758393</v>
      </c>
      <c r="AH2095">
        <f t="shared" si="358"/>
        <v>7.1480691919571931E-5</v>
      </c>
    </row>
    <row r="2096" spans="13:34" x14ac:dyDescent="0.45">
      <c r="M2096">
        <f t="shared" si="352"/>
        <v>2084</v>
      </c>
      <c r="N2096" s="2">
        <f t="shared" si="349"/>
        <v>1.1513291058662658</v>
      </c>
      <c r="O2096" s="3">
        <f t="shared" si="353"/>
        <v>1.5849034317717996</v>
      </c>
      <c r="P2096" s="7">
        <f t="shared" si="354"/>
        <v>0.72643486207810704</v>
      </c>
      <c r="Q2096" s="5">
        <f t="shared" si="355"/>
        <v>4.2269703408361368E-4</v>
      </c>
      <c r="AD2096">
        <f t="shared" si="356"/>
        <v>2084</v>
      </c>
      <c r="AE2096" s="2">
        <f t="shared" si="350"/>
        <v>1.1513291058662658</v>
      </c>
      <c r="AF2096" s="3">
        <f t="shared" si="357"/>
        <v>1.5849034317717996</v>
      </c>
      <c r="AG2096" s="7">
        <f t="shared" si="351"/>
        <v>0.72643486207810704</v>
      </c>
      <c r="AH2096">
        <f t="shared" si="358"/>
        <v>7.1485527822964071E-5</v>
      </c>
    </row>
    <row r="2097" spans="13:34" x14ac:dyDescent="0.45">
      <c r="M2097">
        <f t="shared" si="352"/>
        <v>2085</v>
      </c>
      <c r="N2097" s="2">
        <f t="shared" si="349"/>
        <v>1.1514069970586844</v>
      </c>
      <c r="O2097" s="3">
        <f t="shared" si="353"/>
        <v>1.5852537033138703</v>
      </c>
      <c r="P2097" s="7">
        <f t="shared" si="354"/>
        <v>0.72632348667708058</v>
      </c>
      <c r="Q2097" s="5">
        <f t="shared" si="355"/>
        <v>4.2272563092516741E-4</v>
      </c>
      <c r="AD2097">
        <f t="shared" si="356"/>
        <v>2085</v>
      </c>
      <c r="AE2097" s="2">
        <f t="shared" si="350"/>
        <v>1.1514069970586844</v>
      </c>
      <c r="AF2097" s="3">
        <f t="shared" si="357"/>
        <v>1.5852537033138703</v>
      </c>
      <c r="AG2097" s="7">
        <f t="shared" si="351"/>
        <v>0.72632348667708058</v>
      </c>
      <c r="AH2097">
        <f t="shared" si="358"/>
        <v>7.1490364053520953E-5</v>
      </c>
    </row>
    <row r="2098" spans="13:34" x14ac:dyDescent="0.45">
      <c r="M2098">
        <f t="shared" si="352"/>
        <v>2086</v>
      </c>
      <c r="N2098" s="2">
        <f t="shared" si="349"/>
        <v>1.151484893520698</v>
      </c>
      <c r="O2098" s="3">
        <f t="shared" si="353"/>
        <v>1.5856040522676935</v>
      </c>
      <c r="P2098" s="7">
        <f t="shared" si="354"/>
        <v>0.72621212835188675</v>
      </c>
      <c r="Q2098" s="5">
        <f t="shared" si="355"/>
        <v>4.2275422970139133E-4</v>
      </c>
      <c r="AD2098">
        <f t="shared" si="356"/>
        <v>2086</v>
      </c>
      <c r="AE2098" s="2">
        <f t="shared" si="350"/>
        <v>1.151484893520698</v>
      </c>
      <c r="AF2098" s="3">
        <f t="shared" si="357"/>
        <v>1.5856040522676935</v>
      </c>
      <c r="AG2098" s="7">
        <f t="shared" si="351"/>
        <v>0.72621212835188675</v>
      </c>
      <c r="AH2098">
        <f t="shared" si="358"/>
        <v>7.1495200611264694E-5</v>
      </c>
    </row>
    <row r="2099" spans="13:34" x14ac:dyDescent="0.45">
      <c r="M2099">
        <f t="shared" si="352"/>
        <v>2087</v>
      </c>
      <c r="N2099" s="2">
        <f t="shared" si="349"/>
        <v>1.151562795252663</v>
      </c>
      <c r="O2099" s="3">
        <f t="shared" si="353"/>
        <v>1.5859544786503785</v>
      </c>
      <c r="P2099" s="7">
        <f t="shared" si="354"/>
        <v>0.72610078709990733</v>
      </c>
      <c r="Q2099" s="5">
        <f t="shared" si="355"/>
        <v>4.2278283041241631E-4</v>
      </c>
      <c r="AD2099">
        <f t="shared" si="356"/>
        <v>2087</v>
      </c>
      <c r="AE2099" s="2">
        <f t="shared" si="350"/>
        <v>1.151562795252663</v>
      </c>
      <c r="AF2099" s="3">
        <f t="shared" si="357"/>
        <v>1.5859544786503785</v>
      </c>
      <c r="AG2099" s="7">
        <f t="shared" si="351"/>
        <v>0.72610078709990733</v>
      </c>
      <c r="AH2099">
        <f t="shared" si="358"/>
        <v>7.1500037496217465E-5</v>
      </c>
    </row>
    <row r="2100" spans="13:34" x14ac:dyDescent="0.45">
      <c r="M2100">
        <f t="shared" si="352"/>
        <v>2088</v>
      </c>
      <c r="N2100" s="2">
        <f t="shared" si="349"/>
        <v>1.1516407022549351</v>
      </c>
      <c r="O2100" s="3">
        <f t="shared" si="353"/>
        <v>1.5863049824790367</v>
      </c>
      <c r="P2100" s="7">
        <f t="shared" si="354"/>
        <v>0.7259894629185244</v>
      </c>
      <c r="Q2100" s="5">
        <f t="shared" si="355"/>
        <v>4.2281143305837306E-4</v>
      </c>
      <c r="AD2100">
        <f t="shared" si="356"/>
        <v>2088</v>
      </c>
      <c r="AE2100" s="2">
        <f t="shared" si="350"/>
        <v>1.1516407022549351</v>
      </c>
      <c r="AF2100" s="3">
        <f t="shared" si="357"/>
        <v>1.5863049824790367</v>
      </c>
      <c r="AG2100" s="7">
        <f t="shared" si="351"/>
        <v>0.7259894629185244</v>
      </c>
      <c r="AH2100">
        <f t="shared" si="358"/>
        <v>7.1504874708401317E-5</v>
      </c>
    </row>
    <row r="2101" spans="13:34" x14ac:dyDescent="0.45">
      <c r="M2101">
        <f t="shared" si="352"/>
        <v>2089</v>
      </c>
      <c r="N2101" s="2">
        <f t="shared" si="349"/>
        <v>1.1517186145278724</v>
      </c>
      <c r="O2101" s="3">
        <f t="shared" si="353"/>
        <v>1.5866555637707846</v>
      </c>
      <c r="P2101" s="7">
        <f t="shared" si="354"/>
        <v>0.72587815580512138</v>
      </c>
      <c r="Q2101" s="5">
        <f t="shared" si="355"/>
        <v>4.2284003763939292E-4</v>
      </c>
      <c r="AD2101">
        <f t="shared" si="356"/>
        <v>2089</v>
      </c>
      <c r="AE2101" s="2">
        <f t="shared" si="350"/>
        <v>1.1517186145278724</v>
      </c>
      <c r="AF2101" s="3">
        <f t="shared" si="357"/>
        <v>1.5866555637707846</v>
      </c>
      <c r="AG2101" s="7">
        <f t="shared" si="351"/>
        <v>0.72587815580512138</v>
      </c>
      <c r="AH2101">
        <f t="shared" si="358"/>
        <v>7.1509712247838503E-5</v>
      </c>
    </row>
    <row r="2102" spans="13:34" x14ac:dyDescent="0.45">
      <c r="M2102">
        <f t="shared" si="352"/>
        <v>2090</v>
      </c>
      <c r="N2102" s="2">
        <f t="shared" si="349"/>
        <v>1.1517965320718302</v>
      </c>
      <c r="O2102" s="3">
        <f t="shared" si="353"/>
        <v>1.5870062225427426</v>
      </c>
      <c r="P2102" s="7">
        <f t="shared" si="354"/>
        <v>0.7257668657570806</v>
      </c>
      <c r="Q2102" s="5">
        <f t="shared" si="355"/>
        <v>4.2286864415560642E-4</v>
      </c>
      <c r="AD2102">
        <f t="shared" si="356"/>
        <v>2090</v>
      </c>
      <c r="AE2102" s="2">
        <f t="shared" si="350"/>
        <v>1.1517965320718302</v>
      </c>
      <c r="AF2102" s="3">
        <f t="shared" si="357"/>
        <v>1.5870062225427426</v>
      </c>
      <c r="AG2102" s="7">
        <f t="shared" si="351"/>
        <v>0.7257668657570806</v>
      </c>
      <c r="AH2102">
        <f t="shared" si="358"/>
        <v>7.1514550114551087E-5</v>
      </c>
    </row>
    <row r="2103" spans="13:34" x14ac:dyDescent="0.45">
      <c r="M2103">
        <f t="shared" si="352"/>
        <v>2091</v>
      </c>
      <c r="N2103" s="2">
        <f t="shared" si="349"/>
        <v>1.1518744548871658</v>
      </c>
      <c r="O2103" s="3">
        <f t="shared" si="353"/>
        <v>1.5873569588120329</v>
      </c>
      <c r="P2103" s="7">
        <f t="shared" si="354"/>
        <v>0.72565559277178637</v>
      </c>
      <c r="Q2103" s="5">
        <f t="shared" si="355"/>
        <v>4.2289725260714472E-4</v>
      </c>
      <c r="AD2103">
        <f t="shared" si="356"/>
        <v>2091</v>
      </c>
      <c r="AE2103" s="2">
        <f t="shared" si="350"/>
        <v>1.1518744548871658</v>
      </c>
      <c r="AF2103" s="3">
        <f t="shared" si="357"/>
        <v>1.5873569588120329</v>
      </c>
      <c r="AG2103" s="7">
        <f t="shared" si="351"/>
        <v>0.72565559277178637</v>
      </c>
      <c r="AH2103">
        <f t="shared" si="358"/>
        <v>7.1519388308561227E-5</v>
      </c>
    </row>
    <row r="2104" spans="13:34" x14ac:dyDescent="0.45">
      <c r="M2104">
        <f t="shared" si="352"/>
        <v>2092</v>
      </c>
      <c r="N2104" s="2">
        <f t="shared" si="349"/>
        <v>1.1519523829742355</v>
      </c>
      <c r="O2104" s="3">
        <f t="shared" si="353"/>
        <v>1.5877077725957831</v>
      </c>
      <c r="P2104" s="7">
        <f t="shared" si="354"/>
        <v>0.72554433684662245</v>
      </c>
      <c r="Q2104" s="5">
        <f t="shared" si="355"/>
        <v>4.2292586299413866E-4</v>
      </c>
      <c r="AD2104">
        <f t="shared" si="356"/>
        <v>2092</v>
      </c>
      <c r="AE2104" s="2">
        <f t="shared" si="350"/>
        <v>1.1519523829742355</v>
      </c>
      <c r="AF2104" s="3">
        <f t="shared" si="357"/>
        <v>1.5877077725957831</v>
      </c>
      <c r="AG2104" s="7">
        <f t="shared" si="351"/>
        <v>0.72554433684662245</v>
      </c>
      <c r="AH2104">
        <f t="shared" si="358"/>
        <v>7.1524226829891081E-5</v>
      </c>
    </row>
    <row r="2105" spans="13:34" x14ac:dyDescent="0.45">
      <c r="M2105">
        <f t="shared" si="352"/>
        <v>2093</v>
      </c>
      <c r="N2105" s="2">
        <f t="shared" si="349"/>
        <v>1.152030316333396</v>
      </c>
      <c r="O2105" s="3">
        <f t="shared" si="353"/>
        <v>1.5880586639111252</v>
      </c>
      <c r="P2105" s="7">
        <f t="shared" si="354"/>
        <v>0.72543309797897293</v>
      </c>
      <c r="Q2105" s="5">
        <f t="shared" si="355"/>
        <v>4.2295447531671911E-4</v>
      </c>
      <c r="AD2105">
        <f t="shared" si="356"/>
        <v>2093</v>
      </c>
      <c r="AE2105" s="2">
        <f t="shared" si="350"/>
        <v>1.152030316333396</v>
      </c>
      <c r="AF2105" s="3">
        <f t="shared" si="357"/>
        <v>1.5880586639111252</v>
      </c>
      <c r="AG2105" s="7">
        <f t="shared" si="351"/>
        <v>0.72543309797897293</v>
      </c>
      <c r="AH2105">
        <f t="shared" si="358"/>
        <v>7.152906567856278E-5</v>
      </c>
    </row>
    <row r="2106" spans="13:34" x14ac:dyDescent="0.45">
      <c r="M2106">
        <f t="shared" si="352"/>
        <v>2094</v>
      </c>
      <c r="N2106" s="2">
        <f t="shared" si="349"/>
        <v>1.1521082549650039</v>
      </c>
      <c r="O2106" s="3">
        <f t="shared" si="353"/>
        <v>1.5884096327751933</v>
      </c>
      <c r="P2106" s="7">
        <f t="shared" si="354"/>
        <v>0.72532187616622257</v>
      </c>
      <c r="Q2106" s="5">
        <f t="shared" si="355"/>
        <v>4.2298308957501704E-4</v>
      </c>
      <c r="AD2106">
        <f t="shared" si="356"/>
        <v>2094</v>
      </c>
      <c r="AE2106" s="2">
        <f t="shared" si="350"/>
        <v>1.1521082549650039</v>
      </c>
      <c r="AF2106" s="3">
        <f t="shared" si="357"/>
        <v>1.5884096327751933</v>
      </c>
      <c r="AG2106" s="7">
        <f t="shared" si="351"/>
        <v>0.72532187616622257</v>
      </c>
      <c r="AH2106">
        <f t="shared" si="358"/>
        <v>7.1533904854598456E-5</v>
      </c>
    </row>
    <row r="2107" spans="13:34" x14ac:dyDescent="0.45">
      <c r="M2107">
        <f t="shared" si="352"/>
        <v>2095</v>
      </c>
      <c r="N2107" s="2">
        <f t="shared" si="349"/>
        <v>1.1521861988694162</v>
      </c>
      <c r="O2107" s="3">
        <f t="shared" si="353"/>
        <v>1.5887606792051256</v>
      </c>
      <c r="P2107" s="7">
        <f t="shared" si="354"/>
        <v>0.72521067140575735</v>
      </c>
      <c r="Q2107" s="5">
        <f t="shared" si="355"/>
        <v>4.2301170576916354E-4</v>
      </c>
      <c r="AD2107">
        <f t="shared" si="356"/>
        <v>2095</v>
      </c>
      <c r="AE2107" s="2">
        <f t="shared" si="350"/>
        <v>1.1521861988694162</v>
      </c>
      <c r="AF2107" s="3">
        <f t="shared" si="357"/>
        <v>1.5887606792051256</v>
      </c>
      <c r="AG2107" s="7">
        <f t="shared" si="351"/>
        <v>0.72521067140575735</v>
      </c>
      <c r="AH2107">
        <f t="shared" si="358"/>
        <v>7.1538744358020295E-5</v>
      </c>
    </row>
    <row r="2108" spans="13:34" x14ac:dyDescent="0.45">
      <c r="M2108">
        <f t="shared" si="352"/>
        <v>2096</v>
      </c>
      <c r="N2108" s="2">
        <f t="shared" si="349"/>
        <v>1.1522641480469891</v>
      </c>
      <c r="O2108" s="3">
        <f t="shared" si="353"/>
        <v>1.5891118032180653</v>
      </c>
      <c r="P2108" s="7">
        <f t="shared" si="354"/>
        <v>0.72509948369496191</v>
      </c>
      <c r="Q2108" s="5">
        <f t="shared" si="355"/>
        <v>4.230403238992893E-4</v>
      </c>
      <c r="AD2108">
        <f t="shared" si="356"/>
        <v>2096</v>
      </c>
      <c r="AE2108" s="2">
        <f t="shared" si="350"/>
        <v>1.1522641480469891</v>
      </c>
      <c r="AF2108" s="3">
        <f t="shared" si="357"/>
        <v>1.5891118032180653</v>
      </c>
      <c r="AG2108" s="7">
        <f t="shared" si="351"/>
        <v>0.72509948369496191</v>
      </c>
      <c r="AH2108">
        <f t="shared" si="358"/>
        <v>7.1543584188850387E-5</v>
      </c>
    </row>
    <row r="2109" spans="13:34" x14ac:dyDescent="0.45">
      <c r="M2109">
        <f t="shared" si="352"/>
        <v>2097</v>
      </c>
      <c r="N2109" s="2">
        <f t="shared" si="349"/>
        <v>1.1523421024980802</v>
      </c>
      <c r="O2109" s="3">
        <f t="shared" si="353"/>
        <v>1.5894630048311584</v>
      </c>
      <c r="P2109" s="7">
        <f t="shared" si="354"/>
        <v>0.72498831303122302</v>
      </c>
      <c r="Q2109" s="5">
        <f t="shared" si="355"/>
        <v>4.2306894396552578E-4</v>
      </c>
      <c r="AD2109">
        <f t="shared" si="356"/>
        <v>2097</v>
      </c>
      <c r="AE2109" s="2">
        <f t="shared" si="350"/>
        <v>1.1523421024980802</v>
      </c>
      <c r="AF2109" s="3">
        <f t="shared" si="357"/>
        <v>1.5894630048311584</v>
      </c>
      <c r="AG2109" s="7">
        <f t="shared" si="351"/>
        <v>0.72498831303122302</v>
      </c>
      <c r="AH2109">
        <f t="shared" si="358"/>
        <v>7.1548424347110971E-5</v>
      </c>
    </row>
    <row r="2110" spans="13:34" x14ac:dyDescent="0.45">
      <c r="M2110">
        <f t="shared" si="352"/>
        <v>2098</v>
      </c>
      <c r="N2110" s="2">
        <f t="shared" si="349"/>
        <v>1.1524200622230454</v>
      </c>
      <c r="O2110" s="3">
        <f t="shared" si="353"/>
        <v>1.5898142840615554</v>
      </c>
      <c r="P2110" s="7">
        <f t="shared" si="354"/>
        <v>0.72487715941192621</v>
      </c>
      <c r="Q2110" s="5">
        <f t="shared" si="355"/>
        <v>4.2309756596800347E-4</v>
      </c>
      <c r="AD2110">
        <f t="shared" si="356"/>
        <v>2098</v>
      </c>
      <c r="AE2110" s="2">
        <f t="shared" si="350"/>
        <v>1.1524200622230454</v>
      </c>
      <c r="AF2110" s="3">
        <f t="shared" si="357"/>
        <v>1.5898142840615554</v>
      </c>
      <c r="AG2110" s="7">
        <f t="shared" si="351"/>
        <v>0.72487715941192621</v>
      </c>
      <c r="AH2110">
        <f t="shared" si="358"/>
        <v>7.1553264832824112E-5</v>
      </c>
    </row>
    <row r="2111" spans="13:34" x14ac:dyDescent="0.45">
      <c r="M2111">
        <f t="shared" si="352"/>
        <v>2099</v>
      </c>
      <c r="N2111" s="2">
        <f t="shared" si="349"/>
        <v>1.152498027222242</v>
      </c>
      <c r="O2111" s="3">
        <f t="shared" si="353"/>
        <v>1.5901656409264096</v>
      </c>
      <c r="P2111" s="7">
        <f t="shared" si="354"/>
        <v>0.7247660228344589</v>
      </c>
      <c r="Q2111" s="5">
        <f t="shared" si="355"/>
        <v>4.2312618990685366E-4</v>
      </c>
      <c r="AD2111">
        <f t="shared" si="356"/>
        <v>2099</v>
      </c>
      <c r="AE2111" s="2">
        <f t="shared" si="350"/>
        <v>1.152498027222242</v>
      </c>
      <c r="AF2111" s="3">
        <f t="shared" si="357"/>
        <v>1.5901656409264096</v>
      </c>
      <c r="AG2111" s="7">
        <f t="shared" si="351"/>
        <v>0.7247660228344589</v>
      </c>
      <c r="AH2111">
        <f t="shared" si="358"/>
        <v>7.1558105646012007E-5</v>
      </c>
    </row>
    <row r="2112" spans="13:34" x14ac:dyDescent="0.45">
      <c r="M2112">
        <f t="shared" si="352"/>
        <v>2100</v>
      </c>
      <c r="N2112" s="2">
        <f t="shared" si="349"/>
        <v>1.1525759974960266</v>
      </c>
      <c r="O2112" s="3">
        <f t="shared" si="353"/>
        <v>1.5905170754428783</v>
      </c>
      <c r="P2112" s="7">
        <f t="shared" si="354"/>
        <v>0.72465490329620796</v>
      </c>
      <c r="Q2112" s="5">
        <f t="shared" si="355"/>
        <v>4.2315481578220716E-4</v>
      </c>
      <c r="AD2112">
        <f t="shared" si="356"/>
        <v>2100</v>
      </c>
      <c r="AE2112" s="2">
        <f t="shared" si="350"/>
        <v>1.1525759974960266</v>
      </c>
      <c r="AF2112" s="3">
        <f t="shared" si="357"/>
        <v>1.5905170754428783</v>
      </c>
      <c r="AG2112" s="7">
        <f t="shared" si="351"/>
        <v>0.72465490329620796</v>
      </c>
      <c r="AH2112">
        <f t="shared" si="358"/>
        <v>7.1562946786696789E-5</v>
      </c>
    </row>
    <row r="2113" spans="13:34" x14ac:dyDescent="0.45">
      <c r="M2113">
        <f t="shared" si="352"/>
        <v>2101</v>
      </c>
      <c r="N2113" s="2">
        <f t="shared" si="349"/>
        <v>1.152653973044756</v>
      </c>
      <c r="O2113" s="3">
        <f t="shared" si="353"/>
        <v>1.5908685876281232</v>
      </c>
      <c r="P2113" s="7">
        <f t="shared" si="354"/>
        <v>0.72454380079456127</v>
      </c>
      <c r="Q2113" s="5">
        <f t="shared" si="355"/>
        <v>4.2318344359419511E-4</v>
      </c>
      <c r="AD2113">
        <f t="shared" si="356"/>
        <v>2101</v>
      </c>
      <c r="AE2113" s="2">
        <f t="shared" si="350"/>
        <v>1.152653973044756</v>
      </c>
      <c r="AF2113" s="3">
        <f t="shared" si="357"/>
        <v>1.5908685876281232</v>
      </c>
      <c r="AG2113" s="7">
        <f t="shared" si="351"/>
        <v>0.72454380079456127</v>
      </c>
      <c r="AH2113">
        <f t="shared" si="358"/>
        <v>7.1567788254900644E-5</v>
      </c>
    </row>
    <row r="2114" spans="13:34" x14ac:dyDescent="0.45">
      <c r="M2114">
        <f t="shared" si="352"/>
        <v>2102</v>
      </c>
      <c r="N2114" s="2">
        <f t="shared" si="349"/>
        <v>1.1527319538687872</v>
      </c>
      <c r="O2114" s="3">
        <f t="shared" si="353"/>
        <v>1.5912201774993096</v>
      </c>
      <c r="P2114" s="7">
        <f t="shared" si="354"/>
        <v>0.72443271532690667</v>
      </c>
      <c r="Q2114" s="5">
        <f t="shared" si="355"/>
        <v>4.2321207334294848E-4</v>
      </c>
      <c r="AD2114">
        <f t="shared" si="356"/>
        <v>2102</v>
      </c>
      <c r="AE2114" s="2">
        <f t="shared" si="350"/>
        <v>1.1527319538687872</v>
      </c>
      <c r="AF2114" s="3">
        <f t="shared" si="357"/>
        <v>1.5912201774993096</v>
      </c>
      <c r="AG2114" s="7">
        <f t="shared" si="351"/>
        <v>0.72443271532690667</v>
      </c>
      <c r="AH2114">
        <f t="shared" si="358"/>
        <v>7.1572630050645687E-5</v>
      </c>
    </row>
    <row r="2115" spans="13:34" x14ac:dyDescent="0.45">
      <c r="M2115">
        <f t="shared" si="352"/>
        <v>2103</v>
      </c>
      <c r="N2115" s="2">
        <f t="shared" si="349"/>
        <v>1.1528099399684772</v>
      </c>
      <c r="O2115" s="3">
        <f t="shared" si="353"/>
        <v>1.5915718450736067</v>
      </c>
      <c r="P2115" s="7">
        <f t="shared" si="354"/>
        <v>0.72432164689063239</v>
      </c>
      <c r="Q2115" s="5">
        <f t="shared" si="355"/>
        <v>4.2324070502859835E-4</v>
      </c>
      <c r="AD2115">
        <f t="shared" si="356"/>
        <v>2103</v>
      </c>
      <c r="AE2115" s="2">
        <f t="shared" si="350"/>
        <v>1.1528099399684772</v>
      </c>
      <c r="AF2115" s="3">
        <f t="shared" si="357"/>
        <v>1.5915718450736067</v>
      </c>
      <c r="AG2115" s="7">
        <f t="shared" si="351"/>
        <v>0.72432164689063239</v>
      </c>
      <c r="AH2115">
        <f t="shared" si="358"/>
        <v>7.1577472173954134E-5</v>
      </c>
    </row>
    <row r="2116" spans="13:34" x14ac:dyDescent="0.45">
      <c r="M2116">
        <f t="shared" si="352"/>
        <v>2104</v>
      </c>
      <c r="N2116" s="2">
        <f t="shared" si="349"/>
        <v>1.1528879313441824</v>
      </c>
      <c r="O2116" s="3">
        <f t="shared" si="353"/>
        <v>1.5919235903681863</v>
      </c>
      <c r="P2116" s="7">
        <f t="shared" si="354"/>
        <v>0.72421059548312738</v>
      </c>
      <c r="Q2116" s="5">
        <f t="shared" si="355"/>
        <v>4.2326933865127558E-4</v>
      </c>
      <c r="AD2116">
        <f t="shared" si="356"/>
        <v>2104</v>
      </c>
      <c r="AE2116" s="2">
        <f t="shared" si="350"/>
        <v>1.1528879313441824</v>
      </c>
      <c r="AF2116" s="3">
        <f t="shared" si="357"/>
        <v>1.5919235903681863</v>
      </c>
      <c r="AG2116" s="7">
        <f t="shared" si="351"/>
        <v>0.72421059548312738</v>
      </c>
      <c r="AH2116">
        <f t="shared" si="358"/>
        <v>7.1582314624848073E-5</v>
      </c>
    </row>
    <row r="2117" spans="13:34" x14ac:dyDescent="0.45">
      <c r="M2117">
        <f t="shared" si="352"/>
        <v>2105</v>
      </c>
      <c r="N2117" s="2">
        <f t="shared" si="349"/>
        <v>1.1529659279962603</v>
      </c>
      <c r="O2117" s="3">
        <f t="shared" si="353"/>
        <v>1.5922754134002264</v>
      </c>
      <c r="P2117" s="7">
        <f t="shared" si="354"/>
        <v>0.72409956110178064</v>
      </c>
      <c r="Q2117" s="5">
        <f t="shared" si="355"/>
        <v>4.2329797421111141E-4</v>
      </c>
      <c r="AD2117">
        <f t="shared" si="356"/>
        <v>2105</v>
      </c>
      <c r="AE2117" s="2">
        <f t="shared" si="350"/>
        <v>1.1529659279962603</v>
      </c>
      <c r="AF2117" s="3">
        <f t="shared" si="357"/>
        <v>1.5922754134002264</v>
      </c>
      <c r="AG2117" s="7">
        <f t="shared" si="351"/>
        <v>0.72409956110178064</v>
      </c>
      <c r="AH2117">
        <f t="shared" si="358"/>
        <v>7.1587157403349717E-5</v>
      </c>
    </row>
    <row r="2118" spans="13:34" x14ac:dyDescent="0.45">
      <c r="M2118">
        <f t="shared" si="352"/>
        <v>2106</v>
      </c>
      <c r="N2118" s="2">
        <f t="shared" si="349"/>
        <v>1.1530439299250681</v>
      </c>
      <c r="O2118" s="3">
        <f t="shared" si="353"/>
        <v>1.5926273141869063</v>
      </c>
      <c r="P2118" s="7">
        <f t="shared" si="354"/>
        <v>0.72398854374398236</v>
      </c>
      <c r="Q2118" s="5">
        <f t="shared" si="355"/>
        <v>4.2332661170823703E-4</v>
      </c>
      <c r="AD2118">
        <f t="shared" si="356"/>
        <v>2106</v>
      </c>
      <c r="AE2118" s="2">
        <f t="shared" si="350"/>
        <v>1.1530439299250681</v>
      </c>
      <c r="AF2118" s="3">
        <f t="shared" si="357"/>
        <v>1.5926273141869063</v>
      </c>
      <c r="AG2118" s="7">
        <f t="shared" si="351"/>
        <v>0.72398854374398236</v>
      </c>
      <c r="AH2118">
        <f t="shared" si="358"/>
        <v>7.1592000509481253E-5</v>
      </c>
    </row>
    <row r="2119" spans="13:34" x14ac:dyDescent="0.45">
      <c r="M2119">
        <f t="shared" si="352"/>
        <v>2107</v>
      </c>
      <c r="N2119" s="2">
        <f t="shared" si="349"/>
        <v>1.153121937130962</v>
      </c>
      <c r="O2119" s="3">
        <f t="shared" si="353"/>
        <v>1.5929792927454107</v>
      </c>
      <c r="P2119" s="7">
        <f t="shared" si="354"/>
        <v>0.72387754340712163</v>
      </c>
      <c r="Q2119" s="5">
        <f t="shared" si="355"/>
        <v>4.2335525114278315E-4</v>
      </c>
      <c r="AD2119">
        <f t="shared" si="356"/>
        <v>2107</v>
      </c>
      <c r="AE2119" s="2">
        <f t="shared" si="350"/>
        <v>1.153121937130962</v>
      </c>
      <c r="AF2119" s="3">
        <f t="shared" si="357"/>
        <v>1.5929792927454107</v>
      </c>
      <c r="AG2119" s="7">
        <f t="shared" si="351"/>
        <v>0.72387754340712163</v>
      </c>
      <c r="AH2119">
        <f t="shared" si="358"/>
        <v>7.1596843943264784E-5</v>
      </c>
    </row>
    <row r="2120" spans="13:34" x14ac:dyDescent="0.45">
      <c r="M2120">
        <f t="shared" si="352"/>
        <v>2108</v>
      </c>
      <c r="N2120" s="2">
        <f t="shared" si="349"/>
        <v>1.1531999496142995</v>
      </c>
      <c r="O2120" s="3">
        <f t="shared" si="353"/>
        <v>1.5933313490929271</v>
      </c>
      <c r="P2120" s="7">
        <f t="shared" si="354"/>
        <v>0.72376656008858964</v>
      </c>
      <c r="Q2120" s="5">
        <f t="shared" si="355"/>
        <v>4.2338389251488101E-4</v>
      </c>
      <c r="AD2120">
        <f t="shared" si="356"/>
        <v>2108</v>
      </c>
      <c r="AE2120" s="2">
        <f t="shared" si="350"/>
        <v>1.1531999496142995</v>
      </c>
      <c r="AF2120" s="3">
        <f t="shared" si="357"/>
        <v>1.5933313490929271</v>
      </c>
      <c r="AG2120" s="7">
        <f t="shared" si="351"/>
        <v>0.72376656008858964</v>
      </c>
      <c r="AH2120">
        <f t="shared" si="358"/>
        <v>7.1601687704722522E-5</v>
      </c>
    </row>
    <row r="2121" spans="13:34" x14ac:dyDescent="0.45">
      <c r="M2121">
        <f t="shared" si="352"/>
        <v>2109</v>
      </c>
      <c r="N2121" s="2">
        <f t="shared" si="349"/>
        <v>1.1532779673754372</v>
      </c>
      <c r="O2121" s="3">
        <f t="shared" si="353"/>
        <v>1.5936834832466478</v>
      </c>
      <c r="P2121" s="7">
        <f t="shared" si="354"/>
        <v>0.72365559378577626</v>
      </c>
      <c r="Q2121" s="5">
        <f t="shared" si="355"/>
        <v>4.2341253582466162E-4</v>
      </c>
      <c r="AD2121">
        <f t="shared" si="356"/>
        <v>2109</v>
      </c>
      <c r="AE2121" s="2">
        <f t="shared" si="350"/>
        <v>1.1532779673754372</v>
      </c>
      <c r="AF2121" s="3">
        <f t="shared" si="357"/>
        <v>1.5936834832466478</v>
      </c>
      <c r="AG2121" s="7">
        <f t="shared" si="351"/>
        <v>0.72365559378577626</v>
      </c>
      <c r="AH2121">
        <f t="shared" si="358"/>
        <v>7.1606531793876586E-5</v>
      </c>
    </row>
    <row r="2122" spans="13:34" x14ac:dyDescent="0.45">
      <c r="M2122">
        <f t="shared" si="352"/>
        <v>2110</v>
      </c>
      <c r="N2122" s="2">
        <f t="shared" si="349"/>
        <v>1.1533559904147328</v>
      </c>
      <c r="O2122" s="3">
        <f t="shared" si="353"/>
        <v>1.594035695223768</v>
      </c>
      <c r="P2122" s="7">
        <f t="shared" si="354"/>
        <v>0.7235446444960737</v>
      </c>
      <c r="Q2122" s="5">
        <f t="shared" si="355"/>
        <v>4.2344118107225624E-4</v>
      </c>
      <c r="AD2122">
        <f t="shared" si="356"/>
        <v>2110</v>
      </c>
      <c r="AE2122" s="2">
        <f t="shared" si="350"/>
        <v>1.1533559904147328</v>
      </c>
      <c r="AF2122" s="3">
        <f t="shared" si="357"/>
        <v>1.594035695223768</v>
      </c>
      <c r="AG2122" s="7">
        <f t="shared" si="351"/>
        <v>0.7235446444960737</v>
      </c>
      <c r="AH2122">
        <f t="shared" si="358"/>
        <v>7.1611376210749215E-5</v>
      </c>
    </row>
    <row r="2123" spans="13:34" x14ac:dyDescent="0.45">
      <c r="M2123">
        <f t="shared" si="352"/>
        <v>2111</v>
      </c>
      <c r="N2123" s="2">
        <f t="shared" si="349"/>
        <v>1.1534340187325429</v>
      </c>
      <c r="O2123" s="3">
        <f t="shared" si="353"/>
        <v>1.5943879850414868</v>
      </c>
      <c r="P2123" s="7">
        <f t="shared" si="354"/>
        <v>0.72343371221687292</v>
      </c>
      <c r="Q2123" s="5">
        <f t="shared" si="355"/>
        <v>4.2346982825779584E-4</v>
      </c>
      <c r="AD2123">
        <f t="shared" si="356"/>
        <v>2111</v>
      </c>
      <c r="AE2123" s="2">
        <f t="shared" si="350"/>
        <v>1.1534340187325429</v>
      </c>
      <c r="AF2123" s="3">
        <f t="shared" si="357"/>
        <v>1.5943879850414868</v>
      </c>
      <c r="AG2123" s="7">
        <f t="shared" si="351"/>
        <v>0.72343371221687292</v>
      </c>
      <c r="AH2123">
        <f t="shared" si="358"/>
        <v>7.1616220955362527E-5</v>
      </c>
    </row>
    <row r="2124" spans="13:34" x14ac:dyDescent="0.45">
      <c r="M2124">
        <f t="shared" si="352"/>
        <v>2112</v>
      </c>
      <c r="N2124" s="2">
        <f t="shared" si="349"/>
        <v>1.153512052329225</v>
      </c>
      <c r="O2124" s="3">
        <f t="shared" si="353"/>
        <v>1.5947403527170076</v>
      </c>
      <c r="P2124" s="7">
        <f t="shared" si="354"/>
        <v>0.72332279694556634</v>
      </c>
      <c r="Q2124" s="5">
        <f t="shared" si="355"/>
        <v>4.234984773814116E-4</v>
      </c>
      <c r="AD2124">
        <f t="shared" si="356"/>
        <v>2112</v>
      </c>
      <c r="AE2124" s="2">
        <f t="shared" si="350"/>
        <v>1.153512052329225</v>
      </c>
      <c r="AF2124" s="3">
        <f t="shared" si="357"/>
        <v>1.5947403527170076</v>
      </c>
      <c r="AG2124" s="7">
        <f t="shared" si="351"/>
        <v>0.72332279694556634</v>
      </c>
      <c r="AH2124">
        <f t="shared" si="358"/>
        <v>7.1621066027738721E-5</v>
      </c>
    </row>
    <row r="2125" spans="13:34" x14ac:dyDescent="0.45">
      <c r="M2125">
        <f t="shared" si="352"/>
        <v>2113</v>
      </c>
      <c r="N2125" s="2">
        <f t="shared" si="349"/>
        <v>1.1535900912051358</v>
      </c>
      <c r="O2125" s="3">
        <f t="shared" si="353"/>
        <v>1.5950927982675376</v>
      </c>
      <c r="P2125" s="7">
        <f t="shared" si="354"/>
        <v>0.72321189867954594</v>
      </c>
      <c r="Q2125" s="5">
        <f t="shared" si="355"/>
        <v>4.2352712844323455E-4</v>
      </c>
      <c r="AD2125">
        <f t="shared" si="356"/>
        <v>2113</v>
      </c>
      <c r="AE2125" s="2">
        <f t="shared" si="350"/>
        <v>1.1535900912051358</v>
      </c>
      <c r="AF2125" s="3">
        <f t="shared" si="357"/>
        <v>1.5950927982675376</v>
      </c>
      <c r="AG2125" s="7">
        <f t="shared" si="351"/>
        <v>0.72321189867954594</v>
      </c>
      <c r="AH2125">
        <f t="shared" si="358"/>
        <v>7.1625911427899955E-5</v>
      </c>
    </row>
    <row r="2126" spans="13:34" x14ac:dyDescent="0.45">
      <c r="M2126">
        <f t="shared" si="352"/>
        <v>2114</v>
      </c>
      <c r="N2126" s="2">
        <f t="shared" ref="N2126:N2189" si="359">$N$13*(1+$N$5)^M2125</f>
        <v>1.1536681353606328</v>
      </c>
      <c r="O2126" s="3">
        <f t="shared" si="353"/>
        <v>1.5954453217102877</v>
      </c>
      <c r="P2126" s="7">
        <f t="shared" si="354"/>
        <v>0.72310101741620458</v>
      </c>
      <c r="Q2126" s="5">
        <f t="shared" si="355"/>
        <v>4.2355578144339588E-4</v>
      </c>
      <c r="AD2126">
        <f t="shared" si="356"/>
        <v>2114</v>
      </c>
      <c r="AE2126" s="2">
        <f t="shared" ref="AE2126:AE2189" si="360">$N$13*(1+$N$5)^AD2125</f>
        <v>1.1536681353606328</v>
      </c>
      <c r="AF2126" s="3">
        <f t="shared" si="357"/>
        <v>1.5954453217102877</v>
      </c>
      <c r="AG2126" s="7">
        <f t="shared" ref="AG2126:AG2189" si="361">AE2126/AF2126</f>
        <v>0.72310101741620458</v>
      </c>
      <c r="AH2126">
        <f t="shared" si="358"/>
        <v>7.1630757155868415E-5</v>
      </c>
    </row>
    <row r="2127" spans="13:34" x14ac:dyDescent="0.45">
      <c r="M2127">
        <f t="shared" ref="M2127:M2190" si="362">M2126+1</f>
        <v>2115</v>
      </c>
      <c r="N2127" s="2">
        <f t="shared" si="359"/>
        <v>1.153746184796073</v>
      </c>
      <c r="O2127" s="3">
        <f t="shared" ref="O2127:O2190" si="363">(1+$N$6)^M2127</f>
        <v>1.5957979230624724</v>
      </c>
      <c r="P2127" s="7">
        <f t="shared" ref="P2127:P2190" si="364">N2127/O2127</f>
        <v>0.72299015315293536</v>
      </c>
      <c r="Q2127" s="5">
        <f t="shared" ref="Q2127:Q2190" si="365">$Q$13*N2127</f>
        <v>4.2358443638202672E-4</v>
      </c>
      <c r="AD2127">
        <f t="shared" ref="AD2127:AD2190" si="366">AD2126+1</f>
        <v>2115</v>
      </c>
      <c r="AE2127" s="2">
        <f t="shared" si="360"/>
        <v>1.153746184796073</v>
      </c>
      <c r="AF2127" s="3">
        <f t="shared" ref="AF2127:AF2190" si="367">(1+$N$6)^AD2127</f>
        <v>1.5957979230624724</v>
      </c>
      <c r="AG2127" s="7">
        <f t="shared" si="361"/>
        <v>0.72299015315293536</v>
      </c>
      <c r="AH2127">
        <f t="shared" ref="AH2127:AH2190" si="368">$AH$13*AE2127</f>
        <v>7.1635603211666273E-5</v>
      </c>
    </row>
    <row r="2128" spans="13:34" x14ac:dyDescent="0.45">
      <c r="M2128">
        <f t="shared" si="362"/>
        <v>2116</v>
      </c>
      <c r="N2128" s="2">
        <f t="shared" si="359"/>
        <v>1.1538242395118137</v>
      </c>
      <c r="O2128" s="3">
        <f t="shared" si="363"/>
        <v>1.596150602341309</v>
      </c>
      <c r="P2128" s="7">
        <f t="shared" si="364"/>
        <v>0.72287930588713234</v>
      </c>
      <c r="Q2128" s="5">
        <f t="shared" si="365"/>
        <v>4.2361309325925816E-4</v>
      </c>
      <c r="AD2128">
        <f t="shared" si="366"/>
        <v>2116</v>
      </c>
      <c r="AE2128" s="2">
        <f t="shared" si="360"/>
        <v>1.1538242395118137</v>
      </c>
      <c r="AF2128" s="3">
        <f t="shared" si="367"/>
        <v>1.596150602341309</v>
      </c>
      <c r="AG2128" s="7">
        <f t="shared" si="361"/>
        <v>0.72287930588713234</v>
      </c>
      <c r="AH2128">
        <f t="shared" si="368"/>
        <v>7.1640449595315714E-5</v>
      </c>
    </row>
    <row r="2129" spans="13:34" x14ac:dyDescent="0.45">
      <c r="M2129">
        <f t="shared" si="362"/>
        <v>2117</v>
      </c>
      <c r="N2129" s="2">
        <f t="shared" si="359"/>
        <v>1.1539022995082118</v>
      </c>
      <c r="O2129" s="3">
        <f t="shared" si="363"/>
        <v>1.5965033595640212</v>
      </c>
      <c r="P2129" s="7">
        <f t="shared" si="364"/>
        <v>0.72276847561618884</v>
      </c>
      <c r="Q2129" s="5">
        <f t="shared" si="365"/>
        <v>4.2364175207522132E-4</v>
      </c>
      <c r="AD2129">
        <f t="shared" si="366"/>
        <v>2117</v>
      </c>
      <c r="AE2129" s="2">
        <f t="shared" si="360"/>
        <v>1.1539022995082118</v>
      </c>
      <c r="AF2129" s="3">
        <f t="shared" si="367"/>
        <v>1.5965033595640212</v>
      </c>
      <c r="AG2129" s="7">
        <f t="shared" si="361"/>
        <v>0.72276847561618884</v>
      </c>
      <c r="AH2129">
        <f t="shared" si="368"/>
        <v>7.1645296306838897E-5</v>
      </c>
    </row>
    <row r="2130" spans="13:34" x14ac:dyDescent="0.45">
      <c r="M2130">
        <f t="shared" si="362"/>
        <v>2118</v>
      </c>
      <c r="N2130" s="2">
        <f t="shared" si="359"/>
        <v>1.153980364785625</v>
      </c>
      <c r="O2130" s="3">
        <f t="shared" si="363"/>
        <v>1.5968561947478341</v>
      </c>
      <c r="P2130" s="7">
        <f t="shared" si="364"/>
        <v>0.72265766233749973</v>
      </c>
      <c r="Q2130" s="5">
        <f t="shared" si="365"/>
        <v>4.2367041283004751E-4</v>
      </c>
      <c r="AD2130">
        <f t="shared" si="366"/>
        <v>2118</v>
      </c>
      <c r="AE2130" s="2">
        <f t="shared" si="360"/>
        <v>1.153980364785625</v>
      </c>
      <c r="AF2130" s="3">
        <f t="shared" si="367"/>
        <v>1.5968561947478341</v>
      </c>
      <c r="AG2130" s="7">
        <f t="shared" si="361"/>
        <v>0.72265766233749973</v>
      </c>
      <c r="AH2130">
        <f t="shared" si="368"/>
        <v>7.1650143346258034E-5</v>
      </c>
    </row>
    <row r="2131" spans="13:34" x14ac:dyDescent="0.45">
      <c r="M2131">
        <f t="shared" si="362"/>
        <v>2119</v>
      </c>
      <c r="N2131" s="2">
        <f t="shared" si="359"/>
        <v>1.1540584353444105</v>
      </c>
      <c r="O2131" s="3">
        <f t="shared" si="363"/>
        <v>1.5972091079099775</v>
      </c>
      <c r="P2131" s="7">
        <f t="shared" si="364"/>
        <v>0.72254686604845986</v>
      </c>
      <c r="Q2131" s="5">
        <f t="shared" si="365"/>
        <v>4.2369907552386785E-4</v>
      </c>
      <c r="AD2131">
        <f t="shared" si="366"/>
        <v>2119</v>
      </c>
      <c r="AE2131" s="2">
        <f t="shared" si="360"/>
        <v>1.1540584353444105</v>
      </c>
      <c r="AF2131" s="3">
        <f t="shared" si="367"/>
        <v>1.5972091079099775</v>
      </c>
      <c r="AG2131" s="7">
        <f t="shared" si="361"/>
        <v>0.72254686604845986</v>
      </c>
      <c r="AH2131">
        <f t="shared" si="368"/>
        <v>7.1654990713595297E-5</v>
      </c>
    </row>
    <row r="2132" spans="13:34" x14ac:dyDescent="0.45">
      <c r="M2132">
        <f t="shared" si="362"/>
        <v>2120</v>
      </c>
      <c r="N2132" s="2">
        <f t="shared" si="359"/>
        <v>1.1541365111849253</v>
      </c>
      <c r="O2132" s="3">
        <f t="shared" si="363"/>
        <v>1.5975620990676853</v>
      </c>
      <c r="P2132" s="7">
        <f t="shared" si="364"/>
        <v>0.72243608674646398</v>
      </c>
      <c r="Q2132" s="5">
        <f t="shared" si="365"/>
        <v>4.2372774015681343E-4</v>
      </c>
      <c r="AD2132">
        <f t="shared" si="366"/>
        <v>2120</v>
      </c>
      <c r="AE2132" s="2">
        <f t="shared" si="360"/>
        <v>1.1541365111849253</v>
      </c>
      <c r="AF2132" s="3">
        <f t="shared" si="367"/>
        <v>1.5975620990676853</v>
      </c>
      <c r="AG2132" s="7">
        <f t="shared" si="361"/>
        <v>0.72243608674646398</v>
      </c>
      <c r="AH2132">
        <f t="shared" si="368"/>
        <v>7.1659838408872845E-5</v>
      </c>
    </row>
    <row r="2133" spans="13:34" x14ac:dyDescent="0.45">
      <c r="M2133">
        <f t="shared" si="362"/>
        <v>2121</v>
      </c>
      <c r="N2133" s="2">
        <f t="shared" si="359"/>
        <v>1.1542145923075273</v>
      </c>
      <c r="O2133" s="3">
        <f t="shared" si="363"/>
        <v>1.5979151682381947</v>
      </c>
      <c r="P2133" s="7">
        <f t="shared" si="364"/>
        <v>0.72232532442890818</v>
      </c>
      <c r="Q2133" s="5">
        <f t="shared" si="365"/>
        <v>4.2375640672901561E-4</v>
      </c>
      <c r="AD2133">
        <f t="shared" si="366"/>
        <v>2121</v>
      </c>
      <c r="AE2133" s="2">
        <f t="shared" si="360"/>
        <v>1.1542145923075273</v>
      </c>
      <c r="AF2133" s="3">
        <f t="shared" si="367"/>
        <v>1.5979151682381947</v>
      </c>
      <c r="AG2133" s="7">
        <f t="shared" si="361"/>
        <v>0.72232532442890818</v>
      </c>
      <c r="AH2133">
        <f t="shared" si="368"/>
        <v>7.1664686432112916E-5</v>
      </c>
    </row>
    <row r="2134" spans="13:34" x14ac:dyDescent="0.45">
      <c r="M2134">
        <f t="shared" si="362"/>
        <v>2122</v>
      </c>
      <c r="N2134" s="2">
        <f t="shared" si="359"/>
        <v>1.1542926787125731</v>
      </c>
      <c r="O2134" s="3">
        <f t="shared" si="363"/>
        <v>1.5982683154387476</v>
      </c>
      <c r="P2134" s="7">
        <f t="shared" si="364"/>
        <v>0.72221457909318765</v>
      </c>
      <c r="Q2134" s="5">
        <f t="shared" si="365"/>
        <v>4.2378507524060529E-4</v>
      </c>
      <c r="AD2134">
        <f t="shared" si="366"/>
        <v>2122</v>
      </c>
      <c r="AE2134" s="2">
        <f t="shared" si="360"/>
        <v>1.1542926787125731</v>
      </c>
      <c r="AF2134" s="3">
        <f t="shared" si="367"/>
        <v>1.5982683154387476</v>
      </c>
      <c r="AG2134" s="7">
        <f t="shared" si="361"/>
        <v>0.72221457909318765</v>
      </c>
      <c r="AH2134">
        <f t="shared" si="368"/>
        <v>7.1669534783337657E-5</v>
      </c>
    </row>
    <row r="2135" spans="13:34" x14ac:dyDescent="0.45">
      <c r="M2135">
        <f t="shared" si="362"/>
        <v>2123</v>
      </c>
      <c r="N2135" s="2">
        <f t="shared" si="359"/>
        <v>1.1543707704004207</v>
      </c>
      <c r="O2135" s="3">
        <f t="shared" si="363"/>
        <v>1.5986215406865878</v>
      </c>
      <c r="P2135" s="7">
        <f t="shared" si="364"/>
        <v>0.72210385073669969</v>
      </c>
      <c r="Q2135" s="5">
        <f t="shared" si="365"/>
        <v>4.2381374569171399E-4</v>
      </c>
      <c r="AD2135">
        <f t="shared" si="366"/>
        <v>2123</v>
      </c>
      <c r="AE2135" s="2">
        <f t="shared" si="360"/>
        <v>1.1543707704004207</v>
      </c>
      <c r="AF2135" s="3">
        <f t="shared" si="367"/>
        <v>1.5986215406865878</v>
      </c>
      <c r="AG2135" s="7">
        <f t="shared" si="361"/>
        <v>0.72210385073669969</v>
      </c>
      <c r="AH2135">
        <f t="shared" si="368"/>
        <v>7.1674383462569266E-5</v>
      </c>
    </row>
    <row r="2136" spans="13:34" x14ac:dyDescent="0.45">
      <c r="M2136">
        <f t="shared" si="362"/>
        <v>2124</v>
      </c>
      <c r="N2136" s="2">
        <f t="shared" si="359"/>
        <v>1.1544488673714273</v>
      </c>
      <c r="O2136" s="3">
        <f t="shared" si="363"/>
        <v>1.5989748439989648</v>
      </c>
      <c r="P2136" s="7">
        <f t="shared" si="364"/>
        <v>0.72199313935684073</v>
      </c>
      <c r="Q2136" s="5">
        <f t="shared" si="365"/>
        <v>4.2384241808247279E-4</v>
      </c>
      <c r="AD2136">
        <f t="shared" si="366"/>
        <v>2124</v>
      </c>
      <c r="AE2136" s="2">
        <f t="shared" si="360"/>
        <v>1.1544488673714273</v>
      </c>
      <c r="AF2136" s="3">
        <f t="shared" si="367"/>
        <v>1.5989748439989648</v>
      </c>
      <c r="AG2136" s="7">
        <f t="shared" si="361"/>
        <v>0.72199313935684073</v>
      </c>
      <c r="AH2136">
        <f t="shared" si="368"/>
        <v>7.1679232469829956E-5</v>
      </c>
    </row>
    <row r="2137" spans="13:34" x14ac:dyDescent="0.45">
      <c r="M2137">
        <f t="shared" si="362"/>
        <v>2125</v>
      </c>
      <c r="N2137" s="2">
        <f t="shared" si="359"/>
        <v>1.1545269696259501</v>
      </c>
      <c r="O2137" s="3">
        <f t="shared" si="363"/>
        <v>1.5993282253931318</v>
      </c>
      <c r="P2137" s="7">
        <f t="shared" si="364"/>
        <v>0.72188244495100762</v>
      </c>
      <c r="Q2137" s="5">
        <f t="shared" si="365"/>
        <v>4.2387109241301293E-4</v>
      </c>
      <c r="AD2137">
        <f t="shared" si="366"/>
        <v>2125</v>
      </c>
      <c r="AE2137" s="2">
        <f t="shared" si="360"/>
        <v>1.1545269696259501</v>
      </c>
      <c r="AF2137" s="3">
        <f t="shared" si="367"/>
        <v>1.5993282253931318</v>
      </c>
      <c r="AG2137" s="7">
        <f t="shared" si="361"/>
        <v>0.72188244495100762</v>
      </c>
      <c r="AH2137">
        <f t="shared" si="368"/>
        <v>7.1684081805141884E-5</v>
      </c>
    </row>
    <row r="2138" spans="13:34" x14ac:dyDescent="0.45">
      <c r="M2138">
        <f t="shared" si="362"/>
        <v>2126</v>
      </c>
      <c r="N2138" s="2">
        <f t="shared" si="359"/>
        <v>1.1546050771643468</v>
      </c>
      <c r="O2138" s="3">
        <f t="shared" si="363"/>
        <v>1.5996816848863444</v>
      </c>
      <c r="P2138" s="7">
        <f t="shared" si="364"/>
        <v>0.72177176751659822</v>
      </c>
      <c r="Q2138" s="5">
        <f t="shared" si="365"/>
        <v>4.2389976868346555E-4</v>
      </c>
      <c r="AD2138">
        <f t="shared" si="366"/>
        <v>2126</v>
      </c>
      <c r="AE2138" s="2">
        <f t="shared" si="360"/>
        <v>1.1546050771643468</v>
      </c>
      <c r="AF2138" s="3">
        <f t="shared" si="367"/>
        <v>1.5996816848863444</v>
      </c>
      <c r="AG2138" s="7">
        <f t="shared" si="361"/>
        <v>0.72177176751659822</v>
      </c>
      <c r="AH2138">
        <f t="shared" si="368"/>
        <v>7.1688931468527265E-5</v>
      </c>
    </row>
    <row r="2139" spans="13:34" x14ac:dyDescent="0.45">
      <c r="M2139">
        <f t="shared" si="362"/>
        <v>2127</v>
      </c>
      <c r="N2139" s="2">
        <f t="shared" si="359"/>
        <v>1.1546831899869749</v>
      </c>
      <c r="O2139" s="3">
        <f t="shared" si="363"/>
        <v>1.6000352224958634</v>
      </c>
      <c r="P2139" s="7">
        <f t="shared" si="364"/>
        <v>0.72166110705101072</v>
      </c>
      <c r="Q2139" s="5">
        <f t="shared" si="365"/>
        <v>4.2392844689396211E-4</v>
      </c>
      <c r="AD2139">
        <f t="shared" si="366"/>
        <v>2127</v>
      </c>
      <c r="AE2139" s="2">
        <f t="shared" si="360"/>
        <v>1.1546831899869749</v>
      </c>
      <c r="AF2139" s="3">
        <f t="shared" si="367"/>
        <v>1.6000352224958634</v>
      </c>
      <c r="AG2139" s="7">
        <f t="shared" si="361"/>
        <v>0.72166110705101072</v>
      </c>
      <c r="AH2139">
        <f t="shared" si="368"/>
        <v>7.1693781460008295E-5</v>
      </c>
    </row>
    <row r="2140" spans="13:34" x14ac:dyDescent="0.45">
      <c r="M2140">
        <f t="shared" si="362"/>
        <v>2128</v>
      </c>
      <c r="N2140" s="2">
        <f t="shared" si="359"/>
        <v>1.1547613080941916</v>
      </c>
      <c r="O2140" s="3">
        <f t="shared" si="363"/>
        <v>1.6003888382389522</v>
      </c>
      <c r="P2140" s="7">
        <f t="shared" si="364"/>
        <v>0.72155046355164321</v>
      </c>
      <c r="Q2140" s="5">
        <f t="shared" si="365"/>
        <v>4.2395712704463364E-4</v>
      </c>
      <c r="AD2140">
        <f t="shared" si="366"/>
        <v>2128</v>
      </c>
      <c r="AE2140" s="2">
        <f t="shared" si="360"/>
        <v>1.1547613080941916</v>
      </c>
      <c r="AF2140" s="3">
        <f t="shared" si="367"/>
        <v>1.6003888382389522</v>
      </c>
      <c r="AG2140" s="7">
        <f t="shared" si="361"/>
        <v>0.72155046355164321</v>
      </c>
      <c r="AH2140">
        <f t="shared" si="368"/>
        <v>7.1698631779607149E-5</v>
      </c>
    </row>
    <row r="2141" spans="13:34" x14ac:dyDescent="0.45">
      <c r="M2141">
        <f t="shared" si="362"/>
        <v>2129</v>
      </c>
      <c r="N2141" s="2">
        <f t="shared" si="359"/>
        <v>1.1548394314863548</v>
      </c>
      <c r="O2141" s="3">
        <f t="shared" si="363"/>
        <v>1.6007425321328792</v>
      </c>
      <c r="P2141" s="7">
        <f t="shared" si="364"/>
        <v>0.72143983701589465</v>
      </c>
      <c r="Q2141" s="5">
        <f t="shared" si="365"/>
        <v>4.2398580913561147E-4</v>
      </c>
      <c r="AD2141">
        <f t="shared" si="366"/>
        <v>2129</v>
      </c>
      <c r="AE2141" s="2">
        <f t="shared" si="360"/>
        <v>1.1548394314863548</v>
      </c>
      <c r="AF2141" s="3">
        <f t="shared" si="367"/>
        <v>1.6007425321328792</v>
      </c>
      <c r="AG2141" s="7">
        <f t="shared" si="361"/>
        <v>0.72143983701589465</v>
      </c>
      <c r="AH2141">
        <f t="shared" si="368"/>
        <v>7.1703482427346051E-5</v>
      </c>
    </row>
    <row r="2142" spans="13:34" x14ac:dyDescent="0.45">
      <c r="M2142">
        <f t="shared" si="362"/>
        <v>2130</v>
      </c>
      <c r="N2142" s="2">
        <f t="shared" si="359"/>
        <v>1.1549175601638217</v>
      </c>
      <c r="O2142" s="3">
        <f t="shared" si="363"/>
        <v>1.6010963041949167</v>
      </c>
      <c r="P2142" s="7">
        <f t="shared" si="364"/>
        <v>0.72132922744116379</v>
      </c>
      <c r="Q2142" s="5">
        <f t="shared" si="365"/>
        <v>4.2401449316702687E-4</v>
      </c>
      <c r="AD2142">
        <f t="shared" si="366"/>
        <v>2130</v>
      </c>
      <c r="AE2142" s="2">
        <f t="shared" si="360"/>
        <v>1.1549175601638217</v>
      </c>
      <c r="AF2142" s="3">
        <f t="shared" si="367"/>
        <v>1.6010963041949167</v>
      </c>
      <c r="AG2142" s="7">
        <f t="shared" si="361"/>
        <v>0.72132922744116379</v>
      </c>
      <c r="AH2142">
        <f t="shared" si="368"/>
        <v>7.1708333403247188E-5</v>
      </c>
    </row>
    <row r="2143" spans="13:34" x14ac:dyDescent="0.45">
      <c r="M2143">
        <f t="shared" si="362"/>
        <v>2131</v>
      </c>
      <c r="N2143" s="2">
        <f t="shared" si="359"/>
        <v>1.1549956941269504</v>
      </c>
      <c r="O2143" s="3">
        <f t="shared" si="363"/>
        <v>1.6014501544423392</v>
      </c>
      <c r="P2143" s="7">
        <f t="shared" si="364"/>
        <v>0.72121863482485082</v>
      </c>
      <c r="Q2143" s="5">
        <f t="shared" si="365"/>
        <v>4.2404317913901127E-4</v>
      </c>
      <c r="AD2143">
        <f t="shared" si="366"/>
        <v>2131</v>
      </c>
      <c r="AE2143" s="2">
        <f t="shared" si="360"/>
        <v>1.1549956941269504</v>
      </c>
      <c r="AF2143" s="3">
        <f t="shared" si="367"/>
        <v>1.6014501544423392</v>
      </c>
      <c r="AG2143" s="7">
        <f t="shared" si="361"/>
        <v>0.72121863482485082</v>
      </c>
      <c r="AH2143">
        <f t="shared" si="368"/>
        <v>7.1713184707332785E-5</v>
      </c>
    </row>
    <row r="2144" spans="13:34" x14ac:dyDescent="0.45">
      <c r="M2144">
        <f t="shared" si="362"/>
        <v>2132</v>
      </c>
      <c r="N2144" s="2">
        <f t="shared" si="359"/>
        <v>1.1550738333760977</v>
      </c>
      <c r="O2144" s="3">
        <f t="shared" si="363"/>
        <v>1.6018040828924265</v>
      </c>
      <c r="P2144" s="7">
        <f t="shared" si="364"/>
        <v>0.72110805916435528</v>
      </c>
      <c r="Q2144" s="5">
        <f t="shared" si="365"/>
        <v>4.2407186705169567E-4</v>
      </c>
      <c r="AD2144">
        <f t="shared" si="366"/>
        <v>2132</v>
      </c>
      <c r="AE2144" s="2">
        <f t="shared" si="360"/>
        <v>1.1550738333760977</v>
      </c>
      <c r="AF2144" s="3">
        <f t="shared" si="367"/>
        <v>1.6018040828924265</v>
      </c>
      <c r="AG2144" s="7">
        <f t="shared" si="361"/>
        <v>0.72110805916435528</v>
      </c>
      <c r="AH2144">
        <f t="shared" si="368"/>
        <v>7.1718036339625001E-5</v>
      </c>
    </row>
    <row r="2145" spans="13:34" x14ac:dyDescent="0.45">
      <c r="M2145">
        <f t="shared" si="362"/>
        <v>2133</v>
      </c>
      <c r="N2145" s="2">
        <f t="shared" si="359"/>
        <v>1.1551519779116219</v>
      </c>
      <c r="O2145" s="3">
        <f t="shared" si="363"/>
        <v>1.6021580895624619</v>
      </c>
      <c r="P2145" s="7">
        <f t="shared" si="364"/>
        <v>0.72099750045707778</v>
      </c>
      <c r="Q2145" s="5">
        <f t="shared" si="365"/>
        <v>4.2410055690521157E-4</v>
      </c>
      <c r="AD2145">
        <f t="shared" si="366"/>
        <v>2133</v>
      </c>
      <c r="AE2145" s="2">
        <f t="shared" si="360"/>
        <v>1.1551519779116219</v>
      </c>
      <c r="AF2145" s="3">
        <f t="shared" si="367"/>
        <v>1.6021580895624619</v>
      </c>
      <c r="AG2145" s="7">
        <f t="shared" si="361"/>
        <v>0.72099750045707778</v>
      </c>
      <c r="AH2145">
        <f t="shared" si="368"/>
        <v>7.1722888300146075E-5</v>
      </c>
    </row>
    <row r="2146" spans="13:34" x14ac:dyDescent="0.45">
      <c r="M2146">
        <f t="shared" si="362"/>
        <v>2134</v>
      </c>
      <c r="N2146" s="2">
        <f t="shared" si="359"/>
        <v>1.1552301277338801</v>
      </c>
      <c r="O2146" s="3">
        <f t="shared" si="363"/>
        <v>1.6025121744697324</v>
      </c>
      <c r="P2146" s="7">
        <f t="shared" si="364"/>
        <v>0.72088695870041875</v>
      </c>
      <c r="Q2146" s="5">
        <f t="shared" si="365"/>
        <v>4.2412924869969016E-4</v>
      </c>
      <c r="AD2146">
        <f t="shared" si="366"/>
        <v>2134</v>
      </c>
      <c r="AE2146" s="2">
        <f t="shared" si="360"/>
        <v>1.1552301277338801</v>
      </c>
      <c r="AF2146" s="3">
        <f t="shared" si="367"/>
        <v>1.6025121744697324</v>
      </c>
      <c r="AG2146" s="7">
        <f t="shared" si="361"/>
        <v>0.72088695870041875</v>
      </c>
      <c r="AH2146">
        <f t="shared" si="368"/>
        <v>7.172774058891818E-5</v>
      </c>
    </row>
    <row r="2147" spans="13:34" x14ac:dyDescent="0.45">
      <c r="M2147">
        <f t="shared" si="362"/>
        <v>2135</v>
      </c>
      <c r="N2147" s="2">
        <f t="shared" si="359"/>
        <v>1.1553082828432306</v>
      </c>
      <c r="O2147" s="3">
        <f t="shared" si="363"/>
        <v>1.6028663376315286</v>
      </c>
      <c r="P2147" s="7">
        <f t="shared" si="364"/>
        <v>0.7207764338917797</v>
      </c>
      <c r="Q2147" s="5">
        <f t="shared" si="365"/>
        <v>4.241579424352629E-4</v>
      </c>
      <c r="AD2147">
        <f t="shared" si="366"/>
        <v>2135</v>
      </c>
      <c r="AE2147" s="2">
        <f t="shared" si="360"/>
        <v>1.1553082828432306</v>
      </c>
      <c r="AF2147" s="3">
        <f t="shared" si="367"/>
        <v>1.6028663376315286</v>
      </c>
      <c r="AG2147" s="7">
        <f t="shared" si="361"/>
        <v>0.7207764338917797</v>
      </c>
      <c r="AH2147">
        <f t="shared" si="368"/>
        <v>7.1732593205963568E-5</v>
      </c>
    </row>
    <row r="2148" spans="13:34" x14ac:dyDescent="0.45">
      <c r="M2148">
        <f t="shared" si="362"/>
        <v>2136</v>
      </c>
      <c r="N2148" s="2">
        <f t="shared" si="359"/>
        <v>1.1553864432400305</v>
      </c>
      <c r="O2148" s="3">
        <f t="shared" si="363"/>
        <v>1.603220579065145</v>
      </c>
      <c r="P2148" s="7">
        <f t="shared" si="364"/>
        <v>0.72066592602856216</v>
      </c>
      <c r="Q2148" s="5">
        <f t="shared" si="365"/>
        <v>4.2418663811206092E-4</v>
      </c>
      <c r="AD2148">
        <f t="shared" si="366"/>
        <v>2136</v>
      </c>
      <c r="AE2148" s="2">
        <f t="shared" si="360"/>
        <v>1.1553864432400305</v>
      </c>
      <c r="AF2148" s="3">
        <f t="shared" si="367"/>
        <v>1.603220579065145</v>
      </c>
      <c r="AG2148" s="7">
        <f t="shared" si="361"/>
        <v>0.72066592602856216</v>
      </c>
      <c r="AH2148">
        <f t="shared" si="368"/>
        <v>7.1737446151304412E-5</v>
      </c>
    </row>
    <row r="2149" spans="13:34" x14ac:dyDescent="0.45">
      <c r="M2149">
        <f t="shared" si="362"/>
        <v>2137</v>
      </c>
      <c r="N2149" s="2">
        <f t="shared" si="359"/>
        <v>1.1554646089246376</v>
      </c>
      <c r="O2149" s="3">
        <f t="shared" si="363"/>
        <v>1.6035748987878804</v>
      </c>
      <c r="P2149" s="7">
        <f t="shared" si="364"/>
        <v>0.720555435108168</v>
      </c>
      <c r="Q2149" s="5">
        <f t="shared" si="365"/>
        <v>4.2421533573021563E-4</v>
      </c>
      <c r="AD2149">
        <f t="shared" si="366"/>
        <v>2137</v>
      </c>
      <c r="AE2149" s="2">
        <f t="shared" si="360"/>
        <v>1.1554646089246376</v>
      </c>
      <c r="AF2149" s="3">
        <f t="shared" si="367"/>
        <v>1.6035748987878804</v>
      </c>
      <c r="AG2149" s="7">
        <f t="shared" si="361"/>
        <v>0.720555435108168</v>
      </c>
      <c r="AH2149">
        <f t="shared" si="368"/>
        <v>7.1742299424962938E-5</v>
      </c>
    </row>
    <row r="2150" spans="13:34" x14ac:dyDescent="0.45">
      <c r="M2150">
        <f t="shared" si="362"/>
        <v>2138</v>
      </c>
      <c r="N2150" s="2">
        <f t="shared" si="359"/>
        <v>1.1555427798974103</v>
      </c>
      <c r="O2150" s="3">
        <f t="shared" si="363"/>
        <v>1.6039292968170376</v>
      </c>
      <c r="P2150" s="7">
        <f t="shared" si="364"/>
        <v>0.72044496112799961</v>
      </c>
      <c r="Q2150" s="5">
        <f t="shared" si="365"/>
        <v>4.2424403528985855E-4</v>
      </c>
      <c r="AD2150">
        <f t="shared" si="366"/>
        <v>2138</v>
      </c>
      <c r="AE2150" s="2">
        <f t="shared" si="360"/>
        <v>1.1555427798974103</v>
      </c>
      <c r="AF2150" s="3">
        <f t="shared" si="367"/>
        <v>1.6039292968170376</v>
      </c>
      <c r="AG2150" s="7">
        <f t="shared" si="361"/>
        <v>0.72044496112799961</v>
      </c>
      <c r="AH2150">
        <f t="shared" si="368"/>
        <v>7.1747153026961372E-5</v>
      </c>
    </row>
    <row r="2151" spans="13:34" x14ac:dyDescent="0.45">
      <c r="M2151">
        <f t="shared" si="362"/>
        <v>2139</v>
      </c>
      <c r="N2151" s="2">
        <f t="shared" si="359"/>
        <v>1.1556209561587054</v>
      </c>
      <c r="O2151" s="3">
        <f t="shared" si="363"/>
        <v>1.6042837731699213</v>
      </c>
      <c r="P2151" s="7">
        <f t="shared" si="364"/>
        <v>0.72033450408545974</v>
      </c>
      <c r="Q2151" s="5">
        <f t="shared" si="365"/>
        <v>4.2427273679112074E-4</v>
      </c>
      <c r="AD2151">
        <f t="shared" si="366"/>
        <v>2139</v>
      </c>
      <c r="AE2151" s="2">
        <f t="shared" si="360"/>
        <v>1.1556209561587054</v>
      </c>
      <c r="AF2151" s="3">
        <f t="shared" si="367"/>
        <v>1.6042837731699213</v>
      </c>
      <c r="AG2151" s="7">
        <f t="shared" si="361"/>
        <v>0.72033450408545974</v>
      </c>
      <c r="AH2151">
        <f t="shared" si="368"/>
        <v>7.1752006957321885E-5</v>
      </c>
    </row>
    <row r="2152" spans="13:34" x14ac:dyDescent="0.45">
      <c r="M2152">
        <f t="shared" si="362"/>
        <v>2140</v>
      </c>
      <c r="N2152" s="2">
        <f t="shared" si="359"/>
        <v>1.1556991377088812</v>
      </c>
      <c r="O2152" s="3">
        <f t="shared" si="363"/>
        <v>1.6046383278638423</v>
      </c>
      <c r="P2152" s="7">
        <f t="shared" si="364"/>
        <v>0.72022406397795158</v>
      </c>
      <c r="Q2152" s="5">
        <f t="shared" si="365"/>
        <v>4.2430144023413368E-4</v>
      </c>
      <c r="AD2152">
        <f t="shared" si="366"/>
        <v>2140</v>
      </c>
      <c r="AE2152" s="2">
        <f t="shared" si="360"/>
        <v>1.1556991377088812</v>
      </c>
      <c r="AF2152" s="3">
        <f t="shared" si="367"/>
        <v>1.6046383278638423</v>
      </c>
      <c r="AG2152" s="7">
        <f t="shared" si="361"/>
        <v>0.72022406397795158</v>
      </c>
      <c r="AH2152">
        <f t="shared" si="368"/>
        <v>7.1756861216066718E-5</v>
      </c>
    </row>
    <row r="2153" spans="13:34" x14ac:dyDescent="0.45">
      <c r="M2153">
        <f t="shared" si="362"/>
        <v>2141</v>
      </c>
      <c r="N2153" s="2">
        <f t="shared" si="359"/>
        <v>1.1557773245482956</v>
      </c>
      <c r="O2153" s="3">
        <f t="shared" si="363"/>
        <v>1.6049929609161149</v>
      </c>
      <c r="P2153" s="7">
        <f t="shared" si="364"/>
        <v>0.72011364080287854</v>
      </c>
      <c r="Q2153" s="5">
        <f t="shared" si="365"/>
        <v>4.2433014561902877E-4</v>
      </c>
      <c r="AD2153">
        <f t="shared" si="366"/>
        <v>2141</v>
      </c>
      <c r="AE2153" s="2">
        <f t="shared" si="360"/>
        <v>1.1557773245482956</v>
      </c>
      <c r="AF2153" s="3">
        <f t="shared" si="367"/>
        <v>1.6049929609161149</v>
      </c>
      <c r="AG2153" s="7">
        <f t="shared" si="361"/>
        <v>0.72011364080287854</v>
      </c>
      <c r="AH2153">
        <f t="shared" si="368"/>
        <v>7.1761715803218097E-5</v>
      </c>
    </row>
    <row r="2154" spans="13:34" x14ac:dyDescent="0.45">
      <c r="M2154">
        <f t="shared" si="362"/>
        <v>2142</v>
      </c>
      <c r="N2154" s="2">
        <f t="shared" si="359"/>
        <v>1.1558555166773061</v>
      </c>
      <c r="O2154" s="3">
        <f t="shared" si="363"/>
        <v>1.6053476723440554</v>
      </c>
      <c r="P2154" s="7">
        <f t="shared" si="364"/>
        <v>0.72000323455764481</v>
      </c>
      <c r="Q2154" s="5">
        <f t="shared" si="365"/>
        <v>4.243588529459373E-4</v>
      </c>
      <c r="AD2154">
        <f t="shared" si="366"/>
        <v>2142</v>
      </c>
      <c r="AE2154" s="2">
        <f t="shared" si="360"/>
        <v>1.1558555166773061</v>
      </c>
      <c r="AF2154" s="3">
        <f t="shared" si="367"/>
        <v>1.6053476723440554</v>
      </c>
      <c r="AG2154" s="7">
        <f t="shared" si="361"/>
        <v>0.72000323455764481</v>
      </c>
      <c r="AH2154">
        <f t="shared" si="368"/>
        <v>7.176657071879822E-5</v>
      </c>
    </row>
    <row r="2155" spans="13:34" x14ac:dyDescent="0.45">
      <c r="M2155">
        <f t="shared" si="362"/>
        <v>2143</v>
      </c>
      <c r="N2155" s="2">
        <f t="shared" si="359"/>
        <v>1.1559337140962711</v>
      </c>
      <c r="O2155" s="3">
        <f t="shared" si="363"/>
        <v>1.6057024621649862</v>
      </c>
      <c r="P2155" s="7">
        <f t="shared" si="364"/>
        <v>0.7198928452396548</v>
      </c>
      <c r="Q2155" s="5">
        <f t="shared" si="365"/>
        <v>4.2438756221499084E-4</v>
      </c>
      <c r="AD2155">
        <f t="shared" si="366"/>
        <v>2143</v>
      </c>
      <c r="AE2155" s="2">
        <f t="shared" si="360"/>
        <v>1.1559337140962711</v>
      </c>
      <c r="AF2155" s="3">
        <f t="shared" si="367"/>
        <v>1.6057024621649862</v>
      </c>
      <c r="AG2155" s="7">
        <f t="shared" si="361"/>
        <v>0.7198928452396548</v>
      </c>
      <c r="AH2155">
        <f t="shared" si="368"/>
        <v>7.1771425962829328E-5</v>
      </c>
    </row>
    <row r="2156" spans="13:34" x14ac:dyDescent="0.45">
      <c r="M2156">
        <f t="shared" si="362"/>
        <v>2144</v>
      </c>
      <c r="N2156" s="2">
        <f t="shared" si="359"/>
        <v>1.1560119168055478</v>
      </c>
      <c r="O2156" s="3">
        <f t="shared" si="363"/>
        <v>1.606057330396232</v>
      </c>
      <c r="P2156" s="7">
        <f t="shared" si="364"/>
        <v>0.71978247284631303</v>
      </c>
      <c r="Q2156" s="5">
        <f t="shared" si="365"/>
        <v>4.2441627342632059E-4</v>
      </c>
      <c r="AD2156">
        <f t="shared" si="366"/>
        <v>2144</v>
      </c>
      <c r="AE2156" s="2">
        <f t="shared" si="360"/>
        <v>1.1560119168055478</v>
      </c>
      <c r="AF2156" s="3">
        <f t="shared" si="367"/>
        <v>1.606057330396232</v>
      </c>
      <c r="AG2156" s="7">
        <f t="shared" si="361"/>
        <v>0.71978247284631303</v>
      </c>
      <c r="AH2156">
        <f t="shared" si="368"/>
        <v>7.1776281535333619E-5</v>
      </c>
    </row>
    <row r="2157" spans="13:34" x14ac:dyDescent="0.45">
      <c r="M2157">
        <f t="shared" si="362"/>
        <v>2145</v>
      </c>
      <c r="N2157" s="2">
        <f t="shared" si="359"/>
        <v>1.1560901248054944</v>
      </c>
      <c r="O2157" s="3">
        <f t="shared" si="363"/>
        <v>1.6064122770551226</v>
      </c>
      <c r="P2157" s="7">
        <f t="shared" si="364"/>
        <v>0.71967211737502446</v>
      </c>
      <c r="Q2157" s="5">
        <f t="shared" si="365"/>
        <v>4.2444498658005794E-4</v>
      </c>
      <c r="AD2157">
        <f t="shared" si="366"/>
        <v>2145</v>
      </c>
      <c r="AE2157" s="2">
        <f t="shared" si="360"/>
        <v>1.1560901248054944</v>
      </c>
      <c r="AF2157" s="3">
        <f t="shared" si="367"/>
        <v>1.6064122770551226</v>
      </c>
      <c r="AG2157" s="7">
        <f t="shared" si="361"/>
        <v>0.71967211737502446</v>
      </c>
      <c r="AH2157">
        <f t="shared" si="368"/>
        <v>7.178113743633332E-5</v>
      </c>
    </row>
    <row r="2158" spans="13:34" x14ac:dyDescent="0.45">
      <c r="M2158">
        <f t="shared" si="362"/>
        <v>2146</v>
      </c>
      <c r="N2158" s="2">
        <f t="shared" si="359"/>
        <v>1.1561683380964691</v>
      </c>
      <c r="O2158" s="3">
        <f t="shared" si="363"/>
        <v>1.6067673021589899</v>
      </c>
      <c r="P2158" s="7">
        <f t="shared" si="364"/>
        <v>0.71956177882319516</v>
      </c>
      <c r="Q2158" s="5">
        <f t="shared" si="365"/>
        <v>4.2447370167633447E-4</v>
      </c>
      <c r="AD2158">
        <f t="shared" si="366"/>
        <v>2146</v>
      </c>
      <c r="AE2158" s="2">
        <f t="shared" si="360"/>
        <v>1.1561683380964691</v>
      </c>
      <c r="AF2158" s="3">
        <f t="shared" si="367"/>
        <v>1.6067673021589899</v>
      </c>
      <c r="AG2158" s="7">
        <f t="shared" si="361"/>
        <v>0.71956177882319516</v>
      </c>
      <c r="AH2158">
        <f t="shared" si="368"/>
        <v>7.1785993665850683E-5</v>
      </c>
    </row>
    <row r="2159" spans="13:34" x14ac:dyDescent="0.45">
      <c r="M2159">
        <f t="shared" si="362"/>
        <v>2147</v>
      </c>
      <c r="N2159" s="2">
        <f t="shared" si="359"/>
        <v>1.1562465566788294</v>
      </c>
      <c r="O2159" s="3">
        <f t="shared" si="363"/>
        <v>1.6071224057251716</v>
      </c>
      <c r="P2159" s="7">
        <f t="shared" si="364"/>
        <v>0.71945145718823056</v>
      </c>
      <c r="Q2159" s="5">
        <f t="shared" si="365"/>
        <v>4.2450241871528141E-4</v>
      </c>
      <c r="AD2159">
        <f t="shared" si="366"/>
        <v>2147</v>
      </c>
      <c r="AE2159" s="2">
        <f t="shared" si="360"/>
        <v>1.1562465566788294</v>
      </c>
      <c r="AF2159" s="3">
        <f t="shared" si="367"/>
        <v>1.6071224057251716</v>
      </c>
      <c r="AG2159" s="7">
        <f t="shared" si="361"/>
        <v>0.71945145718823056</v>
      </c>
      <c r="AH2159">
        <f t="shared" si="368"/>
        <v>7.1790850223907882E-5</v>
      </c>
    </row>
    <row r="2160" spans="13:34" x14ac:dyDescent="0.45">
      <c r="M2160">
        <f t="shared" si="362"/>
        <v>2148</v>
      </c>
      <c r="N2160" s="2">
        <f t="shared" si="359"/>
        <v>1.1563247805529335</v>
      </c>
      <c r="O2160" s="3">
        <f t="shared" si="363"/>
        <v>1.607477587771007</v>
      </c>
      <c r="P2160" s="7">
        <f t="shared" si="364"/>
        <v>0.7193411524675376</v>
      </c>
      <c r="Q2160" s="5">
        <f t="shared" si="365"/>
        <v>4.2453113769703034E-4</v>
      </c>
      <c r="AD2160">
        <f t="shared" si="366"/>
        <v>2148</v>
      </c>
      <c r="AE2160" s="2">
        <f t="shared" si="360"/>
        <v>1.1563247805529335</v>
      </c>
      <c r="AF2160" s="3">
        <f t="shared" si="367"/>
        <v>1.607477587771007</v>
      </c>
      <c r="AG2160" s="7">
        <f t="shared" si="361"/>
        <v>0.7193411524675376</v>
      </c>
      <c r="AH2160">
        <f t="shared" si="368"/>
        <v>7.1795707110527181E-5</v>
      </c>
    </row>
    <row r="2161" spans="13:34" x14ac:dyDescent="0.45">
      <c r="M2161">
        <f t="shared" si="362"/>
        <v>2149</v>
      </c>
      <c r="N2161" s="2">
        <f t="shared" si="359"/>
        <v>1.1564030097191396</v>
      </c>
      <c r="O2161" s="3">
        <f t="shared" si="363"/>
        <v>1.607832848313842</v>
      </c>
      <c r="P2161" s="7">
        <f t="shared" si="364"/>
        <v>0.71923086465852248</v>
      </c>
      <c r="Q2161" s="5">
        <f t="shared" si="365"/>
        <v>4.245598586217126E-4</v>
      </c>
      <c r="AD2161">
        <f t="shared" si="366"/>
        <v>2149</v>
      </c>
      <c r="AE2161" s="2">
        <f t="shared" si="360"/>
        <v>1.1564030097191396</v>
      </c>
      <c r="AF2161" s="3">
        <f t="shared" si="367"/>
        <v>1.607832848313842</v>
      </c>
      <c r="AG2161" s="7">
        <f t="shared" si="361"/>
        <v>0.71923086465852248</v>
      </c>
      <c r="AH2161">
        <f t="shared" si="368"/>
        <v>7.1800564325730809E-5</v>
      </c>
    </row>
    <row r="2162" spans="13:34" x14ac:dyDescent="0.45">
      <c r="M2162">
        <f t="shared" si="362"/>
        <v>2150</v>
      </c>
      <c r="N2162" s="2">
        <f t="shared" si="359"/>
        <v>1.1564812441778052</v>
      </c>
      <c r="O2162" s="3">
        <f t="shared" si="363"/>
        <v>1.6081881873710238</v>
      </c>
      <c r="P2162" s="7">
        <f t="shared" si="364"/>
        <v>0.7191205937585925</v>
      </c>
      <c r="Q2162" s="5">
        <f t="shared" si="365"/>
        <v>4.2458858148945966E-4</v>
      </c>
      <c r="AD2162">
        <f t="shared" si="366"/>
        <v>2150</v>
      </c>
      <c r="AE2162" s="2">
        <f t="shared" si="360"/>
        <v>1.1564812441778052</v>
      </c>
      <c r="AF2162" s="3">
        <f t="shared" si="367"/>
        <v>1.6081881873710238</v>
      </c>
      <c r="AG2162" s="7">
        <f t="shared" si="361"/>
        <v>0.7191205937585925</v>
      </c>
      <c r="AH2162">
        <f t="shared" si="368"/>
        <v>7.1805421869540963E-5</v>
      </c>
    </row>
    <row r="2163" spans="13:34" x14ac:dyDescent="0.45">
      <c r="M2163">
        <f t="shared" si="362"/>
        <v>2151</v>
      </c>
      <c r="N2163" s="2">
        <f t="shared" si="359"/>
        <v>1.156559483929289</v>
      </c>
      <c r="O2163" s="3">
        <f t="shared" si="363"/>
        <v>1.6085436049599051</v>
      </c>
      <c r="P2163" s="7">
        <f t="shared" si="364"/>
        <v>0.71901033976515516</v>
      </c>
      <c r="Q2163" s="5">
        <f t="shared" si="365"/>
        <v>4.2461730630040303E-4</v>
      </c>
      <c r="AD2163">
        <f t="shared" si="366"/>
        <v>2151</v>
      </c>
      <c r="AE2163" s="2">
        <f t="shared" si="360"/>
        <v>1.156559483929289</v>
      </c>
      <c r="AF2163" s="3">
        <f t="shared" si="367"/>
        <v>1.6085436049599051</v>
      </c>
      <c r="AG2163" s="7">
        <f t="shared" si="361"/>
        <v>0.71901033976515516</v>
      </c>
      <c r="AH2163">
        <f t="shared" si="368"/>
        <v>7.1810279741979925E-5</v>
      </c>
    </row>
    <row r="2164" spans="13:34" x14ac:dyDescent="0.45">
      <c r="M2164">
        <f t="shared" si="362"/>
        <v>2152</v>
      </c>
      <c r="N2164" s="2">
        <f t="shared" si="359"/>
        <v>1.1566377289739482</v>
      </c>
      <c r="O2164" s="3">
        <f t="shared" si="363"/>
        <v>1.6088991010978408</v>
      </c>
      <c r="P2164" s="7">
        <f t="shared" si="364"/>
        <v>0.71890010267561855</v>
      </c>
      <c r="Q2164" s="5">
        <f t="shared" si="365"/>
        <v>4.24646033054674E-4</v>
      </c>
      <c r="AD2164">
        <f t="shared" si="366"/>
        <v>2152</v>
      </c>
      <c r="AE2164" s="2">
        <f t="shared" si="360"/>
        <v>1.1566377289739482</v>
      </c>
      <c r="AF2164" s="3">
        <f t="shared" si="367"/>
        <v>1.6088991010978408</v>
      </c>
      <c r="AG2164" s="7">
        <f t="shared" si="361"/>
        <v>0.71890010267561855</v>
      </c>
      <c r="AH2164">
        <f t="shared" si="368"/>
        <v>7.1815137943069852E-5</v>
      </c>
    </row>
    <row r="2165" spans="13:34" x14ac:dyDescent="0.45">
      <c r="M2165">
        <f t="shared" si="362"/>
        <v>2153</v>
      </c>
      <c r="N2165" s="2">
        <f t="shared" si="359"/>
        <v>1.1567159793121422</v>
      </c>
      <c r="O2165" s="3">
        <f t="shared" si="363"/>
        <v>1.6092546758021917</v>
      </c>
      <c r="P2165" s="7">
        <f t="shared" si="364"/>
        <v>0.71878988248739117</v>
      </c>
      <c r="Q2165" s="5">
        <f t="shared" si="365"/>
        <v>4.2467476175240437E-4</v>
      </c>
      <c r="AD2165">
        <f t="shared" si="366"/>
        <v>2153</v>
      </c>
      <c r="AE2165" s="2">
        <f t="shared" si="360"/>
        <v>1.1567159793121422</v>
      </c>
      <c r="AF2165" s="3">
        <f t="shared" si="367"/>
        <v>1.6092546758021917</v>
      </c>
      <c r="AG2165" s="7">
        <f t="shared" si="361"/>
        <v>0.71878988248739117</v>
      </c>
      <c r="AH2165">
        <f t="shared" si="368"/>
        <v>7.1819996472833079E-5</v>
      </c>
    </row>
    <row r="2166" spans="13:34" x14ac:dyDescent="0.45">
      <c r="M2166">
        <f t="shared" si="362"/>
        <v>2154</v>
      </c>
      <c r="N2166" s="2">
        <f t="shared" si="359"/>
        <v>1.1567942349442282</v>
      </c>
      <c r="O2166" s="3">
        <f t="shared" si="363"/>
        <v>1.6096103290903212</v>
      </c>
      <c r="P2166" s="7">
        <f t="shared" si="364"/>
        <v>0.71867967919788134</v>
      </c>
      <c r="Q2166" s="5">
        <f t="shared" si="365"/>
        <v>4.2470349239372536E-4</v>
      </c>
      <c r="AD2166">
        <f t="shared" si="366"/>
        <v>2154</v>
      </c>
      <c r="AE2166" s="2">
        <f t="shared" si="360"/>
        <v>1.1567942349442282</v>
      </c>
      <c r="AF2166" s="3">
        <f t="shared" si="367"/>
        <v>1.6096103290903212</v>
      </c>
      <c r="AG2166" s="7">
        <f t="shared" si="361"/>
        <v>0.71867967919788134</v>
      </c>
      <c r="AH2166">
        <f t="shared" si="368"/>
        <v>7.1824855331291792E-5</v>
      </c>
    </row>
    <row r="2167" spans="13:34" x14ac:dyDescent="0.45">
      <c r="M2167">
        <f t="shared" si="362"/>
        <v>2155</v>
      </c>
      <c r="N2167" s="2">
        <f t="shared" si="359"/>
        <v>1.1568724958705641</v>
      </c>
      <c r="O2167" s="3">
        <f t="shared" si="363"/>
        <v>1.6099660609795963</v>
      </c>
      <c r="P2167" s="7">
        <f t="shared" si="364"/>
        <v>0.718569492804498</v>
      </c>
      <c r="Q2167" s="5">
        <f t="shared" si="365"/>
        <v>4.247322249787684E-4</v>
      </c>
      <c r="AD2167">
        <f t="shared" si="366"/>
        <v>2155</v>
      </c>
      <c r="AE2167" s="2">
        <f t="shared" si="360"/>
        <v>1.1568724958705641</v>
      </c>
      <c r="AF2167" s="3">
        <f t="shared" si="367"/>
        <v>1.6099660609795963</v>
      </c>
      <c r="AG2167" s="7">
        <f t="shared" si="361"/>
        <v>0.718569492804498</v>
      </c>
      <c r="AH2167">
        <f t="shared" si="368"/>
        <v>7.1829714518468175E-5</v>
      </c>
    </row>
    <row r="2168" spans="13:34" x14ac:dyDescent="0.45">
      <c r="M2168">
        <f t="shared" si="362"/>
        <v>2156</v>
      </c>
      <c r="N2168" s="2">
        <f t="shared" si="359"/>
        <v>1.1569507620915089</v>
      </c>
      <c r="O2168" s="3">
        <f t="shared" si="363"/>
        <v>1.6103218714873879</v>
      </c>
      <c r="P2168" s="7">
        <f t="shared" si="364"/>
        <v>0.71845932330465168</v>
      </c>
      <c r="Q2168" s="5">
        <f t="shared" si="365"/>
        <v>4.2476095950766526E-4</v>
      </c>
      <c r="AD2168">
        <f t="shared" si="366"/>
        <v>2156</v>
      </c>
      <c r="AE2168" s="2">
        <f t="shared" si="360"/>
        <v>1.1569507620915089</v>
      </c>
      <c r="AF2168" s="3">
        <f t="shared" si="367"/>
        <v>1.6103218714873879</v>
      </c>
      <c r="AG2168" s="7">
        <f t="shared" si="361"/>
        <v>0.71845932330465168</v>
      </c>
      <c r="AH2168">
        <f t="shared" si="368"/>
        <v>7.1834574034384564E-5</v>
      </c>
    </row>
    <row r="2169" spans="13:34" x14ac:dyDescent="0.45">
      <c r="M2169">
        <f t="shared" si="362"/>
        <v>2157</v>
      </c>
      <c r="N2169" s="2">
        <f t="shared" si="359"/>
        <v>1.1570290336074203</v>
      </c>
      <c r="O2169" s="3">
        <f t="shared" si="363"/>
        <v>1.6106777606310725</v>
      </c>
      <c r="P2169" s="7">
        <f t="shared" si="364"/>
        <v>0.71834917069575099</v>
      </c>
      <c r="Q2169" s="5">
        <f t="shared" si="365"/>
        <v>4.2478969598054724E-4</v>
      </c>
      <c r="AD2169">
        <f t="shared" si="366"/>
        <v>2157</v>
      </c>
      <c r="AE2169" s="2">
        <f t="shared" si="360"/>
        <v>1.1570290336074203</v>
      </c>
      <c r="AF2169" s="3">
        <f t="shared" si="367"/>
        <v>1.6106777606310725</v>
      </c>
      <c r="AG2169" s="7">
        <f t="shared" si="361"/>
        <v>0.71834917069575099</v>
      </c>
      <c r="AH2169">
        <f t="shared" si="368"/>
        <v>7.1839433879063131E-5</v>
      </c>
    </row>
    <row r="2170" spans="13:34" x14ac:dyDescent="0.45">
      <c r="M2170">
        <f t="shared" si="362"/>
        <v>2158</v>
      </c>
      <c r="N2170" s="2">
        <f t="shared" si="359"/>
        <v>1.1571073104186564</v>
      </c>
      <c r="O2170" s="3">
        <f t="shared" si="363"/>
        <v>1.6110337284280281</v>
      </c>
      <c r="P2170" s="7">
        <f t="shared" si="364"/>
        <v>0.71823903497520691</v>
      </c>
      <c r="Q2170" s="5">
        <f t="shared" si="365"/>
        <v>4.2481843439754591E-4</v>
      </c>
      <c r="AD2170">
        <f t="shared" si="366"/>
        <v>2158</v>
      </c>
      <c r="AE2170" s="2">
        <f t="shared" si="360"/>
        <v>1.1571073104186564</v>
      </c>
      <c r="AF2170" s="3">
        <f t="shared" si="367"/>
        <v>1.6110337284280281</v>
      </c>
      <c r="AG2170" s="7">
        <f t="shared" si="361"/>
        <v>0.71823903497520691</v>
      </c>
      <c r="AH2170">
        <f t="shared" si="368"/>
        <v>7.1844294052526142E-5</v>
      </c>
    </row>
    <row r="2171" spans="13:34" x14ac:dyDescent="0.45">
      <c r="M2171">
        <f t="shared" si="362"/>
        <v>2159</v>
      </c>
      <c r="N2171" s="2">
        <f t="shared" si="359"/>
        <v>1.1571855925255758</v>
      </c>
      <c r="O2171" s="3">
        <f t="shared" si="363"/>
        <v>1.6113897748956367</v>
      </c>
      <c r="P2171" s="7">
        <f t="shared" si="364"/>
        <v>0.71812891614043051</v>
      </c>
      <c r="Q2171" s="5">
        <f t="shared" si="365"/>
        <v>4.2484717475879278E-4</v>
      </c>
      <c r="AD2171">
        <f t="shared" si="366"/>
        <v>2159</v>
      </c>
      <c r="AE2171" s="2">
        <f t="shared" si="360"/>
        <v>1.1571855925255758</v>
      </c>
      <c r="AF2171" s="3">
        <f t="shared" si="367"/>
        <v>1.6113897748956367</v>
      </c>
      <c r="AG2171" s="7">
        <f t="shared" si="361"/>
        <v>0.71812891614043051</v>
      </c>
      <c r="AH2171">
        <f t="shared" si="368"/>
        <v>7.1849154554795824E-5</v>
      </c>
    </row>
    <row r="2172" spans="13:34" x14ac:dyDescent="0.45">
      <c r="M2172">
        <f t="shared" si="362"/>
        <v>2160</v>
      </c>
      <c r="N2172" s="2">
        <f t="shared" si="359"/>
        <v>1.1572638799285366</v>
      </c>
      <c r="O2172" s="3">
        <f t="shared" si="363"/>
        <v>1.6117459000512859</v>
      </c>
      <c r="P2172" s="7">
        <f t="shared" si="364"/>
        <v>0.7180188141888324</v>
      </c>
      <c r="Q2172" s="5">
        <f t="shared" si="365"/>
        <v>4.2487591706441937E-4</v>
      </c>
      <c r="AD2172">
        <f t="shared" si="366"/>
        <v>2160</v>
      </c>
      <c r="AE2172" s="2">
        <f t="shared" si="360"/>
        <v>1.1572638799285366</v>
      </c>
      <c r="AF2172" s="3">
        <f t="shared" si="367"/>
        <v>1.6117459000512859</v>
      </c>
      <c r="AG2172" s="7">
        <f t="shared" si="361"/>
        <v>0.7180188141888324</v>
      </c>
      <c r="AH2172">
        <f t="shared" si="368"/>
        <v>7.1854015385894456E-5</v>
      </c>
    </row>
    <row r="2173" spans="13:34" x14ac:dyDescent="0.45">
      <c r="M2173">
        <f t="shared" si="362"/>
        <v>2161</v>
      </c>
      <c r="N2173" s="2">
        <f t="shared" si="359"/>
        <v>1.1573421726278974</v>
      </c>
      <c r="O2173" s="3">
        <f t="shared" si="363"/>
        <v>1.612102103912366</v>
      </c>
      <c r="P2173" s="7">
        <f t="shared" si="364"/>
        <v>0.71790872911782433</v>
      </c>
      <c r="Q2173" s="5">
        <f t="shared" si="365"/>
        <v>4.2490466131455741E-4</v>
      </c>
      <c r="AD2173">
        <f t="shared" si="366"/>
        <v>2161</v>
      </c>
      <c r="AE2173" s="2">
        <f t="shared" si="360"/>
        <v>1.1573421726278974</v>
      </c>
      <c r="AF2173" s="3">
        <f t="shared" si="367"/>
        <v>1.612102103912366</v>
      </c>
      <c r="AG2173" s="7">
        <f t="shared" si="361"/>
        <v>0.71790872911782433</v>
      </c>
      <c r="AH2173">
        <f t="shared" si="368"/>
        <v>7.1858876545844266E-5</v>
      </c>
    </row>
    <row r="2174" spans="13:34" x14ac:dyDescent="0.45">
      <c r="M2174">
        <f t="shared" si="362"/>
        <v>2162</v>
      </c>
      <c r="N2174" s="2">
        <f t="shared" si="359"/>
        <v>1.1574204706240159</v>
      </c>
      <c r="O2174" s="3">
        <f t="shared" si="363"/>
        <v>1.6124583864962716</v>
      </c>
      <c r="P2174" s="7">
        <f t="shared" si="364"/>
        <v>0.7177986609248177</v>
      </c>
      <c r="Q2174" s="5">
        <f t="shared" si="365"/>
        <v>4.2493340750933813E-4</v>
      </c>
      <c r="AD2174">
        <f t="shared" si="366"/>
        <v>2162</v>
      </c>
      <c r="AE2174" s="2">
        <f t="shared" si="360"/>
        <v>1.1574204706240159</v>
      </c>
      <c r="AF2174" s="3">
        <f t="shared" si="367"/>
        <v>1.6124583864962716</v>
      </c>
      <c r="AG2174" s="7">
        <f t="shared" si="361"/>
        <v>0.7177986609248177</v>
      </c>
      <c r="AH2174">
        <f t="shared" si="368"/>
        <v>7.1863738034667478E-5</v>
      </c>
    </row>
    <row r="2175" spans="13:34" x14ac:dyDescent="0.45">
      <c r="M2175">
        <f t="shared" si="362"/>
        <v>2163</v>
      </c>
      <c r="N2175" s="2">
        <f t="shared" si="359"/>
        <v>1.1574987739172511</v>
      </c>
      <c r="O2175" s="3">
        <f t="shared" si="363"/>
        <v>1.6128147478204005</v>
      </c>
      <c r="P2175" s="7">
        <f t="shared" si="364"/>
        <v>0.71768860960722536</v>
      </c>
      <c r="Q2175" s="5">
        <f t="shared" si="365"/>
        <v>4.2496215564889343E-4</v>
      </c>
      <c r="AD2175">
        <f t="shared" si="366"/>
        <v>2163</v>
      </c>
      <c r="AE2175" s="2">
        <f t="shared" si="360"/>
        <v>1.1574987739172511</v>
      </c>
      <c r="AF2175" s="3">
        <f t="shared" si="367"/>
        <v>1.6128147478204005</v>
      </c>
      <c r="AG2175" s="7">
        <f t="shared" si="361"/>
        <v>0.71768860960722536</v>
      </c>
      <c r="AH2175">
        <f t="shared" si="368"/>
        <v>7.1868599852386388E-5</v>
      </c>
    </row>
    <row r="2176" spans="13:34" x14ac:dyDescent="0.45">
      <c r="M2176">
        <f t="shared" si="362"/>
        <v>2164</v>
      </c>
      <c r="N2176" s="2">
        <f t="shared" si="359"/>
        <v>1.157577082507961</v>
      </c>
      <c r="O2176" s="3">
        <f t="shared" si="363"/>
        <v>1.6131711879021542</v>
      </c>
      <c r="P2176" s="7">
        <f t="shared" si="364"/>
        <v>0.71757857516246004</v>
      </c>
      <c r="Q2176" s="5">
        <f t="shared" si="365"/>
        <v>4.2499090573335467E-4</v>
      </c>
      <c r="AD2176">
        <f t="shared" si="366"/>
        <v>2164</v>
      </c>
      <c r="AE2176" s="2">
        <f t="shared" si="360"/>
        <v>1.157577082507961</v>
      </c>
      <c r="AF2176" s="3">
        <f t="shared" si="367"/>
        <v>1.6131711879021542</v>
      </c>
      <c r="AG2176" s="7">
        <f t="shared" si="361"/>
        <v>0.71757857516246004</v>
      </c>
      <c r="AH2176">
        <f t="shared" si="368"/>
        <v>7.1873461999023207E-5</v>
      </c>
    </row>
    <row r="2177" spans="13:34" x14ac:dyDescent="0.45">
      <c r="M2177">
        <f t="shared" si="362"/>
        <v>2165</v>
      </c>
      <c r="N2177" s="2">
        <f t="shared" si="359"/>
        <v>1.1576553963965039</v>
      </c>
      <c r="O2177" s="3">
        <f t="shared" si="363"/>
        <v>1.6135277067589391</v>
      </c>
      <c r="P2177" s="7">
        <f t="shared" si="364"/>
        <v>0.7174685575879346</v>
      </c>
      <c r="Q2177" s="5">
        <f t="shared" si="365"/>
        <v>4.2501965776285347E-4</v>
      </c>
      <c r="AD2177">
        <f t="shared" si="366"/>
        <v>2165</v>
      </c>
      <c r="AE2177" s="2">
        <f t="shared" si="360"/>
        <v>1.1576553963965039</v>
      </c>
      <c r="AF2177" s="3">
        <f t="shared" si="367"/>
        <v>1.6135277067589391</v>
      </c>
      <c r="AG2177" s="7">
        <f t="shared" si="361"/>
        <v>0.7174685575879346</v>
      </c>
      <c r="AH2177">
        <f t="shared" si="368"/>
        <v>7.1878324474600216E-5</v>
      </c>
    </row>
    <row r="2178" spans="13:34" x14ac:dyDescent="0.45">
      <c r="M2178">
        <f t="shared" si="362"/>
        <v>2166</v>
      </c>
      <c r="N2178" s="2">
        <f t="shared" si="359"/>
        <v>1.1577337155832383</v>
      </c>
      <c r="O2178" s="3">
        <f t="shared" si="363"/>
        <v>1.6138843044081645</v>
      </c>
      <c r="P2178" s="7">
        <f t="shared" si="364"/>
        <v>0.71735855688106254</v>
      </c>
      <c r="Q2178" s="5">
        <f t="shared" si="365"/>
        <v>4.2504841173752133E-4</v>
      </c>
      <c r="AD2178">
        <f t="shared" si="366"/>
        <v>2166</v>
      </c>
      <c r="AE2178" s="2">
        <f t="shared" si="360"/>
        <v>1.1577337155832383</v>
      </c>
      <c r="AF2178" s="3">
        <f t="shared" si="367"/>
        <v>1.6138843044081645</v>
      </c>
      <c r="AG2178" s="7">
        <f t="shared" si="361"/>
        <v>0.71735855688106254</v>
      </c>
      <c r="AH2178">
        <f t="shared" si="368"/>
        <v>7.1883187279139627E-5</v>
      </c>
    </row>
    <row r="2179" spans="13:34" x14ac:dyDescent="0.45">
      <c r="M2179">
        <f t="shared" si="362"/>
        <v>2167</v>
      </c>
      <c r="N2179" s="2">
        <f t="shared" si="359"/>
        <v>1.1578120400685232</v>
      </c>
      <c r="O2179" s="3">
        <f t="shared" si="363"/>
        <v>1.6142409808672451</v>
      </c>
      <c r="P2179" s="7">
        <f t="shared" si="364"/>
        <v>0.71724857303925771</v>
      </c>
      <c r="Q2179" s="5">
        <f t="shared" si="365"/>
        <v>4.2507716765749015E-4</v>
      </c>
      <c r="AD2179">
        <f t="shared" si="366"/>
        <v>2167</v>
      </c>
      <c r="AE2179" s="2">
        <f t="shared" si="360"/>
        <v>1.1578120400685232</v>
      </c>
      <c r="AF2179" s="3">
        <f t="shared" si="367"/>
        <v>1.6142409808672451</v>
      </c>
      <c r="AG2179" s="7">
        <f t="shared" si="361"/>
        <v>0.71724857303925771</v>
      </c>
      <c r="AH2179">
        <f t="shared" si="368"/>
        <v>7.1888050412663763E-5</v>
      </c>
    </row>
    <row r="2180" spans="13:34" x14ac:dyDescent="0.45">
      <c r="M2180">
        <f t="shared" si="362"/>
        <v>2168</v>
      </c>
      <c r="N2180" s="2">
        <f t="shared" si="359"/>
        <v>1.1578903698527159</v>
      </c>
      <c r="O2180" s="3">
        <f t="shared" si="363"/>
        <v>1.6145977361535959</v>
      </c>
      <c r="P2180" s="7">
        <f t="shared" si="364"/>
        <v>0.71713860605993462</v>
      </c>
      <c r="Q2180" s="5">
        <f t="shared" si="365"/>
        <v>4.2510592552289102E-4</v>
      </c>
      <c r="AD2180">
        <f t="shared" si="366"/>
        <v>2168</v>
      </c>
      <c r="AE2180" s="2">
        <f t="shared" si="360"/>
        <v>1.1578903698527159</v>
      </c>
      <c r="AF2180" s="3">
        <f t="shared" si="367"/>
        <v>1.6145977361535959</v>
      </c>
      <c r="AG2180" s="7">
        <f t="shared" si="361"/>
        <v>0.71713860605993462</v>
      </c>
      <c r="AH2180">
        <f t="shared" si="368"/>
        <v>7.1892913875194807E-5</v>
      </c>
    </row>
    <row r="2181" spans="13:34" x14ac:dyDescent="0.45">
      <c r="M2181">
        <f t="shared" si="362"/>
        <v>2169</v>
      </c>
      <c r="N2181" s="2">
        <f t="shared" si="359"/>
        <v>1.1579687049361758</v>
      </c>
      <c r="O2181" s="3">
        <f t="shared" si="363"/>
        <v>1.6149545702846406</v>
      </c>
      <c r="P2181" s="7">
        <f t="shared" si="364"/>
        <v>0.71702865594050758</v>
      </c>
      <c r="Q2181" s="5">
        <f t="shared" si="365"/>
        <v>4.2513468533385599E-4</v>
      </c>
      <c r="AD2181">
        <f t="shared" si="366"/>
        <v>2169</v>
      </c>
      <c r="AE2181" s="2">
        <f t="shared" si="360"/>
        <v>1.1579687049361758</v>
      </c>
      <c r="AF2181" s="3">
        <f t="shared" si="367"/>
        <v>1.6149545702846406</v>
      </c>
      <c r="AG2181" s="7">
        <f t="shared" si="361"/>
        <v>0.71702865594050758</v>
      </c>
      <c r="AH2181">
        <f t="shared" si="368"/>
        <v>7.1897777666755054E-5</v>
      </c>
    </row>
    <row r="2182" spans="13:34" x14ac:dyDescent="0.45">
      <c r="M2182">
        <f t="shared" si="362"/>
        <v>2170</v>
      </c>
      <c r="N2182" s="2">
        <f t="shared" si="359"/>
        <v>1.1580470453192615</v>
      </c>
      <c r="O2182" s="3">
        <f t="shared" si="363"/>
        <v>1.6153114832778031</v>
      </c>
      <c r="P2182" s="7">
        <f t="shared" si="364"/>
        <v>0.71691872267839207</v>
      </c>
      <c r="Q2182" s="5">
        <f t="shared" si="365"/>
        <v>4.2516344709051673E-4</v>
      </c>
      <c r="AD2182">
        <f t="shared" si="366"/>
        <v>2170</v>
      </c>
      <c r="AE2182" s="2">
        <f t="shared" si="360"/>
        <v>1.1580470453192615</v>
      </c>
      <c r="AF2182" s="3">
        <f t="shared" si="367"/>
        <v>1.6153114832778031</v>
      </c>
      <c r="AG2182" s="7">
        <f t="shared" si="361"/>
        <v>0.71691872267839207</v>
      </c>
      <c r="AH2182">
        <f t="shared" si="368"/>
        <v>7.1902641787366798E-5</v>
      </c>
    </row>
    <row r="2183" spans="13:34" x14ac:dyDescent="0.45">
      <c r="M2183">
        <f t="shared" si="362"/>
        <v>2171</v>
      </c>
      <c r="N2183" s="2">
        <f t="shared" si="359"/>
        <v>1.158125391002331</v>
      </c>
      <c r="O2183" s="3">
        <f t="shared" si="363"/>
        <v>1.6156684751505126</v>
      </c>
      <c r="P2183" s="7">
        <f t="shared" si="364"/>
        <v>0.7168088062710033</v>
      </c>
      <c r="Q2183" s="5">
        <f t="shared" si="365"/>
        <v>4.251922107930046E-4</v>
      </c>
      <c r="AD2183">
        <f t="shared" si="366"/>
        <v>2171</v>
      </c>
      <c r="AE2183" s="2">
        <f t="shared" si="360"/>
        <v>1.158125391002331</v>
      </c>
      <c r="AF2183" s="3">
        <f t="shared" si="367"/>
        <v>1.6156684751505126</v>
      </c>
      <c r="AG2183" s="7">
        <f t="shared" si="361"/>
        <v>0.7168088062710033</v>
      </c>
      <c r="AH2183">
        <f t="shared" si="368"/>
        <v>7.1907506237052238E-5</v>
      </c>
    </row>
    <row r="2184" spans="13:34" x14ac:dyDescent="0.45">
      <c r="M2184">
        <f t="shared" si="362"/>
        <v>2172</v>
      </c>
      <c r="N2184" s="2">
        <f t="shared" si="359"/>
        <v>1.1582037419857432</v>
      </c>
      <c r="O2184" s="3">
        <f t="shared" si="363"/>
        <v>1.6160255459202013</v>
      </c>
      <c r="P2184" s="7">
        <f t="shared" si="364"/>
        <v>0.71669890671575731</v>
      </c>
      <c r="Q2184" s="5">
        <f t="shared" si="365"/>
        <v>4.2522097644145132E-4</v>
      </c>
      <c r="AD2184">
        <f t="shared" si="366"/>
        <v>2172</v>
      </c>
      <c r="AE2184" s="2">
        <f t="shared" si="360"/>
        <v>1.1582037419857432</v>
      </c>
      <c r="AF2184" s="3">
        <f t="shared" si="367"/>
        <v>1.6160255459202013</v>
      </c>
      <c r="AG2184" s="7">
        <f t="shared" si="361"/>
        <v>0.71669890671575731</v>
      </c>
      <c r="AH2184">
        <f t="shared" si="368"/>
        <v>7.1912371015833668E-5</v>
      </c>
    </row>
    <row r="2185" spans="13:34" x14ac:dyDescent="0.45">
      <c r="M2185">
        <f t="shared" si="362"/>
        <v>2173</v>
      </c>
      <c r="N2185" s="2">
        <f t="shared" si="359"/>
        <v>1.1582820982698563</v>
      </c>
      <c r="O2185" s="3">
        <f t="shared" si="363"/>
        <v>1.6163826956043066</v>
      </c>
      <c r="P2185" s="7">
        <f t="shared" si="364"/>
        <v>0.71658902401007007</v>
      </c>
      <c r="Q2185" s="5">
        <f t="shared" si="365"/>
        <v>4.2524974403598852E-4</v>
      </c>
      <c r="AD2185">
        <f t="shared" si="366"/>
        <v>2173</v>
      </c>
      <c r="AE2185" s="2">
        <f t="shared" si="360"/>
        <v>1.1582820982698563</v>
      </c>
      <c r="AF2185" s="3">
        <f t="shared" si="367"/>
        <v>1.6163826956043066</v>
      </c>
      <c r="AG2185" s="7">
        <f t="shared" si="361"/>
        <v>0.71658902401007007</v>
      </c>
      <c r="AH2185">
        <f t="shared" si="368"/>
        <v>7.1917236123733341E-5</v>
      </c>
    </row>
    <row r="2186" spans="13:34" x14ac:dyDescent="0.45">
      <c r="M2186">
        <f t="shared" si="362"/>
        <v>2174</v>
      </c>
      <c r="N2186" s="2">
        <f t="shared" si="359"/>
        <v>1.1583604598550292</v>
      </c>
      <c r="O2186" s="3">
        <f t="shared" si="363"/>
        <v>1.6167399242202685</v>
      </c>
      <c r="P2186" s="7">
        <f t="shared" si="364"/>
        <v>0.71647915815135854</v>
      </c>
      <c r="Q2186" s="5">
        <f t="shared" si="365"/>
        <v>4.2527851357674788E-4</v>
      </c>
      <c r="AD2186">
        <f t="shared" si="366"/>
        <v>2174</v>
      </c>
      <c r="AE2186" s="2">
        <f t="shared" si="360"/>
        <v>1.1583604598550292</v>
      </c>
      <c r="AF2186" s="3">
        <f t="shared" si="367"/>
        <v>1.6167399242202685</v>
      </c>
      <c r="AG2186" s="7">
        <f t="shared" si="361"/>
        <v>0.71647915815135854</v>
      </c>
      <c r="AH2186">
        <f t="shared" si="368"/>
        <v>7.1922101560773538E-5</v>
      </c>
    </row>
    <row r="2187" spans="13:34" x14ac:dyDescent="0.45">
      <c r="M2187">
        <f t="shared" si="362"/>
        <v>2175</v>
      </c>
      <c r="N2187" s="2">
        <f t="shared" si="359"/>
        <v>1.1584388267416204</v>
      </c>
      <c r="O2187" s="3">
        <f t="shared" si="363"/>
        <v>1.6170972317855312</v>
      </c>
      <c r="P2187" s="7">
        <f t="shared" si="364"/>
        <v>0.71636930913703967</v>
      </c>
      <c r="Q2187" s="5">
        <f t="shared" si="365"/>
        <v>4.2530728506386107E-4</v>
      </c>
      <c r="AD2187">
        <f t="shared" si="366"/>
        <v>2175</v>
      </c>
      <c r="AE2187" s="2">
        <f t="shared" si="360"/>
        <v>1.1584388267416204</v>
      </c>
      <c r="AF2187" s="3">
        <f t="shared" si="367"/>
        <v>1.6170972317855312</v>
      </c>
      <c r="AG2187" s="7">
        <f t="shared" si="361"/>
        <v>0.71636930913703967</v>
      </c>
      <c r="AH2187">
        <f t="shared" si="368"/>
        <v>7.1926967326976497E-5</v>
      </c>
    </row>
    <row r="2188" spans="13:34" x14ac:dyDescent="0.45">
      <c r="M2188">
        <f t="shared" si="362"/>
        <v>2176</v>
      </c>
      <c r="N2188" s="2">
        <f t="shared" si="359"/>
        <v>1.1585171989299892</v>
      </c>
      <c r="O2188" s="3">
        <f t="shared" si="363"/>
        <v>1.6174546183175431</v>
      </c>
      <c r="P2188" s="7">
        <f t="shared" si="364"/>
        <v>0.71625947696453141</v>
      </c>
      <c r="Q2188" s="5">
        <f t="shared" si="365"/>
        <v>4.2533605849745998E-4</v>
      </c>
      <c r="AD2188">
        <f t="shared" si="366"/>
        <v>2176</v>
      </c>
      <c r="AE2188" s="2">
        <f t="shared" si="360"/>
        <v>1.1585171989299892</v>
      </c>
      <c r="AF2188" s="3">
        <f t="shared" si="367"/>
        <v>1.6174546183175431</v>
      </c>
      <c r="AG2188" s="7">
        <f t="shared" si="361"/>
        <v>0.71625947696453141</v>
      </c>
      <c r="AH2188">
        <f t="shared" si="368"/>
        <v>7.1931833422364541E-5</v>
      </c>
    </row>
    <row r="2189" spans="13:34" x14ac:dyDescent="0.45">
      <c r="M2189">
        <f t="shared" si="362"/>
        <v>2177</v>
      </c>
      <c r="N2189" s="2">
        <f t="shared" si="359"/>
        <v>1.1585955764204932</v>
      </c>
      <c r="O2189" s="3">
        <f t="shared" si="363"/>
        <v>1.6178120838337566</v>
      </c>
      <c r="P2189" s="7">
        <f t="shared" si="364"/>
        <v>0.7161496616312506</v>
      </c>
      <c r="Q2189" s="5">
        <f t="shared" si="365"/>
        <v>4.2536483387767586E-4</v>
      </c>
      <c r="AD2189">
        <f t="shared" si="366"/>
        <v>2177</v>
      </c>
      <c r="AE2189" s="2">
        <f t="shared" si="360"/>
        <v>1.1585955764204932</v>
      </c>
      <c r="AF2189" s="3">
        <f t="shared" si="367"/>
        <v>1.6178120838337566</v>
      </c>
      <c r="AG2189" s="7">
        <f t="shared" si="361"/>
        <v>0.7161496616312506</v>
      </c>
      <c r="AH2189">
        <f t="shared" si="368"/>
        <v>7.1936699846959881E-5</v>
      </c>
    </row>
    <row r="2190" spans="13:34" x14ac:dyDescent="0.45">
      <c r="M2190">
        <f t="shared" si="362"/>
        <v>2178</v>
      </c>
      <c r="N2190" s="2">
        <f t="shared" ref="N2190:N2253" si="369">$N$13*(1+$N$5)^M2189</f>
        <v>1.1586739592134916</v>
      </c>
      <c r="O2190" s="3">
        <f t="shared" si="363"/>
        <v>1.6181696283516271</v>
      </c>
      <c r="P2190" s="7">
        <f t="shared" si="364"/>
        <v>0.71603986313461598</v>
      </c>
      <c r="Q2190" s="5">
        <f t="shared" si="365"/>
        <v>4.253936112046407E-4</v>
      </c>
      <c r="AD2190">
        <f t="shared" si="366"/>
        <v>2178</v>
      </c>
      <c r="AE2190" s="2">
        <f t="shared" ref="AE2190:AE2253" si="370">$N$13*(1+$N$5)^AD2189</f>
        <v>1.1586739592134916</v>
      </c>
      <c r="AF2190" s="3">
        <f t="shared" si="367"/>
        <v>1.6181696283516271</v>
      </c>
      <c r="AG2190" s="7">
        <f t="shared" ref="AG2190:AG2253" si="371">AE2190/AF2190</f>
        <v>0.71603986313461598</v>
      </c>
      <c r="AH2190">
        <f t="shared" si="368"/>
        <v>7.1941566600784812E-5</v>
      </c>
    </row>
    <row r="2191" spans="13:34" x14ac:dyDescent="0.45">
      <c r="M2191">
        <f t="shared" ref="M2191:M2254" si="372">M2190+1</f>
        <v>2179</v>
      </c>
      <c r="N2191" s="2">
        <f t="shared" si="369"/>
        <v>1.1587523473093435</v>
      </c>
      <c r="O2191" s="3">
        <f t="shared" ref="O2191:O2254" si="373">(1+$N$6)^M2191</f>
        <v>1.6185272518886149</v>
      </c>
      <c r="P2191" s="7">
        <f t="shared" ref="P2191:P2254" si="374">N2191/O2191</f>
        <v>0.7159300814720464</v>
      </c>
      <c r="Q2191" s="5">
        <f t="shared" ref="Q2191:Q2254" si="375">$Q$13*N2191</f>
        <v>4.2542239047848625E-4</v>
      </c>
      <c r="AD2191">
        <f t="shared" ref="AD2191:AD2254" si="376">AD2190+1</f>
        <v>2179</v>
      </c>
      <c r="AE2191" s="2">
        <f t="shared" si="370"/>
        <v>1.1587523473093435</v>
      </c>
      <c r="AF2191" s="3">
        <f t="shared" ref="AF2191:AF2254" si="377">(1+$N$6)^AD2191</f>
        <v>1.6185272518886149</v>
      </c>
      <c r="AG2191" s="7">
        <f t="shared" si="371"/>
        <v>0.7159300814720464</v>
      </c>
      <c r="AH2191">
        <f t="shared" ref="AH2191:AH2254" si="378">$AH$13*AE2191</f>
        <v>7.1946433683861642E-5</v>
      </c>
    </row>
    <row r="2192" spans="13:34" x14ac:dyDescent="0.45">
      <c r="M2192">
        <f t="shared" si="372"/>
        <v>2180</v>
      </c>
      <c r="N2192" s="2">
        <f t="shared" si="369"/>
        <v>1.1588307407084073</v>
      </c>
      <c r="O2192" s="3">
        <f t="shared" si="373"/>
        <v>1.6188849544621828</v>
      </c>
      <c r="P2192" s="7">
        <f t="shared" si="374"/>
        <v>0.71582031664096091</v>
      </c>
      <c r="Q2192" s="5">
        <f t="shared" si="375"/>
        <v>4.2545117169934406E-4</v>
      </c>
      <c r="AD2192">
        <f t="shared" si="376"/>
        <v>2180</v>
      </c>
      <c r="AE2192" s="2">
        <f t="shared" si="370"/>
        <v>1.1588307407084073</v>
      </c>
      <c r="AF2192" s="3">
        <f t="shared" si="377"/>
        <v>1.6188849544621828</v>
      </c>
      <c r="AG2192" s="7">
        <f t="shared" si="371"/>
        <v>0.71582031664096091</v>
      </c>
      <c r="AH2192">
        <f t="shared" si="378"/>
        <v>7.1951301096212595E-5</v>
      </c>
    </row>
    <row r="2193" spans="13:34" x14ac:dyDescent="0.45">
      <c r="M2193">
        <f t="shared" si="372"/>
        <v>2181</v>
      </c>
      <c r="N2193" s="2">
        <f t="shared" si="369"/>
        <v>1.1589091394110418</v>
      </c>
      <c r="O2193" s="3">
        <f t="shared" si="373"/>
        <v>1.6192427360897994</v>
      </c>
      <c r="P2193" s="7">
        <f t="shared" si="374"/>
        <v>0.71571056863877847</v>
      </c>
      <c r="Q2193" s="5">
        <f t="shared" si="375"/>
        <v>4.2547995486734598E-4</v>
      </c>
      <c r="AD2193">
        <f t="shared" si="376"/>
        <v>2181</v>
      </c>
      <c r="AE2193" s="2">
        <f t="shared" si="370"/>
        <v>1.1589091394110418</v>
      </c>
      <c r="AF2193" s="3">
        <f t="shared" si="377"/>
        <v>1.6192427360897994</v>
      </c>
      <c r="AG2193" s="7">
        <f t="shared" si="371"/>
        <v>0.71571056863877847</v>
      </c>
      <c r="AH2193">
        <f t="shared" si="378"/>
        <v>7.1956168837859966E-5</v>
      </c>
    </row>
    <row r="2194" spans="13:34" x14ac:dyDescent="0.45">
      <c r="M2194">
        <f t="shared" si="372"/>
        <v>2182</v>
      </c>
      <c r="N2194" s="2">
        <f t="shared" si="369"/>
        <v>1.1589875434176058</v>
      </c>
      <c r="O2194" s="3">
        <f t="shared" si="373"/>
        <v>1.6196005967889349</v>
      </c>
      <c r="P2194" s="7">
        <f t="shared" si="374"/>
        <v>0.71560083746291936</v>
      </c>
      <c r="Q2194" s="5">
        <f t="shared" si="375"/>
        <v>4.2550873998262363E-4</v>
      </c>
      <c r="AD2194">
        <f t="shared" si="376"/>
        <v>2182</v>
      </c>
      <c r="AE2194" s="2">
        <f t="shared" si="370"/>
        <v>1.1589875434176058</v>
      </c>
      <c r="AF2194" s="3">
        <f t="shared" si="377"/>
        <v>1.6196005967889349</v>
      </c>
      <c r="AG2194" s="7">
        <f t="shared" si="371"/>
        <v>0.71560083746291936</v>
      </c>
      <c r="AH2194">
        <f t="shared" si="378"/>
        <v>7.196103690882605E-5</v>
      </c>
    </row>
    <row r="2195" spans="13:34" x14ac:dyDescent="0.45">
      <c r="M2195">
        <f t="shared" si="372"/>
        <v>2183</v>
      </c>
      <c r="N2195" s="2">
        <f t="shared" si="369"/>
        <v>1.1590659527284581</v>
      </c>
      <c r="O2195" s="3">
        <f t="shared" si="373"/>
        <v>1.619958536577065</v>
      </c>
      <c r="P2195" s="7">
        <f t="shared" si="374"/>
        <v>0.71549112311080365</v>
      </c>
      <c r="Q2195" s="5">
        <f t="shared" si="375"/>
        <v>4.2553752704530879E-4</v>
      </c>
      <c r="AD2195">
        <f t="shared" si="376"/>
        <v>2183</v>
      </c>
      <c r="AE2195" s="2">
        <f t="shared" si="370"/>
        <v>1.1590659527284581</v>
      </c>
      <c r="AF2195" s="3">
        <f t="shared" si="377"/>
        <v>1.619958536577065</v>
      </c>
      <c r="AG2195" s="7">
        <f t="shared" si="371"/>
        <v>0.71549112311080365</v>
      </c>
      <c r="AH2195">
        <f t="shared" si="378"/>
        <v>7.1965905309133099E-5</v>
      </c>
    </row>
    <row r="2196" spans="13:34" x14ac:dyDescent="0.45">
      <c r="M2196">
        <f t="shared" si="372"/>
        <v>2184</v>
      </c>
      <c r="N2196" s="2">
        <f t="shared" si="369"/>
        <v>1.1591443673439576</v>
      </c>
      <c r="O2196" s="3">
        <f t="shared" si="373"/>
        <v>1.6203165554716685</v>
      </c>
      <c r="P2196" s="7">
        <f t="shared" si="374"/>
        <v>0.71538142557985207</v>
      </c>
      <c r="Q2196" s="5">
        <f t="shared" si="375"/>
        <v>4.255663160555332E-4</v>
      </c>
      <c r="AD2196">
        <f t="shared" si="376"/>
        <v>2184</v>
      </c>
      <c r="AE2196" s="2">
        <f t="shared" si="370"/>
        <v>1.1591443673439576</v>
      </c>
      <c r="AF2196" s="3">
        <f t="shared" si="377"/>
        <v>1.6203165554716685</v>
      </c>
      <c r="AG2196" s="7">
        <f t="shared" si="371"/>
        <v>0.71538142557985207</v>
      </c>
      <c r="AH2196">
        <f t="shared" si="378"/>
        <v>7.1970774038803407E-5</v>
      </c>
    </row>
    <row r="2197" spans="13:34" x14ac:dyDescent="0.45">
      <c r="M2197">
        <f t="shared" si="372"/>
        <v>2185</v>
      </c>
      <c r="N2197" s="2">
        <f t="shared" si="369"/>
        <v>1.1592227872644632</v>
      </c>
      <c r="O2197" s="3">
        <f t="shared" si="373"/>
        <v>1.620674653490229</v>
      </c>
      <c r="P2197" s="7">
        <f t="shared" si="374"/>
        <v>0.71527174486748524</v>
      </c>
      <c r="Q2197" s="5">
        <f t="shared" si="375"/>
        <v>4.2559510701342858E-4</v>
      </c>
      <c r="AD2197">
        <f t="shared" si="376"/>
        <v>2185</v>
      </c>
      <c r="AE2197" s="2">
        <f t="shared" si="370"/>
        <v>1.1592227872644632</v>
      </c>
      <c r="AF2197" s="3">
        <f t="shared" si="377"/>
        <v>1.620674653490229</v>
      </c>
      <c r="AG2197" s="7">
        <f t="shared" si="371"/>
        <v>0.71527174486748524</v>
      </c>
      <c r="AH2197">
        <f t="shared" si="378"/>
        <v>7.1975643097859241E-5</v>
      </c>
    </row>
    <row r="2198" spans="13:34" x14ac:dyDescent="0.45">
      <c r="M2198">
        <f t="shared" si="372"/>
        <v>2186</v>
      </c>
      <c r="N2198" s="2">
        <f t="shared" si="369"/>
        <v>1.1593012124903337</v>
      </c>
      <c r="O2198" s="3">
        <f t="shared" si="373"/>
        <v>1.6210328306502331</v>
      </c>
      <c r="P2198" s="7">
        <f t="shared" si="374"/>
        <v>0.71516208097112488</v>
      </c>
      <c r="Q2198" s="5">
        <f t="shared" si="375"/>
        <v>4.2562389991912682E-4</v>
      </c>
      <c r="AD2198">
        <f t="shared" si="376"/>
        <v>2186</v>
      </c>
      <c r="AE2198" s="2">
        <f t="shared" si="370"/>
        <v>1.1593012124903337</v>
      </c>
      <c r="AF2198" s="3">
        <f t="shared" si="377"/>
        <v>1.6210328306502331</v>
      </c>
      <c r="AG2198" s="7">
        <f t="shared" si="371"/>
        <v>0.71516208097112488</v>
      </c>
      <c r="AH2198">
        <f t="shared" si="378"/>
        <v>7.1980512486322909E-5</v>
      </c>
    </row>
    <row r="2199" spans="13:34" x14ac:dyDescent="0.45">
      <c r="M2199">
        <f t="shared" si="372"/>
        <v>2187</v>
      </c>
      <c r="N2199" s="2">
        <f t="shared" si="369"/>
        <v>1.1593796430219281</v>
      </c>
      <c r="O2199" s="3">
        <f t="shared" si="373"/>
        <v>1.6213910869691708</v>
      </c>
      <c r="P2199" s="7">
        <f t="shared" si="374"/>
        <v>0.71505243388819284</v>
      </c>
      <c r="Q2199" s="5">
        <f t="shared" si="375"/>
        <v>4.2565269477275956E-4</v>
      </c>
      <c r="AD2199">
        <f t="shared" si="376"/>
        <v>2187</v>
      </c>
      <c r="AE2199" s="2">
        <f t="shared" si="370"/>
        <v>1.1593796430219281</v>
      </c>
      <c r="AF2199" s="3">
        <f t="shared" si="377"/>
        <v>1.6213910869691708</v>
      </c>
      <c r="AG2199" s="7">
        <f t="shared" si="371"/>
        <v>0.71505243388819284</v>
      </c>
      <c r="AH2199">
        <f t="shared" si="378"/>
        <v>7.198538220421669E-5</v>
      </c>
    </row>
    <row r="2200" spans="13:34" x14ac:dyDescent="0.45">
      <c r="M2200">
        <f t="shared" si="372"/>
        <v>2188</v>
      </c>
      <c r="N2200" s="2">
        <f t="shared" si="369"/>
        <v>1.1594580788596056</v>
      </c>
      <c r="O2200" s="3">
        <f t="shared" si="373"/>
        <v>1.6217494224645366</v>
      </c>
      <c r="P2200" s="7">
        <f t="shared" si="374"/>
        <v>0.71494280361611162</v>
      </c>
      <c r="Q2200" s="5">
        <f t="shared" si="375"/>
        <v>4.2568149157445878E-4</v>
      </c>
      <c r="AD2200">
        <f t="shared" si="376"/>
        <v>2188</v>
      </c>
      <c r="AE2200" s="2">
        <f t="shared" si="370"/>
        <v>1.1594580788596056</v>
      </c>
      <c r="AF2200" s="3">
        <f t="shared" si="377"/>
        <v>1.6217494224645366</v>
      </c>
      <c r="AG2200" s="7">
        <f t="shared" si="371"/>
        <v>0.71494280361611162</v>
      </c>
      <c r="AH2200">
        <f t="shared" si="378"/>
        <v>7.1990252251562879E-5</v>
      </c>
    </row>
    <row r="2201" spans="13:34" x14ac:dyDescent="0.45">
      <c r="M2201">
        <f t="shared" si="372"/>
        <v>2189</v>
      </c>
      <c r="N2201" s="2">
        <f t="shared" si="369"/>
        <v>1.1595365200037246</v>
      </c>
      <c r="O2201" s="3">
        <f t="shared" si="373"/>
        <v>1.6221078371538302</v>
      </c>
      <c r="P2201" s="7">
        <f t="shared" si="374"/>
        <v>0.71483319015230284</v>
      </c>
      <c r="Q2201" s="5">
        <f t="shared" si="375"/>
        <v>4.2571029032435602E-4</v>
      </c>
      <c r="AD2201">
        <f t="shared" si="376"/>
        <v>2189</v>
      </c>
      <c r="AE2201" s="2">
        <f t="shared" si="370"/>
        <v>1.1595365200037246</v>
      </c>
      <c r="AF2201" s="3">
        <f t="shared" si="377"/>
        <v>1.6221078371538302</v>
      </c>
      <c r="AG2201" s="7">
        <f t="shared" si="371"/>
        <v>0.71483319015230284</v>
      </c>
      <c r="AH2201">
        <f t="shared" si="378"/>
        <v>7.199512262838373E-5</v>
      </c>
    </row>
    <row r="2202" spans="13:34" x14ac:dyDescent="0.45">
      <c r="M2202">
        <f t="shared" si="372"/>
        <v>2190</v>
      </c>
      <c r="N2202" s="2">
        <f t="shared" si="369"/>
        <v>1.1596149664546449</v>
      </c>
      <c r="O2202" s="3">
        <f t="shared" si="373"/>
        <v>1.6224663310545526</v>
      </c>
      <c r="P2202" s="7">
        <f t="shared" si="374"/>
        <v>0.71472359349419057</v>
      </c>
      <c r="Q2202" s="5">
        <f t="shared" si="375"/>
        <v>4.2573909102258331E-4</v>
      </c>
      <c r="AD2202">
        <f t="shared" si="376"/>
        <v>2190</v>
      </c>
      <c r="AE2202" s="2">
        <f t="shared" si="370"/>
        <v>1.1596149664546449</v>
      </c>
      <c r="AF2202" s="3">
        <f t="shared" si="377"/>
        <v>1.6224663310545526</v>
      </c>
      <c r="AG2202" s="7">
        <f t="shared" si="371"/>
        <v>0.71472359349419057</v>
      </c>
      <c r="AH2202">
        <f t="shared" si="378"/>
        <v>7.1999993334701589E-5</v>
      </c>
    </row>
    <row r="2203" spans="13:34" x14ac:dyDescent="0.45">
      <c r="M2203">
        <f t="shared" si="372"/>
        <v>2191</v>
      </c>
      <c r="N2203" s="2">
        <f t="shared" si="369"/>
        <v>1.1596934182127245</v>
      </c>
      <c r="O2203" s="3">
        <f t="shared" si="373"/>
        <v>1.6228249041842102</v>
      </c>
      <c r="P2203" s="7">
        <f t="shared" si="374"/>
        <v>0.71461401363919752</v>
      </c>
      <c r="Q2203" s="5">
        <f t="shared" si="375"/>
        <v>4.2576789366927223E-4</v>
      </c>
      <c r="AD2203">
        <f t="shared" si="376"/>
        <v>2191</v>
      </c>
      <c r="AE2203" s="2">
        <f t="shared" si="370"/>
        <v>1.1596934182127245</v>
      </c>
      <c r="AF2203" s="3">
        <f t="shared" si="377"/>
        <v>1.6228249041842102</v>
      </c>
      <c r="AG2203" s="7">
        <f t="shared" si="371"/>
        <v>0.71461401363919752</v>
      </c>
      <c r="AH2203">
        <f t="shared" si="378"/>
        <v>7.200486437053867E-5</v>
      </c>
    </row>
    <row r="2204" spans="13:34" x14ac:dyDescent="0.45">
      <c r="M2204">
        <f t="shared" si="372"/>
        <v>2192</v>
      </c>
      <c r="N2204" s="2">
        <f t="shared" si="369"/>
        <v>1.1597718752783233</v>
      </c>
      <c r="O2204" s="3">
        <f t="shared" si="373"/>
        <v>1.6231835565603132</v>
      </c>
      <c r="P2204" s="7">
        <f t="shared" si="374"/>
        <v>0.71450445058474765</v>
      </c>
      <c r="Q2204" s="5">
        <f t="shared" si="375"/>
        <v>4.2579669826455473E-4</v>
      </c>
      <c r="AD2204">
        <f t="shared" si="376"/>
        <v>2192</v>
      </c>
      <c r="AE2204" s="2">
        <f t="shared" si="370"/>
        <v>1.1597718752783233</v>
      </c>
      <c r="AF2204" s="3">
        <f t="shared" si="377"/>
        <v>1.6231835565603132</v>
      </c>
      <c r="AG2204" s="7">
        <f t="shared" si="371"/>
        <v>0.71450445058474765</v>
      </c>
      <c r="AH2204">
        <f t="shared" si="378"/>
        <v>7.2009735735917334E-5</v>
      </c>
    </row>
    <row r="2205" spans="13:34" x14ac:dyDescent="0.45">
      <c r="M2205">
        <f t="shared" si="372"/>
        <v>2193</v>
      </c>
      <c r="N2205" s="2">
        <f t="shared" si="369"/>
        <v>1.1598503376518001</v>
      </c>
      <c r="O2205" s="3">
        <f t="shared" si="373"/>
        <v>1.6235422882003749</v>
      </c>
      <c r="P2205" s="7">
        <f t="shared" si="374"/>
        <v>0.71439490432826547</v>
      </c>
      <c r="Q2205" s="5">
        <f t="shared" si="375"/>
        <v>4.2582550480856275E-4</v>
      </c>
      <c r="AD2205">
        <f t="shared" si="376"/>
        <v>2193</v>
      </c>
      <c r="AE2205" s="2">
        <f t="shared" si="370"/>
        <v>1.1598503376518001</v>
      </c>
      <c r="AF2205" s="3">
        <f t="shared" si="377"/>
        <v>1.6235422882003749</v>
      </c>
      <c r="AG2205" s="7">
        <f t="shared" si="371"/>
        <v>0.71439490432826547</v>
      </c>
      <c r="AH2205">
        <f t="shared" si="378"/>
        <v>7.2014607430859876E-5</v>
      </c>
    </row>
    <row r="2206" spans="13:34" x14ac:dyDescent="0.45">
      <c r="M2206">
        <f t="shared" si="372"/>
        <v>2194</v>
      </c>
      <c r="N2206" s="2">
        <f t="shared" si="369"/>
        <v>1.1599288053335137</v>
      </c>
      <c r="O2206" s="3">
        <f t="shared" si="373"/>
        <v>1.623901099121914</v>
      </c>
      <c r="P2206" s="7">
        <f t="shared" si="374"/>
        <v>0.71428537486717492</v>
      </c>
      <c r="Q2206" s="5">
        <f t="shared" si="375"/>
        <v>4.2585431330142786E-4</v>
      </c>
      <c r="AD2206">
        <f t="shared" si="376"/>
        <v>2194</v>
      </c>
      <c r="AE2206" s="2">
        <f t="shared" si="370"/>
        <v>1.1599288053335137</v>
      </c>
      <c r="AF2206" s="3">
        <f t="shared" si="377"/>
        <v>1.623901099121914</v>
      </c>
      <c r="AG2206" s="7">
        <f t="shared" si="371"/>
        <v>0.71428537486717492</v>
      </c>
      <c r="AH2206">
        <f t="shared" si="378"/>
        <v>7.2019479455388534E-5</v>
      </c>
    </row>
    <row r="2207" spans="13:34" x14ac:dyDescent="0.45">
      <c r="M2207">
        <f t="shared" si="372"/>
        <v>2195</v>
      </c>
      <c r="N2207" s="2">
        <f t="shared" si="369"/>
        <v>1.160007278323824</v>
      </c>
      <c r="O2207" s="3">
        <f t="shared" si="373"/>
        <v>1.6242599893424516</v>
      </c>
      <c r="P2207" s="7">
        <f t="shared" si="374"/>
        <v>0.7141758621989015</v>
      </c>
      <c r="Q2207" s="5">
        <f t="shared" si="375"/>
        <v>4.2588312374328228E-4</v>
      </c>
      <c r="AD2207">
        <f t="shared" si="376"/>
        <v>2195</v>
      </c>
      <c r="AE2207" s="2">
        <f t="shared" si="370"/>
        <v>1.160007278323824</v>
      </c>
      <c r="AF2207" s="3">
        <f t="shared" si="377"/>
        <v>1.6242599893424516</v>
      </c>
      <c r="AG2207" s="7">
        <f t="shared" si="371"/>
        <v>0.7141758621989015</v>
      </c>
      <c r="AH2207">
        <f t="shared" si="378"/>
        <v>7.2024351809525671E-5</v>
      </c>
    </row>
    <row r="2208" spans="13:34" x14ac:dyDescent="0.45">
      <c r="M2208">
        <f t="shared" si="372"/>
        <v>2196</v>
      </c>
      <c r="N2208" s="2">
        <f t="shared" si="369"/>
        <v>1.1600857566230891</v>
      </c>
      <c r="O2208" s="3">
        <f t="shared" si="373"/>
        <v>1.6246189588795128</v>
      </c>
      <c r="P2208" s="7">
        <f t="shared" si="374"/>
        <v>0.71406636632087028</v>
      </c>
      <c r="Q2208" s="5">
        <f t="shared" si="375"/>
        <v>4.2591193613425741E-4</v>
      </c>
      <c r="AD2208">
        <f t="shared" si="376"/>
        <v>2196</v>
      </c>
      <c r="AE2208" s="2">
        <f t="shared" si="370"/>
        <v>1.1600857566230891</v>
      </c>
      <c r="AF2208" s="3">
        <f t="shared" si="377"/>
        <v>1.6246189588795128</v>
      </c>
      <c r="AG2208" s="7">
        <f t="shared" si="371"/>
        <v>0.71406636632087028</v>
      </c>
      <c r="AH2208">
        <f t="shared" si="378"/>
        <v>7.2029224493293527E-5</v>
      </c>
    </row>
    <row r="2209" spans="13:34" x14ac:dyDescent="0.45">
      <c r="M2209">
        <f t="shared" si="372"/>
        <v>2197</v>
      </c>
      <c r="N2209" s="2">
        <f t="shared" si="369"/>
        <v>1.160164240231669</v>
      </c>
      <c r="O2209" s="3">
        <f t="shared" si="373"/>
        <v>1.6249780077506273</v>
      </c>
      <c r="P2209" s="7">
        <f t="shared" si="374"/>
        <v>0.71395688723050732</v>
      </c>
      <c r="Q2209" s="5">
        <f t="shared" si="375"/>
        <v>4.2594075047448548E-4</v>
      </c>
      <c r="AD2209">
        <f t="shared" si="376"/>
        <v>2197</v>
      </c>
      <c r="AE2209" s="2">
        <f t="shared" si="370"/>
        <v>1.160164240231669</v>
      </c>
      <c r="AF2209" s="3">
        <f t="shared" si="377"/>
        <v>1.6249780077506273</v>
      </c>
      <c r="AG2209" s="7">
        <f t="shared" si="371"/>
        <v>0.71395688723050732</v>
      </c>
      <c r="AH2209">
        <f t="shared" si="378"/>
        <v>7.2034097506714449E-5</v>
      </c>
    </row>
    <row r="2210" spans="13:34" x14ac:dyDescent="0.45">
      <c r="M2210">
        <f t="shared" si="372"/>
        <v>2198</v>
      </c>
      <c r="N2210" s="2">
        <f t="shared" si="369"/>
        <v>1.1602427291499224</v>
      </c>
      <c r="O2210" s="3">
        <f t="shared" si="373"/>
        <v>1.6253371359733286</v>
      </c>
      <c r="P2210" s="7">
        <f t="shared" si="374"/>
        <v>0.71384742492523823</v>
      </c>
      <c r="Q2210" s="5">
        <f t="shared" si="375"/>
        <v>4.2596956676409816E-4</v>
      </c>
      <c r="AD2210">
        <f t="shared" si="376"/>
        <v>2198</v>
      </c>
      <c r="AE2210" s="2">
        <f t="shared" si="370"/>
        <v>1.1602427291499224</v>
      </c>
      <c r="AF2210" s="3">
        <f t="shared" si="377"/>
        <v>1.6253371359733286</v>
      </c>
      <c r="AG2210" s="7">
        <f t="shared" si="371"/>
        <v>0.71384742492523823</v>
      </c>
      <c r="AH2210">
        <f t="shared" si="378"/>
        <v>7.2038970849810718E-5</v>
      </c>
    </row>
    <row r="2211" spans="13:34" x14ac:dyDescent="0.45">
      <c r="M2211">
        <f t="shared" si="372"/>
        <v>2199</v>
      </c>
      <c r="N2211" s="2">
        <f t="shared" si="369"/>
        <v>1.160321223378209</v>
      </c>
      <c r="O2211" s="3">
        <f t="shared" si="373"/>
        <v>1.6256963435651532</v>
      </c>
      <c r="P2211" s="7">
        <f t="shared" si="374"/>
        <v>0.71373797940249017</v>
      </c>
      <c r="Q2211" s="5">
        <f t="shared" si="375"/>
        <v>4.2599838500322746E-4</v>
      </c>
      <c r="AD2211">
        <f t="shared" si="376"/>
        <v>2199</v>
      </c>
      <c r="AE2211" s="2">
        <f t="shared" si="370"/>
        <v>1.160321223378209</v>
      </c>
      <c r="AF2211" s="3">
        <f t="shared" si="377"/>
        <v>1.6256963435651532</v>
      </c>
      <c r="AG2211" s="7">
        <f t="shared" si="371"/>
        <v>0.71373797940249017</v>
      </c>
      <c r="AH2211">
        <f t="shared" si="378"/>
        <v>7.2043844522604641E-5</v>
      </c>
    </row>
    <row r="2212" spans="13:34" x14ac:dyDescent="0.45">
      <c r="M2212">
        <f t="shared" si="372"/>
        <v>2200</v>
      </c>
      <c r="N2212" s="2">
        <f t="shared" si="369"/>
        <v>1.1603997229168872</v>
      </c>
      <c r="O2212" s="3">
        <f t="shared" si="373"/>
        <v>1.6260556305436422</v>
      </c>
      <c r="P2212" s="7">
        <f t="shared" si="374"/>
        <v>0.71362855065968966</v>
      </c>
      <c r="Q2212" s="5">
        <f t="shared" si="375"/>
        <v>4.2602720519200509E-4</v>
      </c>
      <c r="AD2212">
        <f t="shared" si="376"/>
        <v>2200</v>
      </c>
      <c r="AE2212" s="2">
        <f t="shared" si="370"/>
        <v>1.1603997229168872</v>
      </c>
      <c r="AF2212" s="3">
        <f t="shared" si="377"/>
        <v>1.6260556305436422</v>
      </c>
      <c r="AG2212" s="7">
        <f t="shared" si="371"/>
        <v>0.71362855065968966</v>
      </c>
      <c r="AH2212">
        <f t="shared" si="378"/>
        <v>7.2048718525118499E-5</v>
      </c>
    </row>
    <row r="2213" spans="13:34" x14ac:dyDescent="0.45">
      <c r="M2213">
        <f t="shared" si="372"/>
        <v>2201</v>
      </c>
      <c r="N2213" s="2">
        <f t="shared" si="369"/>
        <v>1.1604782277663173</v>
      </c>
      <c r="O2213" s="3">
        <f t="shared" si="373"/>
        <v>1.6264149969263411</v>
      </c>
      <c r="P2213" s="7">
        <f t="shared" si="374"/>
        <v>0.7135191386942642</v>
      </c>
      <c r="Q2213" s="5">
        <f t="shared" si="375"/>
        <v>4.2605602733056317E-4</v>
      </c>
      <c r="AD2213">
        <f t="shared" si="376"/>
        <v>2201</v>
      </c>
      <c r="AE2213" s="2">
        <f t="shared" si="370"/>
        <v>1.1604782277663173</v>
      </c>
      <c r="AF2213" s="3">
        <f t="shared" si="377"/>
        <v>1.6264149969263411</v>
      </c>
      <c r="AG2213" s="7">
        <f t="shared" si="371"/>
        <v>0.7135191386942642</v>
      </c>
      <c r="AH2213">
        <f t="shared" si="378"/>
        <v>7.2053592857374653E-5</v>
      </c>
    </row>
    <row r="2214" spans="13:34" x14ac:dyDescent="0.45">
      <c r="M2214">
        <f t="shared" si="372"/>
        <v>2202</v>
      </c>
      <c r="N2214" s="2">
        <f t="shared" si="369"/>
        <v>1.1605567379268578</v>
      </c>
      <c r="O2214" s="3">
        <f t="shared" si="373"/>
        <v>1.626774442730798</v>
      </c>
      <c r="P2214" s="7">
        <f t="shared" si="374"/>
        <v>0.71340974350364139</v>
      </c>
      <c r="Q2214" s="5">
        <f t="shared" si="375"/>
        <v>4.260848514190335E-4</v>
      </c>
      <c r="AD2214">
        <f t="shared" si="376"/>
        <v>2202</v>
      </c>
      <c r="AE2214" s="2">
        <f t="shared" si="370"/>
        <v>1.1605567379268578</v>
      </c>
      <c r="AF2214" s="3">
        <f t="shared" si="377"/>
        <v>1.626774442730798</v>
      </c>
      <c r="AG2214" s="7">
        <f t="shared" si="371"/>
        <v>0.71340974350364139</v>
      </c>
      <c r="AH2214">
        <f t="shared" si="378"/>
        <v>7.2058467519395356E-5</v>
      </c>
    </row>
    <row r="2215" spans="13:34" x14ac:dyDescent="0.45">
      <c r="M2215">
        <f t="shared" si="372"/>
        <v>2203</v>
      </c>
      <c r="N2215" s="2">
        <f t="shared" si="369"/>
        <v>1.1606352533988684</v>
      </c>
      <c r="O2215" s="3">
        <f t="shared" si="373"/>
        <v>1.6271339679745658</v>
      </c>
      <c r="P2215" s="7">
        <f t="shared" si="374"/>
        <v>0.71330036508524952</v>
      </c>
      <c r="Q2215" s="5">
        <f t="shared" si="375"/>
        <v>4.26113677457548E-4</v>
      </c>
      <c r="AD2215">
        <f t="shared" si="376"/>
        <v>2203</v>
      </c>
      <c r="AE2215" s="2">
        <f t="shared" si="370"/>
        <v>1.1606352533988684</v>
      </c>
      <c r="AF2215" s="3">
        <f t="shared" si="377"/>
        <v>1.6271339679745658</v>
      </c>
      <c r="AG2215" s="7">
        <f t="shared" si="371"/>
        <v>0.71330036508524952</v>
      </c>
      <c r="AH2215">
        <f t="shared" si="378"/>
        <v>7.2063342511202957E-5</v>
      </c>
    </row>
    <row r="2216" spans="13:34" x14ac:dyDescent="0.45">
      <c r="M2216">
        <f t="shared" si="372"/>
        <v>2204</v>
      </c>
      <c r="N2216" s="2">
        <f t="shared" si="369"/>
        <v>1.1607137741827087</v>
      </c>
      <c r="O2216" s="3">
        <f t="shared" si="373"/>
        <v>1.6274935726752002</v>
      </c>
      <c r="P2216" s="7">
        <f t="shared" si="374"/>
        <v>0.71319100343651742</v>
      </c>
      <c r="Q2216" s="5">
        <f t="shared" si="375"/>
        <v>4.261425054462387E-4</v>
      </c>
      <c r="AD2216">
        <f t="shared" si="376"/>
        <v>2204</v>
      </c>
      <c r="AE2216" s="2">
        <f t="shared" si="370"/>
        <v>1.1607137741827087</v>
      </c>
      <c r="AF2216" s="3">
        <f t="shared" si="377"/>
        <v>1.6274935726752002</v>
      </c>
      <c r="AG2216" s="7">
        <f t="shared" si="371"/>
        <v>0.71319100343651742</v>
      </c>
      <c r="AH2216">
        <f t="shared" si="378"/>
        <v>7.2068217832819777E-5</v>
      </c>
    </row>
    <row r="2217" spans="13:34" x14ac:dyDescent="0.45">
      <c r="M2217">
        <f t="shared" si="372"/>
        <v>2205</v>
      </c>
      <c r="N2217" s="2">
        <f t="shared" si="369"/>
        <v>1.160792300278737</v>
      </c>
      <c r="O2217" s="3">
        <f t="shared" si="373"/>
        <v>1.6278532568502631</v>
      </c>
      <c r="P2217" s="7">
        <f t="shared" si="374"/>
        <v>0.71308165855487282</v>
      </c>
      <c r="Q2217" s="5">
        <f t="shared" si="375"/>
        <v>4.2617133538523725E-4</v>
      </c>
      <c r="AD2217">
        <f t="shared" si="376"/>
        <v>2205</v>
      </c>
      <c r="AE2217" s="2">
        <f t="shared" si="370"/>
        <v>1.160792300278737</v>
      </c>
      <c r="AF2217" s="3">
        <f t="shared" si="377"/>
        <v>1.6278532568502631</v>
      </c>
      <c r="AG2217" s="7">
        <f t="shared" si="371"/>
        <v>0.71308165855487282</v>
      </c>
      <c r="AH2217">
        <f t="shared" si="378"/>
        <v>7.2073093484268055E-5</v>
      </c>
    </row>
    <row r="2218" spans="13:34" x14ac:dyDescent="0.45">
      <c r="M2218">
        <f t="shared" si="372"/>
        <v>2206</v>
      </c>
      <c r="N2218" s="2">
        <f t="shared" si="369"/>
        <v>1.1608708316873142</v>
      </c>
      <c r="O2218" s="3">
        <f t="shared" si="373"/>
        <v>1.6282130205173171</v>
      </c>
      <c r="P2218" s="7">
        <f t="shared" si="374"/>
        <v>0.71297233043774666</v>
      </c>
      <c r="Q2218" s="5">
        <f t="shared" si="375"/>
        <v>4.26200167274676E-4</v>
      </c>
      <c r="AD2218">
        <f t="shared" si="376"/>
        <v>2206</v>
      </c>
      <c r="AE2218" s="2">
        <f t="shared" si="370"/>
        <v>1.1608708316873142</v>
      </c>
      <c r="AF2218" s="3">
        <f t="shared" si="377"/>
        <v>1.6282130205173171</v>
      </c>
      <c r="AG2218" s="7">
        <f t="shared" si="371"/>
        <v>0.71297233043774666</v>
      </c>
      <c r="AH2218">
        <f t="shared" si="378"/>
        <v>7.2077969465570194E-5</v>
      </c>
    </row>
    <row r="2219" spans="13:34" x14ac:dyDescent="0.45">
      <c r="M2219">
        <f t="shared" si="372"/>
        <v>2207</v>
      </c>
      <c r="N2219" s="2">
        <f t="shared" si="369"/>
        <v>1.1609493684087984</v>
      </c>
      <c r="O2219" s="3">
        <f t="shared" si="373"/>
        <v>1.6285728636939314</v>
      </c>
      <c r="P2219" s="7">
        <f t="shared" si="374"/>
        <v>0.71286301908256733</v>
      </c>
      <c r="Q2219" s="5">
        <f t="shared" si="375"/>
        <v>4.2622900111468655E-4</v>
      </c>
      <c r="AD2219">
        <f t="shared" si="376"/>
        <v>2207</v>
      </c>
      <c r="AE2219" s="2">
        <f t="shared" si="370"/>
        <v>1.1609493684087984</v>
      </c>
      <c r="AF2219" s="3">
        <f t="shared" si="377"/>
        <v>1.6285728636939314</v>
      </c>
      <c r="AG2219" s="7">
        <f t="shared" si="371"/>
        <v>0.71286301908256733</v>
      </c>
      <c r="AH2219">
        <f t="shared" si="378"/>
        <v>7.2082845776748447E-5</v>
      </c>
    </row>
    <row r="2220" spans="13:34" x14ac:dyDescent="0.45">
      <c r="M2220">
        <f t="shared" si="372"/>
        <v>2208</v>
      </c>
      <c r="N2220" s="2">
        <f t="shared" si="369"/>
        <v>1.1610279104435495</v>
      </c>
      <c r="O2220" s="3">
        <f t="shared" si="373"/>
        <v>1.628932786397677</v>
      </c>
      <c r="P2220" s="7">
        <f t="shared" si="374"/>
        <v>0.71275372448676566</v>
      </c>
      <c r="Q2220" s="5">
        <f t="shared" si="375"/>
        <v>4.2625783690540097E-4</v>
      </c>
      <c r="AD2220">
        <f t="shared" si="376"/>
        <v>2208</v>
      </c>
      <c r="AE2220" s="2">
        <f t="shared" si="370"/>
        <v>1.1610279104435495</v>
      </c>
      <c r="AF2220" s="3">
        <f t="shared" si="377"/>
        <v>1.628932786397677</v>
      </c>
      <c r="AG2220" s="7">
        <f t="shared" si="371"/>
        <v>0.71275372448676566</v>
      </c>
      <c r="AH2220">
        <f t="shared" si="378"/>
        <v>7.2087722417825149E-5</v>
      </c>
    </row>
    <row r="2221" spans="13:34" x14ac:dyDescent="0.45">
      <c r="M2221">
        <f t="shared" si="372"/>
        <v>2209</v>
      </c>
      <c r="N2221" s="2">
        <f t="shared" si="369"/>
        <v>1.1611064577919272</v>
      </c>
      <c r="O2221" s="3">
        <f t="shared" si="373"/>
        <v>1.6292927886461313</v>
      </c>
      <c r="P2221" s="7">
        <f t="shared" si="374"/>
        <v>0.71264444664777182</v>
      </c>
      <c r="Q2221" s="5">
        <f t="shared" si="375"/>
        <v>4.2628667464695132E-4</v>
      </c>
      <c r="AD2221">
        <f t="shared" si="376"/>
        <v>2209</v>
      </c>
      <c r="AE2221" s="2">
        <f t="shared" si="370"/>
        <v>1.1611064577919272</v>
      </c>
      <c r="AF2221" s="3">
        <f t="shared" si="377"/>
        <v>1.6292927886461313</v>
      </c>
      <c r="AG2221" s="7">
        <f t="shared" si="371"/>
        <v>0.71264444664777182</v>
      </c>
      <c r="AH2221">
        <f t="shared" si="378"/>
        <v>7.2092599388822647E-5</v>
      </c>
    </row>
    <row r="2222" spans="13:34" x14ac:dyDescent="0.45">
      <c r="M2222">
        <f t="shared" si="372"/>
        <v>2210</v>
      </c>
      <c r="N2222" s="2">
        <f t="shared" si="369"/>
        <v>1.1611850104542909</v>
      </c>
      <c r="O2222" s="3">
        <f t="shared" si="373"/>
        <v>1.6296528704568731</v>
      </c>
      <c r="P2222" s="7">
        <f t="shared" si="374"/>
        <v>0.71253518556301665</v>
      </c>
      <c r="Q2222" s="5">
        <f t="shared" si="375"/>
        <v>4.2631551433946959E-4</v>
      </c>
      <c r="AD2222">
        <f t="shared" si="376"/>
        <v>2210</v>
      </c>
      <c r="AE2222" s="2">
        <f t="shared" si="370"/>
        <v>1.1611850104542909</v>
      </c>
      <c r="AF2222" s="3">
        <f t="shared" si="377"/>
        <v>1.6296528704568731</v>
      </c>
      <c r="AG2222" s="7">
        <f t="shared" si="371"/>
        <v>0.71253518556301665</v>
      </c>
      <c r="AH2222">
        <f t="shared" si="378"/>
        <v>7.2097476689763235E-5</v>
      </c>
    </row>
    <row r="2223" spans="13:34" x14ac:dyDescent="0.45">
      <c r="M2223">
        <f t="shared" si="372"/>
        <v>2211</v>
      </c>
      <c r="N2223" s="2">
        <f t="shared" si="369"/>
        <v>1.1612635684309998</v>
      </c>
      <c r="O2223" s="3">
        <f t="shared" si="373"/>
        <v>1.6300130318474859</v>
      </c>
      <c r="P2223" s="7">
        <f t="shared" si="374"/>
        <v>0.71242594122993164</v>
      </c>
      <c r="Q2223" s="5">
        <f t="shared" si="375"/>
        <v>4.2634435598308762E-4</v>
      </c>
      <c r="AD2223">
        <f t="shared" si="376"/>
        <v>2211</v>
      </c>
      <c r="AE2223" s="2">
        <f t="shared" si="370"/>
        <v>1.1612635684309998</v>
      </c>
      <c r="AF2223" s="3">
        <f t="shared" si="377"/>
        <v>1.6300130318474859</v>
      </c>
      <c r="AG2223" s="7">
        <f t="shared" si="371"/>
        <v>0.71242594122993164</v>
      </c>
      <c r="AH2223">
        <f t="shared" si="378"/>
        <v>7.2102354320669222E-5</v>
      </c>
    </row>
    <row r="2224" spans="13:34" x14ac:dyDescent="0.45">
      <c r="M2224">
        <f t="shared" si="372"/>
        <v>2212</v>
      </c>
      <c r="N2224" s="2">
        <f t="shared" si="369"/>
        <v>1.1613421317224135</v>
      </c>
      <c r="O2224" s="3">
        <f t="shared" si="373"/>
        <v>1.6303732728355573</v>
      </c>
      <c r="P2224" s="7">
        <f t="shared" si="374"/>
        <v>0.71231671364594851</v>
      </c>
      <c r="Q2224" s="5">
        <f t="shared" si="375"/>
        <v>4.2637319957793747E-4</v>
      </c>
      <c r="AD2224">
        <f t="shared" si="376"/>
        <v>2212</v>
      </c>
      <c r="AE2224" s="2">
        <f t="shared" si="370"/>
        <v>1.1613421317224135</v>
      </c>
      <c r="AF2224" s="3">
        <f t="shared" si="377"/>
        <v>1.6303732728355573</v>
      </c>
      <c r="AG2224" s="7">
        <f t="shared" si="371"/>
        <v>0.71231671364594851</v>
      </c>
      <c r="AH2224">
        <f t="shared" si="378"/>
        <v>7.2107232281562941E-5</v>
      </c>
    </row>
    <row r="2225" spans="13:34" x14ac:dyDescent="0.45">
      <c r="M2225">
        <f t="shared" si="372"/>
        <v>2213</v>
      </c>
      <c r="N2225" s="2">
        <f t="shared" si="369"/>
        <v>1.1614207003288921</v>
      </c>
      <c r="O2225" s="3">
        <f t="shared" si="373"/>
        <v>1.6307335934386797</v>
      </c>
      <c r="P2225" s="7">
        <f t="shared" si="374"/>
        <v>0.71220750280849898</v>
      </c>
      <c r="Q2225" s="5">
        <f t="shared" si="375"/>
        <v>4.2640204512415126E-4</v>
      </c>
      <c r="AD2225">
        <f t="shared" si="376"/>
        <v>2213</v>
      </c>
      <c r="AE2225" s="2">
        <f t="shared" si="370"/>
        <v>1.1614207003288921</v>
      </c>
      <c r="AF2225" s="3">
        <f t="shared" si="377"/>
        <v>1.6307335934386797</v>
      </c>
      <c r="AG2225" s="7">
        <f t="shared" si="371"/>
        <v>0.71220750280849898</v>
      </c>
      <c r="AH2225">
        <f t="shared" si="378"/>
        <v>7.2112110572466754E-5</v>
      </c>
    </row>
    <row r="2226" spans="13:34" x14ac:dyDescent="0.45">
      <c r="M2226">
        <f t="shared" si="372"/>
        <v>2214</v>
      </c>
      <c r="N2226" s="2">
        <f t="shared" si="369"/>
        <v>1.1614992742507946</v>
      </c>
      <c r="O2226" s="3">
        <f t="shared" si="373"/>
        <v>1.6310939936744473</v>
      </c>
      <c r="P2226" s="7">
        <f t="shared" si="374"/>
        <v>0.71209830871501578</v>
      </c>
      <c r="Q2226" s="5">
        <f t="shared" si="375"/>
        <v>4.2643089262186086E-4</v>
      </c>
      <c r="AD2226">
        <f t="shared" si="376"/>
        <v>2214</v>
      </c>
      <c r="AE2226" s="2">
        <f t="shared" si="370"/>
        <v>1.1614992742507946</v>
      </c>
      <c r="AF2226" s="3">
        <f t="shared" si="377"/>
        <v>1.6310939936744473</v>
      </c>
      <c r="AG2226" s="7">
        <f t="shared" si="371"/>
        <v>0.71209830871501578</v>
      </c>
      <c r="AH2226">
        <f t="shared" si="378"/>
        <v>7.2116989193402942E-5</v>
      </c>
    </row>
    <row r="2227" spans="13:34" x14ac:dyDescent="0.45">
      <c r="M2227">
        <f t="shared" si="372"/>
        <v>2215</v>
      </c>
      <c r="N2227" s="2">
        <f t="shared" si="369"/>
        <v>1.1615778534884809</v>
      </c>
      <c r="O2227" s="3">
        <f t="shared" si="373"/>
        <v>1.6314544735604601</v>
      </c>
      <c r="P2227" s="7">
        <f t="shared" si="374"/>
        <v>0.71198913136293163</v>
      </c>
      <c r="Q2227" s="5">
        <f t="shared" si="375"/>
        <v>4.2645974207119845E-4</v>
      </c>
      <c r="AD2227">
        <f t="shared" si="376"/>
        <v>2215</v>
      </c>
      <c r="AE2227" s="2">
        <f t="shared" si="370"/>
        <v>1.1615778534884809</v>
      </c>
      <c r="AF2227" s="3">
        <f t="shared" si="377"/>
        <v>1.6314544735604601</v>
      </c>
      <c r="AG2227" s="7">
        <f t="shared" si="371"/>
        <v>0.71198913136293163</v>
      </c>
      <c r="AH2227">
        <f t="shared" si="378"/>
        <v>7.2121868144393853E-5</v>
      </c>
    </row>
    <row r="2228" spans="13:34" x14ac:dyDescent="0.45">
      <c r="M2228">
        <f t="shared" si="372"/>
        <v>2216</v>
      </c>
      <c r="N2228" s="2">
        <f t="shared" si="369"/>
        <v>1.16165643804231</v>
      </c>
      <c r="O2228" s="3">
        <f t="shared" si="373"/>
        <v>1.63181503311432</v>
      </c>
      <c r="P2228" s="7">
        <f t="shared" si="374"/>
        <v>0.7118799707496799</v>
      </c>
      <c r="Q2228" s="5">
        <f t="shared" si="375"/>
        <v>4.2648859347229576E-4</v>
      </c>
      <c r="AD2228">
        <f t="shared" si="376"/>
        <v>2216</v>
      </c>
      <c r="AE2228" s="2">
        <f t="shared" si="370"/>
        <v>1.16165643804231</v>
      </c>
      <c r="AF2228" s="3">
        <f t="shared" si="377"/>
        <v>1.63181503311432</v>
      </c>
      <c r="AG2228" s="7">
        <f t="shared" si="371"/>
        <v>0.7118799707496799</v>
      </c>
      <c r="AH2228">
        <f t="shared" si="378"/>
        <v>7.212674742546178E-5</v>
      </c>
    </row>
    <row r="2229" spans="13:34" x14ac:dyDescent="0.45">
      <c r="M2229">
        <f t="shared" si="372"/>
        <v>2217</v>
      </c>
      <c r="N2229" s="2">
        <f t="shared" si="369"/>
        <v>1.1617350279126426</v>
      </c>
      <c r="O2229" s="3">
        <f t="shared" si="373"/>
        <v>1.6321756723536354</v>
      </c>
      <c r="P2229" s="7">
        <f t="shared" si="374"/>
        <v>0.71177082687269422</v>
      </c>
      <c r="Q2229" s="5">
        <f t="shared" si="375"/>
        <v>4.2651744682528522E-4</v>
      </c>
      <c r="AD2229">
        <f t="shared" si="376"/>
        <v>2217</v>
      </c>
      <c r="AE2229" s="2">
        <f t="shared" si="370"/>
        <v>1.1617350279126426</v>
      </c>
      <c r="AF2229" s="3">
        <f t="shared" si="377"/>
        <v>1.6321756723536354</v>
      </c>
      <c r="AG2229" s="7">
        <f t="shared" si="371"/>
        <v>0.71177082687269422</v>
      </c>
      <c r="AH2229">
        <f t="shared" si="378"/>
        <v>7.2131627036629113E-5</v>
      </c>
    </row>
    <row r="2230" spans="13:34" x14ac:dyDescent="0.45">
      <c r="M2230">
        <f t="shared" si="372"/>
        <v>2218</v>
      </c>
      <c r="N2230" s="2">
        <f t="shared" si="369"/>
        <v>1.1618136230998379</v>
      </c>
      <c r="O2230" s="3">
        <f t="shared" si="373"/>
        <v>1.6325363912960169</v>
      </c>
      <c r="P2230" s="7">
        <f t="shared" si="374"/>
        <v>0.7116616997294084</v>
      </c>
      <c r="Q2230" s="5">
        <f t="shared" si="375"/>
        <v>4.2654630213029873E-4</v>
      </c>
      <c r="AD2230">
        <f t="shared" si="376"/>
        <v>2218</v>
      </c>
      <c r="AE2230" s="2">
        <f t="shared" si="370"/>
        <v>1.1618136230998379</v>
      </c>
      <c r="AF2230" s="3">
        <f t="shared" si="377"/>
        <v>1.6325363912960169</v>
      </c>
      <c r="AG2230" s="7">
        <f t="shared" si="371"/>
        <v>0.7116616997294084</v>
      </c>
      <c r="AH2230">
        <f t="shared" si="378"/>
        <v>7.2136506977918158E-5</v>
      </c>
    </row>
    <row r="2231" spans="13:34" x14ac:dyDescent="0.45">
      <c r="M2231">
        <f t="shared" si="372"/>
        <v>2219</v>
      </c>
      <c r="N2231" s="2">
        <f t="shared" si="369"/>
        <v>1.161892223604255</v>
      </c>
      <c r="O2231" s="3">
        <f t="shared" si="373"/>
        <v>1.6328971899590783</v>
      </c>
      <c r="P2231" s="7">
        <f t="shared" si="374"/>
        <v>0.71155258931725696</v>
      </c>
      <c r="Q2231" s="5">
        <f t="shared" si="375"/>
        <v>4.2657515938746812E-4</v>
      </c>
      <c r="AD2231">
        <f t="shared" si="376"/>
        <v>2219</v>
      </c>
      <c r="AE2231" s="2">
        <f t="shared" si="370"/>
        <v>1.161892223604255</v>
      </c>
      <c r="AF2231" s="3">
        <f t="shared" si="377"/>
        <v>1.6328971899590783</v>
      </c>
      <c r="AG2231" s="7">
        <f t="shared" si="371"/>
        <v>0.71155258931725696</v>
      </c>
      <c r="AH2231">
        <f t="shared" si="378"/>
        <v>7.2141387249351224E-5</v>
      </c>
    </row>
    <row r="2232" spans="13:34" x14ac:dyDescent="0.45">
      <c r="M2232">
        <f t="shared" si="372"/>
        <v>2220</v>
      </c>
      <c r="N2232" s="2">
        <f t="shared" si="369"/>
        <v>1.1619708294262545</v>
      </c>
      <c r="O2232" s="3">
        <f t="shared" si="373"/>
        <v>1.633258068360439</v>
      </c>
      <c r="P2232" s="7">
        <f t="shared" si="374"/>
        <v>0.71144349563367504</v>
      </c>
      <c r="Q2232" s="5">
        <f t="shared" si="375"/>
        <v>4.2660401859692578E-4</v>
      </c>
      <c r="AD2232">
        <f t="shared" si="376"/>
        <v>2220</v>
      </c>
      <c r="AE2232" s="2">
        <f t="shared" si="370"/>
        <v>1.1619708294262545</v>
      </c>
      <c r="AF2232" s="3">
        <f t="shared" si="377"/>
        <v>1.633258068360439</v>
      </c>
      <c r="AG2232" s="7">
        <f t="shared" si="371"/>
        <v>0.71144349563367504</v>
      </c>
      <c r="AH2232">
        <f t="shared" si="378"/>
        <v>7.2146267850950672E-5</v>
      </c>
    </row>
    <row r="2233" spans="13:34" x14ac:dyDescent="0.45">
      <c r="M2233">
        <f t="shared" si="372"/>
        <v>2221</v>
      </c>
      <c r="N2233" s="2">
        <f t="shared" si="369"/>
        <v>1.1620494405661959</v>
      </c>
      <c r="O2233" s="3">
        <f t="shared" si="373"/>
        <v>1.6336190265177217</v>
      </c>
      <c r="P2233" s="7">
        <f t="shared" si="374"/>
        <v>0.71133441867609748</v>
      </c>
      <c r="Q2233" s="5">
        <f t="shared" si="375"/>
        <v>4.2663287975880365E-4</v>
      </c>
      <c r="AD2233">
        <f t="shared" si="376"/>
        <v>2221</v>
      </c>
      <c r="AE2233" s="2">
        <f t="shared" si="370"/>
        <v>1.1620494405661959</v>
      </c>
      <c r="AF2233" s="3">
        <f t="shared" si="377"/>
        <v>1.6336190265177217</v>
      </c>
      <c r="AG2233" s="7">
        <f t="shared" si="371"/>
        <v>0.71133441867609748</v>
      </c>
      <c r="AH2233">
        <f t="shared" si="378"/>
        <v>7.2151148782738849E-5</v>
      </c>
    </row>
    <row r="2234" spans="13:34" x14ac:dyDescent="0.45">
      <c r="M2234">
        <f t="shared" si="372"/>
        <v>2222</v>
      </c>
      <c r="N2234" s="2">
        <f t="shared" si="369"/>
        <v>1.1621280570244388</v>
      </c>
      <c r="O2234" s="3">
        <f t="shared" si="373"/>
        <v>1.6339800644485529</v>
      </c>
      <c r="P2234" s="7">
        <f t="shared" si="374"/>
        <v>0.71122535844195989</v>
      </c>
      <c r="Q2234" s="5">
        <f t="shared" si="375"/>
        <v>4.266617428732339E-4</v>
      </c>
      <c r="AD2234">
        <f t="shared" si="376"/>
        <v>2222</v>
      </c>
      <c r="AE2234" s="2">
        <f t="shared" si="370"/>
        <v>1.1621280570244388</v>
      </c>
      <c r="AF2234" s="3">
        <f t="shared" si="377"/>
        <v>1.6339800644485529</v>
      </c>
      <c r="AG2234" s="7">
        <f t="shared" si="371"/>
        <v>0.71122535844195989</v>
      </c>
      <c r="AH2234">
        <f t="shared" si="378"/>
        <v>7.2156030044738078E-5</v>
      </c>
    </row>
    <row r="2235" spans="13:34" x14ac:dyDescent="0.45">
      <c r="M2235">
        <f t="shared" si="372"/>
        <v>2223</v>
      </c>
      <c r="N2235" s="2">
        <f t="shared" si="369"/>
        <v>1.162206678801343</v>
      </c>
      <c r="O2235" s="3">
        <f t="shared" si="373"/>
        <v>1.6343411821705625</v>
      </c>
      <c r="P2235" s="7">
        <f t="shared" si="374"/>
        <v>0.71111631492869842</v>
      </c>
      <c r="Q2235" s="5">
        <f t="shared" si="375"/>
        <v>4.2669060794034848E-4</v>
      </c>
      <c r="AD2235">
        <f t="shared" si="376"/>
        <v>2223</v>
      </c>
      <c r="AE2235" s="2">
        <f t="shared" si="370"/>
        <v>1.162206678801343</v>
      </c>
      <c r="AF2235" s="3">
        <f t="shared" si="377"/>
        <v>1.6343411821705625</v>
      </c>
      <c r="AG2235" s="7">
        <f t="shared" si="371"/>
        <v>0.71111631492869842</v>
      </c>
      <c r="AH2235">
        <f t="shared" si="378"/>
        <v>7.2160911636970693E-5</v>
      </c>
    </row>
    <row r="2236" spans="13:34" x14ac:dyDescent="0.45">
      <c r="M2236">
        <f t="shared" si="372"/>
        <v>2224</v>
      </c>
      <c r="N2236" s="2">
        <f t="shared" si="369"/>
        <v>1.1622853058972684</v>
      </c>
      <c r="O2236" s="3">
        <f t="shared" si="373"/>
        <v>1.6347023797013844</v>
      </c>
      <c r="P2236" s="7">
        <f t="shared" si="374"/>
        <v>0.71100728813374958</v>
      </c>
      <c r="Q2236" s="5">
        <f t="shared" si="375"/>
        <v>4.2671947496027954E-4</v>
      </c>
      <c r="AD2236">
        <f t="shared" si="376"/>
        <v>2224</v>
      </c>
      <c r="AE2236" s="2">
        <f t="shared" si="370"/>
        <v>1.1622853058972684</v>
      </c>
      <c r="AF2236" s="3">
        <f t="shared" si="377"/>
        <v>1.6347023797013844</v>
      </c>
      <c r="AG2236" s="7">
        <f t="shared" si="371"/>
        <v>0.71100728813374958</v>
      </c>
      <c r="AH2236">
        <f t="shared" si="378"/>
        <v>7.2165793559459028E-5</v>
      </c>
    </row>
    <row r="2237" spans="13:34" x14ac:dyDescent="0.45">
      <c r="M2237">
        <f t="shared" si="372"/>
        <v>2225</v>
      </c>
      <c r="N2237" s="2">
        <f t="shared" si="369"/>
        <v>1.1623639383125752</v>
      </c>
      <c r="O2237" s="3">
        <f t="shared" si="373"/>
        <v>1.6350636570586574</v>
      </c>
      <c r="P2237" s="7">
        <f t="shared" si="374"/>
        <v>0.71089827805455019</v>
      </c>
      <c r="Q2237" s="5">
        <f t="shared" si="375"/>
        <v>4.2674834393315936E-4</v>
      </c>
      <c r="AD2237">
        <f t="shared" si="376"/>
        <v>2225</v>
      </c>
      <c r="AE2237" s="2">
        <f t="shared" si="370"/>
        <v>1.1623639383125752</v>
      </c>
      <c r="AF2237" s="3">
        <f t="shared" si="377"/>
        <v>1.6350636570586574</v>
      </c>
      <c r="AG2237" s="7">
        <f t="shared" si="371"/>
        <v>0.71089827805455019</v>
      </c>
      <c r="AH2237">
        <f t="shared" si="378"/>
        <v>7.2170675812225472E-5</v>
      </c>
    </row>
    <row r="2238" spans="13:34" x14ac:dyDescent="0.45">
      <c r="M2238">
        <f t="shared" si="372"/>
        <v>2226</v>
      </c>
      <c r="N2238" s="2">
        <f t="shared" si="369"/>
        <v>1.1624425760476229</v>
      </c>
      <c r="O2238" s="3">
        <f t="shared" si="373"/>
        <v>1.6354250142600244</v>
      </c>
      <c r="P2238" s="7">
        <f t="shared" si="374"/>
        <v>0.71078928468853686</v>
      </c>
      <c r="Q2238" s="5">
        <f t="shared" si="375"/>
        <v>4.2677721485911995E-4</v>
      </c>
      <c r="AD2238">
        <f t="shared" si="376"/>
        <v>2226</v>
      </c>
      <c r="AE2238" s="2">
        <f t="shared" si="370"/>
        <v>1.1624425760476229</v>
      </c>
      <c r="AF2238" s="3">
        <f t="shared" si="377"/>
        <v>1.6354250142600244</v>
      </c>
      <c r="AG2238" s="7">
        <f t="shared" si="371"/>
        <v>0.71078928468853686</v>
      </c>
      <c r="AH2238">
        <f t="shared" si="378"/>
        <v>7.2175558395292332E-5</v>
      </c>
    </row>
    <row r="2239" spans="13:34" x14ac:dyDescent="0.45">
      <c r="M2239">
        <f t="shared" si="372"/>
        <v>2227</v>
      </c>
      <c r="N2239" s="2">
        <f t="shared" si="369"/>
        <v>1.1625212191027714</v>
      </c>
      <c r="O2239" s="3">
        <f t="shared" si="373"/>
        <v>1.6357864513231299</v>
      </c>
      <c r="P2239" s="7">
        <f t="shared" si="374"/>
        <v>0.71068030803314763</v>
      </c>
      <c r="Q2239" s="5">
        <f t="shared" si="375"/>
        <v>4.2680608773829336E-4</v>
      </c>
      <c r="AD2239">
        <f t="shared" si="376"/>
        <v>2227</v>
      </c>
      <c r="AE2239" s="2">
        <f t="shared" si="370"/>
        <v>1.1625212191027714</v>
      </c>
      <c r="AF2239" s="3">
        <f t="shared" si="377"/>
        <v>1.6357864513231299</v>
      </c>
      <c r="AG2239" s="7">
        <f t="shared" si="371"/>
        <v>0.71068030803314763</v>
      </c>
      <c r="AH2239">
        <f t="shared" si="378"/>
        <v>7.2180441308681957E-5</v>
      </c>
    </row>
    <row r="2240" spans="13:34" x14ac:dyDescent="0.45">
      <c r="M2240">
        <f t="shared" si="372"/>
        <v>2228</v>
      </c>
      <c r="N2240" s="2">
        <f t="shared" si="369"/>
        <v>1.1625998674783804</v>
      </c>
      <c r="O2240" s="3">
        <f t="shared" si="373"/>
        <v>1.6361479682656241</v>
      </c>
      <c r="P2240" s="7">
        <f t="shared" si="374"/>
        <v>0.71057134808582023</v>
      </c>
      <c r="Q2240" s="5">
        <f t="shared" si="375"/>
        <v>4.2683496257081175E-4</v>
      </c>
      <c r="AD2240">
        <f t="shared" si="376"/>
        <v>2228</v>
      </c>
      <c r="AE2240" s="2">
        <f t="shared" si="370"/>
        <v>1.1625998674783804</v>
      </c>
      <c r="AF2240" s="3">
        <f t="shared" si="377"/>
        <v>1.6361479682656241</v>
      </c>
      <c r="AG2240" s="7">
        <f t="shared" si="371"/>
        <v>0.71057134808582023</v>
      </c>
      <c r="AH2240">
        <f t="shared" si="378"/>
        <v>7.2185324552416694E-5</v>
      </c>
    </row>
    <row r="2241" spans="13:34" x14ac:dyDescent="0.45">
      <c r="M2241">
        <f t="shared" si="372"/>
        <v>2229</v>
      </c>
      <c r="N2241" s="2">
        <f t="shared" si="369"/>
        <v>1.1626785211748103</v>
      </c>
      <c r="O2241" s="3">
        <f t="shared" si="373"/>
        <v>1.6365095651051604</v>
      </c>
      <c r="P2241" s="7">
        <f t="shared" si="374"/>
        <v>0.71046240484399359</v>
      </c>
      <c r="Q2241" s="5">
        <f t="shared" si="375"/>
        <v>4.268638393568074E-4</v>
      </c>
      <c r="AD2241">
        <f t="shared" si="376"/>
        <v>2229</v>
      </c>
      <c r="AE2241" s="2">
        <f t="shared" si="370"/>
        <v>1.1626785211748103</v>
      </c>
      <c r="AF2241" s="3">
        <f t="shared" si="377"/>
        <v>1.6365095651051604</v>
      </c>
      <c r="AG2241" s="7">
        <f t="shared" si="371"/>
        <v>0.71046240484399359</v>
      </c>
      <c r="AH2241">
        <f t="shared" si="378"/>
        <v>7.2190208126518893E-5</v>
      </c>
    </row>
    <row r="2242" spans="13:34" x14ac:dyDescent="0.45">
      <c r="M2242">
        <f t="shared" si="372"/>
        <v>2230</v>
      </c>
      <c r="N2242" s="2">
        <f t="shared" si="369"/>
        <v>1.1627571801924208</v>
      </c>
      <c r="O2242" s="3">
        <f t="shared" si="373"/>
        <v>1.6368712418593974</v>
      </c>
      <c r="P2242" s="7">
        <f t="shared" si="374"/>
        <v>0.71035347830510565</v>
      </c>
      <c r="Q2242" s="5">
        <f t="shared" si="375"/>
        <v>4.2689271809641231E-4</v>
      </c>
      <c r="AD2242">
        <f t="shared" si="376"/>
        <v>2230</v>
      </c>
      <c r="AE2242" s="2">
        <f t="shared" si="370"/>
        <v>1.1627571801924208</v>
      </c>
      <c r="AF2242" s="3">
        <f t="shared" si="377"/>
        <v>1.6368712418593974</v>
      </c>
      <c r="AG2242" s="7">
        <f t="shared" si="371"/>
        <v>0.71035347830510565</v>
      </c>
      <c r="AH2242">
        <f t="shared" si="378"/>
        <v>7.21950920310109E-5</v>
      </c>
    </row>
    <row r="2243" spans="13:34" x14ac:dyDescent="0.45">
      <c r="M2243">
        <f t="shared" si="372"/>
        <v>2231</v>
      </c>
      <c r="N2243" s="2">
        <f t="shared" si="369"/>
        <v>1.1628358445315723</v>
      </c>
      <c r="O2243" s="3">
        <f t="shared" si="373"/>
        <v>1.6372329985459964</v>
      </c>
      <c r="P2243" s="7">
        <f t="shared" si="374"/>
        <v>0.71024456846659612</v>
      </c>
      <c r="Q2243" s="5">
        <f t="shared" si="375"/>
        <v>4.2692159878975885E-4</v>
      </c>
      <c r="AD2243">
        <f t="shared" si="376"/>
        <v>2231</v>
      </c>
      <c r="AE2243" s="2">
        <f t="shared" si="370"/>
        <v>1.1628358445315723</v>
      </c>
      <c r="AF2243" s="3">
        <f t="shared" si="377"/>
        <v>1.6372329985459964</v>
      </c>
      <c r="AG2243" s="7">
        <f t="shared" si="371"/>
        <v>0.71024456846659612</v>
      </c>
      <c r="AH2243">
        <f t="shared" si="378"/>
        <v>7.2199976265915092E-5</v>
      </c>
    </row>
    <row r="2244" spans="13:34" x14ac:dyDescent="0.45">
      <c r="M2244">
        <f t="shared" si="372"/>
        <v>2232</v>
      </c>
      <c r="N2244" s="2">
        <f t="shared" si="369"/>
        <v>1.162914514192624</v>
      </c>
      <c r="O2244" s="3">
        <f t="shared" si="373"/>
        <v>1.6375948351826213</v>
      </c>
      <c r="P2244" s="7">
        <f t="shared" si="374"/>
        <v>0.71013567532590449</v>
      </c>
      <c r="Q2244" s="5">
        <f t="shared" si="375"/>
        <v>4.2695048143697893E-4</v>
      </c>
      <c r="AD2244">
        <f t="shared" si="376"/>
        <v>2232</v>
      </c>
      <c r="AE2244" s="2">
        <f t="shared" si="370"/>
        <v>1.162914514192624</v>
      </c>
      <c r="AF2244" s="3">
        <f t="shared" si="377"/>
        <v>1.6375948351826213</v>
      </c>
      <c r="AG2244" s="7">
        <f t="shared" si="371"/>
        <v>0.71013567532590449</v>
      </c>
      <c r="AH2244">
        <f t="shared" si="378"/>
        <v>7.2204860831253788E-5</v>
      </c>
    </row>
    <row r="2245" spans="13:34" x14ac:dyDescent="0.45">
      <c r="M2245">
        <f t="shared" si="372"/>
        <v>2233</v>
      </c>
      <c r="N2245" s="2">
        <f t="shared" si="369"/>
        <v>1.1629931891759366</v>
      </c>
      <c r="O2245" s="3">
        <f t="shared" si="373"/>
        <v>1.637956751786944</v>
      </c>
      <c r="P2245" s="7">
        <f t="shared" si="374"/>
        <v>0.71002679888047016</v>
      </c>
      <c r="Q2245" s="5">
        <f t="shared" si="375"/>
        <v>4.2697936603820492E-4</v>
      </c>
      <c r="AD2245">
        <f t="shared" si="376"/>
        <v>2233</v>
      </c>
      <c r="AE2245" s="2">
        <f t="shared" si="370"/>
        <v>1.1629931891759366</v>
      </c>
      <c r="AF2245" s="3">
        <f t="shared" si="377"/>
        <v>1.637956751786944</v>
      </c>
      <c r="AG2245" s="7">
        <f t="shared" si="371"/>
        <v>0.71002679888047016</v>
      </c>
      <c r="AH2245">
        <f t="shared" si="378"/>
        <v>7.2209745727049352E-5</v>
      </c>
    </row>
    <row r="2246" spans="13:34" x14ac:dyDescent="0.45">
      <c r="M2246">
        <f t="shared" si="372"/>
        <v>2234</v>
      </c>
      <c r="N2246" s="2">
        <f t="shared" si="369"/>
        <v>1.1630718694818702</v>
      </c>
      <c r="O2246" s="3">
        <f t="shared" si="373"/>
        <v>1.6383187483766362</v>
      </c>
      <c r="P2246" s="7">
        <f t="shared" si="374"/>
        <v>0.70991793912773404</v>
      </c>
      <c r="Q2246" s="5">
        <f t="shared" si="375"/>
        <v>4.2700825259356904E-4</v>
      </c>
      <c r="AD2246">
        <f t="shared" si="376"/>
        <v>2234</v>
      </c>
      <c r="AE2246" s="2">
        <f t="shared" si="370"/>
        <v>1.1630718694818702</v>
      </c>
      <c r="AF2246" s="3">
        <f t="shared" si="377"/>
        <v>1.6383187483766362</v>
      </c>
      <c r="AG2246" s="7">
        <f t="shared" si="371"/>
        <v>0.70991793912773404</v>
      </c>
      <c r="AH2246">
        <f t="shared" si="378"/>
        <v>7.2214630953324171E-5</v>
      </c>
    </row>
    <row r="2247" spans="13:34" x14ac:dyDescent="0.45">
      <c r="M2247">
        <f t="shared" si="372"/>
        <v>2235</v>
      </c>
      <c r="N2247" s="2">
        <f t="shared" si="369"/>
        <v>1.1631505551107848</v>
      </c>
      <c r="O2247" s="3">
        <f t="shared" si="373"/>
        <v>1.6386808249693756</v>
      </c>
      <c r="P2247" s="7">
        <f t="shared" si="374"/>
        <v>0.70980909606513654</v>
      </c>
      <c r="Q2247" s="5">
        <f t="shared" si="375"/>
        <v>4.2703714110320346E-4</v>
      </c>
      <c r="AD2247">
        <f t="shared" si="376"/>
        <v>2235</v>
      </c>
      <c r="AE2247" s="2">
        <f t="shared" si="370"/>
        <v>1.1631505551107848</v>
      </c>
      <c r="AF2247" s="3">
        <f t="shared" si="377"/>
        <v>1.6386808249693756</v>
      </c>
      <c r="AG2247" s="7">
        <f t="shared" si="371"/>
        <v>0.70980909606513654</v>
      </c>
      <c r="AH2247">
        <f t="shared" si="378"/>
        <v>7.221951651010058E-5</v>
      </c>
    </row>
    <row r="2248" spans="13:34" x14ac:dyDescent="0.45">
      <c r="M2248">
        <f t="shared" si="372"/>
        <v>2236</v>
      </c>
      <c r="N2248" s="2">
        <f t="shared" si="369"/>
        <v>1.1632292460630405</v>
      </c>
      <c r="O2248" s="3">
        <f t="shared" si="373"/>
        <v>1.6390429815828425</v>
      </c>
      <c r="P2248" s="7">
        <f t="shared" si="374"/>
        <v>0.70970026969011923</v>
      </c>
      <c r="Q2248" s="5">
        <f t="shared" si="375"/>
        <v>4.2706603156724034E-4</v>
      </c>
      <c r="AD2248">
        <f t="shared" si="376"/>
        <v>2236</v>
      </c>
      <c r="AE2248" s="2">
        <f t="shared" si="370"/>
        <v>1.1632292460630405</v>
      </c>
      <c r="AF2248" s="3">
        <f t="shared" si="377"/>
        <v>1.6390429815828425</v>
      </c>
      <c r="AG2248" s="7">
        <f t="shared" si="371"/>
        <v>0.70970026969011923</v>
      </c>
      <c r="AH2248">
        <f t="shared" si="378"/>
        <v>7.2224402397400942E-5</v>
      </c>
    </row>
    <row r="2249" spans="13:34" x14ac:dyDescent="0.45">
      <c r="M2249">
        <f t="shared" si="372"/>
        <v>2237</v>
      </c>
      <c r="N2249" s="2">
        <f t="shared" si="369"/>
        <v>1.1633079423389969</v>
      </c>
      <c r="O2249" s="3">
        <f t="shared" si="373"/>
        <v>1.639405218234723</v>
      </c>
      <c r="P2249" s="7">
        <f t="shared" si="374"/>
        <v>0.70959146000012274</v>
      </c>
      <c r="Q2249" s="5">
        <f t="shared" si="375"/>
        <v>4.2709492398581184E-4</v>
      </c>
      <c r="AD2249">
        <f t="shared" si="376"/>
        <v>2237</v>
      </c>
      <c r="AE2249" s="2">
        <f t="shared" si="370"/>
        <v>1.1633079423389969</v>
      </c>
      <c r="AF2249" s="3">
        <f t="shared" si="377"/>
        <v>1.639405218234723</v>
      </c>
      <c r="AG2249" s="7">
        <f t="shared" si="371"/>
        <v>0.70959146000012274</v>
      </c>
      <c r="AH2249">
        <f t="shared" si="378"/>
        <v>7.2229288615247589E-5</v>
      </c>
    </row>
    <row r="2250" spans="13:34" x14ac:dyDescent="0.45">
      <c r="M2250">
        <f t="shared" si="372"/>
        <v>2238</v>
      </c>
      <c r="N2250" s="2">
        <f t="shared" si="369"/>
        <v>1.1633866439390148</v>
      </c>
      <c r="O2250" s="3">
        <f t="shared" si="373"/>
        <v>1.6397675349427052</v>
      </c>
      <c r="P2250" s="7">
        <f t="shared" si="374"/>
        <v>0.70948266699258955</v>
      </c>
      <c r="Q2250" s="5">
        <f t="shared" si="375"/>
        <v>4.2712381835905029E-4</v>
      </c>
      <c r="AD2250">
        <f t="shared" si="376"/>
        <v>2238</v>
      </c>
      <c r="AE2250" s="2">
        <f t="shared" si="370"/>
        <v>1.1633866439390148</v>
      </c>
      <c r="AF2250" s="3">
        <f t="shared" si="377"/>
        <v>1.6397675349427052</v>
      </c>
      <c r="AG2250" s="7">
        <f t="shared" si="371"/>
        <v>0.70948266699258955</v>
      </c>
      <c r="AH2250">
        <f t="shared" si="378"/>
        <v>7.2234175163662912E-5</v>
      </c>
    </row>
    <row r="2251" spans="13:34" x14ac:dyDescent="0.45">
      <c r="M2251">
        <f t="shared" si="372"/>
        <v>2239</v>
      </c>
      <c r="N2251" s="2">
        <f t="shared" si="369"/>
        <v>1.1634653508634543</v>
      </c>
      <c r="O2251" s="3">
        <f t="shared" si="373"/>
        <v>1.640129931724482</v>
      </c>
      <c r="P2251" s="7">
        <f t="shared" si="374"/>
        <v>0.70937389066496204</v>
      </c>
      <c r="Q2251" s="5">
        <f t="shared" si="375"/>
        <v>4.2715271468708792E-4</v>
      </c>
      <c r="AD2251">
        <f t="shared" si="376"/>
        <v>2239</v>
      </c>
      <c r="AE2251" s="2">
        <f t="shared" si="370"/>
        <v>1.1634653508634543</v>
      </c>
      <c r="AF2251" s="3">
        <f t="shared" si="377"/>
        <v>1.640129931724482</v>
      </c>
      <c r="AG2251" s="7">
        <f t="shared" si="371"/>
        <v>0.70937389066496204</v>
      </c>
      <c r="AH2251">
        <f t="shared" si="378"/>
        <v>7.2239062042669271E-5</v>
      </c>
    </row>
    <row r="2252" spans="13:34" x14ac:dyDescent="0.45">
      <c r="M2252">
        <f t="shared" si="372"/>
        <v>2240</v>
      </c>
      <c r="N2252" s="2">
        <f t="shared" si="369"/>
        <v>1.1635440631126757</v>
      </c>
      <c r="O2252" s="3">
        <f t="shared" si="373"/>
        <v>1.6404924085977499</v>
      </c>
      <c r="P2252" s="7">
        <f t="shared" si="374"/>
        <v>0.7092651310146828</v>
      </c>
      <c r="Q2252" s="5">
        <f t="shared" si="375"/>
        <v>4.2718161297005709E-4</v>
      </c>
      <c r="AD2252">
        <f t="shared" si="376"/>
        <v>2240</v>
      </c>
      <c r="AE2252" s="2">
        <f t="shared" si="370"/>
        <v>1.1635440631126757</v>
      </c>
      <c r="AF2252" s="3">
        <f t="shared" si="377"/>
        <v>1.6404924085977499</v>
      </c>
      <c r="AG2252" s="7">
        <f t="shared" si="371"/>
        <v>0.7092651310146828</v>
      </c>
      <c r="AH2252">
        <f t="shared" si="378"/>
        <v>7.2243949252289057E-5</v>
      </c>
    </row>
    <row r="2253" spans="13:34" x14ac:dyDescent="0.45">
      <c r="M2253">
        <f t="shared" si="372"/>
        <v>2241</v>
      </c>
      <c r="N2253" s="2">
        <f t="shared" si="369"/>
        <v>1.1636227806870387</v>
      </c>
      <c r="O2253" s="3">
        <f t="shared" si="373"/>
        <v>1.64085496558021</v>
      </c>
      <c r="P2253" s="7">
        <f t="shared" si="374"/>
        <v>0.70915638803919456</v>
      </c>
      <c r="Q2253" s="5">
        <f t="shared" si="375"/>
        <v>4.2721051320808982E-4</v>
      </c>
      <c r="AD2253">
        <f t="shared" si="376"/>
        <v>2241</v>
      </c>
      <c r="AE2253" s="2">
        <f t="shared" si="370"/>
        <v>1.1636227806870387</v>
      </c>
      <c r="AF2253" s="3">
        <f t="shared" si="377"/>
        <v>1.64085496558021</v>
      </c>
      <c r="AG2253" s="7">
        <f t="shared" si="371"/>
        <v>0.70915638803919456</v>
      </c>
      <c r="AH2253">
        <f t="shared" si="378"/>
        <v>7.2248836792544589E-5</v>
      </c>
    </row>
    <row r="2254" spans="13:34" x14ac:dyDescent="0.45">
      <c r="M2254">
        <f t="shared" si="372"/>
        <v>2242</v>
      </c>
      <c r="N2254" s="2">
        <f t="shared" ref="N2254:N2317" si="379">$N$13*(1+$N$5)^M2253</f>
        <v>1.1637015035869041</v>
      </c>
      <c r="O2254" s="3">
        <f t="shared" si="373"/>
        <v>1.6412176026895673</v>
      </c>
      <c r="P2254" s="7">
        <f t="shared" si="374"/>
        <v>0.7090476617359408</v>
      </c>
      <c r="Q2254" s="5">
        <f t="shared" si="375"/>
        <v>4.2723941540131848E-4</v>
      </c>
      <c r="AD2254">
        <f t="shared" si="376"/>
        <v>2242</v>
      </c>
      <c r="AE2254" s="2">
        <f t="shared" ref="AE2254:AE2317" si="380">$N$13*(1+$N$5)^AD2253</f>
        <v>1.1637015035869041</v>
      </c>
      <c r="AF2254" s="3">
        <f t="shared" si="377"/>
        <v>1.6412176026895673</v>
      </c>
      <c r="AG2254" s="7">
        <f t="shared" ref="AG2254:AG2317" si="381">AE2254/AF2254</f>
        <v>0.7090476617359408</v>
      </c>
      <c r="AH2254">
        <f t="shared" si="378"/>
        <v>7.225372466345827E-5</v>
      </c>
    </row>
    <row r="2255" spans="13:34" x14ac:dyDescent="0.45">
      <c r="M2255">
        <f t="shared" ref="M2255:M2318" si="382">M2254+1</f>
        <v>2243</v>
      </c>
      <c r="N2255" s="2">
        <f t="shared" si="379"/>
        <v>1.1637802318126322</v>
      </c>
      <c r="O2255" s="3">
        <f t="shared" ref="O2255:O2318" si="383">(1+$N$6)^M2255</f>
        <v>1.641580319943529</v>
      </c>
      <c r="P2255" s="7">
        <f t="shared" ref="P2255:P2318" si="384">N2255/O2255</f>
        <v>0.70893895210236602</v>
      </c>
      <c r="Q2255" s="5">
        <f t="shared" ref="Q2255:Q2318" si="385">$Q$13*N2255</f>
        <v>4.2726831954987545E-4</v>
      </c>
      <c r="AD2255">
        <f t="shared" ref="AD2255:AD2318" si="386">AD2254+1</f>
        <v>2243</v>
      </c>
      <c r="AE2255" s="2">
        <f t="shared" si="380"/>
        <v>1.1637802318126322</v>
      </c>
      <c r="AF2255" s="3">
        <f t="shared" ref="AF2255:AF2318" si="387">(1+$N$6)^AD2255</f>
        <v>1.641580319943529</v>
      </c>
      <c r="AG2255" s="7">
        <f t="shared" si="381"/>
        <v>0.70893895210236602</v>
      </c>
      <c r="AH2255">
        <f t="shared" ref="AH2255:AH2318" si="388">$AH$13*AE2255</f>
        <v>7.2258612865052461E-5</v>
      </c>
    </row>
    <row r="2256" spans="13:34" x14ac:dyDescent="0.45">
      <c r="M2256">
        <f t="shared" si="382"/>
        <v>2244</v>
      </c>
      <c r="N2256" s="2">
        <f t="shared" si="379"/>
        <v>1.163858965364583</v>
      </c>
      <c r="O2256" s="3">
        <f t="shared" si="383"/>
        <v>1.6419431173598078</v>
      </c>
      <c r="P2256" s="7">
        <f t="shared" si="384"/>
        <v>0.70883025913591402</v>
      </c>
      <c r="Q2256" s="5">
        <f t="shared" si="385"/>
        <v>4.2729722565389291E-4</v>
      </c>
      <c r="AD2256">
        <f t="shared" si="386"/>
        <v>2244</v>
      </c>
      <c r="AE2256" s="2">
        <f t="shared" si="380"/>
        <v>1.163858965364583</v>
      </c>
      <c r="AF2256" s="3">
        <f t="shared" si="387"/>
        <v>1.6419431173598078</v>
      </c>
      <c r="AG2256" s="7">
        <f t="shared" si="381"/>
        <v>0.70883025913591402</v>
      </c>
      <c r="AH2256">
        <f t="shared" si="388"/>
        <v>7.2263501397349525E-5</v>
      </c>
    </row>
    <row r="2257" spans="13:34" x14ac:dyDescent="0.45">
      <c r="M2257">
        <f t="shared" si="382"/>
        <v>2245</v>
      </c>
      <c r="N2257" s="2">
        <f t="shared" si="379"/>
        <v>1.1639377042431169</v>
      </c>
      <c r="O2257" s="3">
        <f t="shared" si="383"/>
        <v>1.6423059949561212</v>
      </c>
      <c r="P2257" s="7">
        <f t="shared" si="384"/>
        <v>0.70872158283402897</v>
      </c>
      <c r="Q2257" s="5">
        <f t="shared" si="385"/>
        <v>4.2732613371350311E-4</v>
      </c>
      <c r="AD2257">
        <f t="shared" si="386"/>
        <v>2245</v>
      </c>
      <c r="AE2257" s="2">
        <f t="shared" si="380"/>
        <v>1.1639377042431169</v>
      </c>
      <c r="AF2257" s="3">
        <f t="shared" si="387"/>
        <v>1.6423059949561212</v>
      </c>
      <c r="AG2257" s="7">
        <f t="shared" si="381"/>
        <v>0.70872158283402897</v>
      </c>
      <c r="AH2257">
        <f t="shared" si="388"/>
        <v>7.226839026037185E-5</v>
      </c>
    </row>
    <row r="2258" spans="13:34" x14ac:dyDescent="0.45">
      <c r="M2258">
        <f t="shared" si="382"/>
        <v>2246</v>
      </c>
      <c r="N2258" s="2">
        <f t="shared" si="379"/>
        <v>1.1640164484485942</v>
      </c>
      <c r="O2258" s="3">
        <f t="shared" si="383"/>
        <v>1.6426689527501876</v>
      </c>
      <c r="P2258" s="7">
        <f t="shared" si="384"/>
        <v>0.70861292319415647</v>
      </c>
      <c r="Q2258" s="5">
        <f t="shared" si="385"/>
        <v>4.2735504372883834E-4</v>
      </c>
      <c r="AD2258">
        <f t="shared" si="386"/>
        <v>2246</v>
      </c>
      <c r="AE2258" s="2">
        <f t="shared" si="380"/>
        <v>1.1640164484485942</v>
      </c>
      <c r="AF2258" s="3">
        <f t="shared" si="387"/>
        <v>1.6426689527501876</v>
      </c>
      <c r="AG2258" s="7">
        <f t="shared" si="381"/>
        <v>0.70861292319415647</v>
      </c>
      <c r="AH2258">
        <f t="shared" si="388"/>
        <v>7.227327945414177E-5</v>
      </c>
    </row>
    <row r="2259" spans="13:34" x14ac:dyDescent="0.45">
      <c r="M2259">
        <f t="shared" si="382"/>
        <v>2247</v>
      </c>
      <c r="N2259" s="2">
        <f t="shared" si="379"/>
        <v>1.1640951979813758</v>
      </c>
      <c r="O2259" s="3">
        <f t="shared" si="383"/>
        <v>1.6430319907597319</v>
      </c>
      <c r="P2259" s="7">
        <f t="shared" si="384"/>
        <v>0.70850428021374223</v>
      </c>
      <c r="Q2259" s="5">
        <f t="shared" si="385"/>
        <v>4.273839557000312E-4</v>
      </c>
      <c r="AD2259">
        <f t="shared" si="386"/>
        <v>2247</v>
      </c>
      <c r="AE2259" s="2">
        <f t="shared" si="380"/>
        <v>1.1640951979813758</v>
      </c>
      <c r="AF2259" s="3">
        <f t="shared" si="387"/>
        <v>1.6430319907597319</v>
      </c>
      <c r="AG2259" s="7">
        <f t="shared" si="381"/>
        <v>0.70850428021374223</v>
      </c>
      <c r="AH2259">
        <f t="shared" si="388"/>
        <v>7.2278168978681743E-5</v>
      </c>
    </row>
    <row r="2260" spans="13:34" x14ac:dyDescent="0.45">
      <c r="M2260">
        <f t="shared" si="382"/>
        <v>2248</v>
      </c>
      <c r="N2260" s="2">
        <f t="shared" si="379"/>
        <v>1.1641739528418213</v>
      </c>
      <c r="O2260" s="3">
        <f t="shared" si="383"/>
        <v>1.6433951090024825</v>
      </c>
      <c r="P2260" s="7">
        <f t="shared" si="384"/>
        <v>0.70839565389023118</v>
      </c>
      <c r="Q2260" s="5">
        <f t="shared" si="385"/>
        <v>4.2741286962721356E-4</v>
      </c>
      <c r="AD2260">
        <f t="shared" si="386"/>
        <v>2248</v>
      </c>
      <c r="AE2260" s="2">
        <f t="shared" si="380"/>
        <v>1.1641739528418213</v>
      </c>
      <c r="AF2260" s="3">
        <f t="shared" si="387"/>
        <v>1.6433951090024825</v>
      </c>
      <c r="AG2260" s="7">
        <f t="shared" si="381"/>
        <v>0.70839565389023118</v>
      </c>
      <c r="AH2260">
        <f t="shared" si="388"/>
        <v>7.2283058834014062E-5</v>
      </c>
    </row>
    <row r="2261" spans="13:34" x14ac:dyDescent="0.45">
      <c r="M2261">
        <f t="shared" si="382"/>
        <v>2249</v>
      </c>
      <c r="N2261" s="2">
        <f t="shared" si="379"/>
        <v>1.1642527130302922</v>
      </c>
      <c r="O2261" s="3">
        <f t="shared" si="383"/>
        <v>1.6437583074961706</v>
      </c>
      <c r="P2261" s="7">
        <f t="shared" si="384"/>
        <v>0.70828704422107047</v>
      </c>
      <c r="Q2261" s="5">
        <f t="shared" si="385"/>
        <v>4.2744178551051826E-4</v>
      </c>
      <c r="AD2261">
        <f t="shared" si="386"/>
        <v>2249</v>
      </c>
      <c r="AE2261" s="2">
        <f t="shared" si="380"/>
        <v>1.1642527130302922</v>
      </c>
      <c r="AF2261" s="3">
        <f t="shared" si="387"/>
        <v>1.6437583074961706</v>
      </c>
      <c r="AG2261" s="7">
        <f t="shared" si="381"/>
        <v>0.70828704422107047</v>
      </c>
      <c r="AH2261">
        <f t="shared" si="388"/>
        <v>7.228794902016117E-5</v>
      </c>
    </row>
    <row r="2262" spans="13:34" x14ac:dyDescent="0.45">
      <c r="M2262">
        <f t="shared" si="382"/>
        <v>2250</v>
      </c>
      <c r="N2262" s="2">
        <f t="shared" si="379"/>
        <v>1.1643314785471477</v>
      </c>
      <c r="O2262" s="3">
        <f t="shared" si="383"/>
        <v>1.6441215862585332</v>
      </c>
      <c r="P2262" s="7">
        <f t="shared" si="384"/>
        <v>0.70817845120370559</v>
      </c>
      <c r="Q2262" s="5">
        <f t="shared" si="385"/>
        <v>4.2747070335007713E-4</v>
      </c>
      <c r="AD2262">
        <f t="shared" si="386"/>
        <v>2250</v>
      </c>
      <c r="AE2262" s="2">
        <f t="shared" si="380"/>
        <v>1.1643314785471477</v>
      </c>
      <c r="AF2262" s="3">
        <f t="shared" si="387"/>
        <v>1.6441215862585332</v>
      </c>
      <c r="AG2262" s="7">
        <f t="shared" si="381"/>
        <v>0.70817845120370559</v>
      </c>
      <c r="AH2262">
        <f t="shared" si="388"/>
        <v>7.2292839537145388E-5</v>
      </c>
    </row>
    <row r="2263" spans="13:34" x14ac:dyDescent="0.45">
      <c r="M2263">
        <f t="shared" si="382"/>
        <v>2251</v>
      </c>
      <c r="N2263" s="2">
        <f t="shared" si="379"/>
        <v>1.1644102493927491</v>
      </c>
      <c r="O2263" s="3">
        <f t="shared" si="383"/>
        <v>1.6444849453073085</v>
      </c>
      <c r="P2263" s="7">
        <f t="shared" si="384"/>
        <v>0.70806987483558459</v>
      </c>
      <c r="Q2263" s="5">
        <f t="shared" si="385"/>
        <v>4.2749962314602276E-4</v>
      </c>
      <c r="AD2263">
        <f t="shared" si="386"/>
        <v>2251</v>
      </c>
      <c r="AE2263" s="2">
        <f t="shared" si="380"/>
        <v>1.1644102493927491</v>
      </c>
      <c r="AF2263" s="3">
        <f t="shared" si="387"/>
        <v>1.6444849453073085</v>
      </c>
      <c r="AG2263" s="7">
        <f t="shared" si="381"/>
        <v>0.70806987483558459</v>
      </c>
      <c r="AH2263">
        <f t="shared" si="388"/>
        <v>7.2297730384989132E-5</v>
      </c>
    </row>
    <row r="2264" spans="13:34" x14ac:dyDescent="0.45">
      <c r="M2264">
        <f t="shared" si="382"/>
        <v>2252</v>
      </c>
      <c r="N2264" s="2">
        <f t="shared" si="379"/>
        <v>1.1644890255674569</v>
      </c>
      <c r="O2264" s="3">
        <f t="shared" si="383"/>
        <v>1.6448483846602411</v>
      </c>
      <c r="P2264" s="7">
        <f t="shared" si="384"/>
        <v>0.7079613151141545</v>
      </c>
      <c r="Q2264" s="5">
        <f t="shared" si="385"/>
        <v>4.2752854489848765E-4</v>
      </c>
      <c r="AD2264">
        <f t="shared" si="386"/>
        <v>2252</v>
      </c>
      <c r="AE2264" s="2">
        <f t="shared" si="380"/>
        <v>1.1644890255674569</v>
      </c>
      <c r="AF2264" s="3">
        <f t="shared" si="387"/>
        <v>1.6448483846602411</v>
      </c>
      <c r="AG2264" s="7">
        <f t="shared" si="381"/>
        <v>0.7079613151141545</v>
      </c>
      <c r="AH2264">
        <f t="shared" si="388"/>
        <v>7.2302621563714818E-5</v>
      </c>
    </row>
    <row r="2265" spans="13:34" x14ac:dyDescent="0.45">
      <c r="M2265">
        <f t="shared" si="382"/>
        <v>2253</v>
      </c>
      <c r="N2265" s="2">
        <f t="shared" si="379"/>
        <v>1.1645678070716314</v>
      </c>
      <c r="O2265" s="3">
        <f t="shared" si="383"/>
        <v>1.6452119043350792</v>
      </c>
      <c r="P2265" s="7">
        <f t="shared" si="384"/>
        <v>0.70785277203686259</v>
      </c>
      <c r="Q2265" s="5">
        <f t="shared" si="385"/>
        <v>4.2755746860760396E-4</v>
      </c>
      <c r="AD2265">
        <f t="shared" si="386"/>
        <v>2253</v>
      </c>
      <c r="AE2265" s="2">
        <f t="shared" si="380"/>
        <v>1.1645678070716314</v>
      </c>
      <c r="AF2265" s="3">
        <f t="shared" si="387"/>
        <v>1.6452119043350792</v>
      </c>
      <c r="AG2265" s="7">
        <f t="shared" si="381"/>
        <v>0.70785277203686259</v>
      </c>
      <c r="AH2265">
        <f t="shared" si="388"/>
        <v>7.230751307334478E-5</v>
      </c>
    </row>
    <row r="2266" spans="13:34" x14ac:dyDescent="0.45">
      <c r="M2266">
        <f t="shared" si="382"/>
        <v>2254</v>
      </c>
      <c r="N2266" s="2">
        <f t="shared" si="379"/>
        <v>1.1646465939056332</v>
      </c>
      <c r="O2266" s="3">
        <f t="shared" si="383"/>
        <v>1.6455755043495732</v>
      </c>
      <c r="P2266" s="7">
        <f t="shared" si="384"/>
        <v>0.70774424560115767</v>
      </c>
      <c r="Q2266" s="5">
        <f t="shared" si="385"/>
        <v>4.2758639427350407E-4</v>
      </c>
      <c r="AD2266">
        <f t="shared" si="386"/>
        <v>2254</v>
      </c>
      <c r="AE2266" s="2">
        <f t="shared" si="380"/>
        <v>1.1646465939056332</v>
      </c>
      <c r="AF2266" s="3">
        <f t="shared" si="387"/>
        <v>1.6455755043495732</v>
      </c>
      <c r="AG2266" s="7">
        <f t="shared" si="381"/>
        <v>0.70774424560115767</v>
      </c>
      <c r="AH2266">
        <f t="shared" si="388"/>
        <v>7.2312404913901421E-5</v>
      </c>
    </row>
    <row r="2267" spans="13:34" x14ac:dyDescent="0.45">
      <c r="M2267">
        <f t="shared" si="382"/>
        <v>2255</v>
      </c>
      <c r="N2267" s="2">
        <f t="shared" si="379"/>
        <v>1.1647253860698228</v>
      </c>
      <c r="O2267" s="3">
        <f t="shared" si="383"/>
        <v>1.645939184721479</v>
      </c>
      <c r="P2267" s="7">
        <f t="shared" si="384"/>
        <v>0.70763573580448791</v>
      </c>
      <c r="Q2267" s="5">
        <f t="shared" si="385"/>
        <v>4.2761532189632042E-4</v>
      </c>
      <c r="AD2267">
        <f t="shared" si="386"/>
        <v>2255</v>
      </c>
      <c r="AE2267" s="2">
        <f t="shared" si="380"/>
        <v>1.1647253860698228</v>
      </c>
      <c r="AF2267" s="3">
        <f t="shared" si="387"/>
        <v>1.645939184721479</v>
      </c>
      <c r="AG2267" s="7">
        <f t="shared" si="381"/>
        <v>0.70763573580448791</v>
      </c>
      <c r="AH2267">
        <f t="shared" si="388"/>
        <v>7.2317297085407116E-5</v>
      </c>
    </row>
    <row r="2268" spans="13:34" x14ac:dyDescent="0.45">
      <c r="M2268">
        <f t="shared" si="382"/>
        <v>2256</v>
      </c>
      <c r="N2268" s="2">
        <f t="shared" si="379"/>
        <v>1.1648041835645611</v>
      </c>
      <c r="O2268" s="3">
        <f t="shared" si="383"/>
        <v>1.6463029454685558</v>
      </c>
      <c r="P2268" s="7">
        <f t="shared" si="384"/>
        <v>0.70752724264430267</v>
      </c>
      <c r="Q2268" s="5">
        <f t="shared" si="385"/>
        <v>4.2764425147618544E-4</v>
      </c>
      <c r="AD2268">
        <f t="shared" si="386"/>
        <v>2256</v>
      </c>
      <c r="AE2268" s="2">
        <f t="shared" si="380"/>
        <v>1.1648041835645611</v>
      </c>
      <c r="AF2268" s="3">
        <f t="shared" si="387"/>
        <v>1.6463029454685558</v>
      </c>
      <c r="AG2268" s="7">
        <f t="shared" si="381"/>
        <v>0.70752724264430267</v>
      </c>
      <c r="AH2268">
        <f t="shared" si="388"/>
        <v>7.2322189587884295E-5</v>
      </c>
    </row>
    <row r="2269" spans="13:34" x14ac:dyDescent="0.45">
      <c r="M2269">
        <f t="shared" si="382"/>
        <v>2257</v>
      </c>
      <c r="N2269" s="2">
        <f t="shared" si="379"/>
        <v>1.1648829863902079</v>
      </c>
      <c r="O2269" s="3">
        <f t="shared" si="383"/>
        <v>1.6466667866085674</v>
      </c>
      <c r="P2269" s="7">
        <f t="shared" si="384"/>
        <v>0.70741876611805055</v>
      </c>
      <c r="Q2269" s="5">
        <f t="shared" si="385"/>
        <v>4.276731830132313E-4</v>
      </c>
      <c r="AD2269">
        <f t="shared" si="386"/>
        <v>2257</v>
      </c>
      <c r="AE2269" s="2">
        <f t="shared" si="380"/>
        <v>1.1648829863902079</v>
      </c>
      <c r="AF2269" s="3">
        <f t="shared" si="387"/>
        <v>1.6466667866085674</v>
      </c>
      <c r="AG2269" s="7">
        <f t="shared" si="381"/>
        <v>0.70741876611805055</v>
      </c>
      <c r="AH2269">
        <f t="shared" si="388"/>
        <v>7.2327082421355291E-5</v>
      </c>
    </row>
    <row r="2270" spans="13:34" x14ac:dyDescent="0.45">
      <c r="M2270">
        <f t="shared" si="382"/>
        <v>2258</v>
      </c>
      <c r="N2270" s="2">
        <f t="shared" si="379"/>
        <v>1.1649617945471249</v>
      </c>
      <c r="O2270" s="3">
        <f t="shared" si="383"/>
        <v>1.6470307081592808</v>
      </c>
      <c r="P2270" s="7">
        <f t="shared" si="384"/>
        <v>0.70731030622318181</v>
      </c>
      <c r="Q2270" s="5">
        <f t="shared" si="385"/>
        <v>4.277021165075907E-4</v>
      </c>
      <c r="AD2270">
        <f t="shared" si="386"/>
        <v>2258</v>
      </c>
      <c r="AE2270" s="2">
        <f t="shared" si="380"/>
        <v>1.1649617945471249</v>
      </c>
      <c r="AF2270" s="3">
        <f t="shared" si="387"/>
        <v>1.6470307081592808</v>
      </c>
      <c r="AG2270" s="7">
        <f t="shared" si="381"/>
        <v>0.70731030622318181</v>
      </c>
      <c r="AH2270">
        <f t="shared" si="388"/>
        <v>7.2331975585842535E-5</v>
      </c>
    </row>
    <row r="2271" spans="13:34" x14ac:dyDescent="0.45">
      <c r="M2271">
        <f t="shared" si="382"/>
        <v>2259</v>
      </c>
      <c r="N2271" s="2">
        <f t="shared" si="379"/>
        <v>1.1650406080356726</v>
      </c>
      <c r="O2271" s="3">
        <f t="shared" si="383"/>
        <v>1.6473947101384672</v>
      </c>
      <c r="P2271" s="7">
        <f t="shared" si="384"/>
        <v>0.7072018629571466</v>
      </c>
      <c r="Q2271" s="5">
        <f t="shared" si="385"/>
        <v>4.2773105195939603E-4</v>
      </c>
      <c r="AD2271">
        <f t="shared" si="386"/>
        <v>2259</v>
      </c>
      <c r="AE2271" s="2">
        <f t="shared" si="380"/>
        <v>1.1650406080356726</v>
      </c>
      <c r="AF2271" s="3">
        <f t="shared" si="387"/>
        <v>1.6473947101384672</v>
      </c>
      <c r="AG2271" s="7">
        <f t="shared" si="381"/>
        <v>0.7072018629571466</v>
      </c>
      <c r="AH2271">
        <f t="shared" si="388"/>
        <v>7.2336869081368442E-5</v>
      </c>
    </row>
    <row r="2272" spans="13:34" x14ac:dyDescent="0.45">
      <c r="M2272">
        <f t="shared" si="382"/>
        <v>2260</v>
      </c>
      <c r="N2272" s="2">
        <f t="shared" si="379"/>
        <v>1.1651194268562108</v>
      </c>
      <c r="O2272" s="3">
        <f t="shared" si="383"/>
        <v>1.6477587925639015</v>
      </c>
      <c r="P2272" s="7">
        <f t="shared" si="384"/>
        <v>0.70709343631739507</v>
      </c>
      <c r="Q2272" s="5">
        <f t="shared" si="385"/>
        <v>4.2775998936877944E-4</v>
      </c>
      <c r="AD2272">
        <f t="shared" si="386"/>
        <v>2260</v>
      </c>
      <c r="AE2272" s="2">
        <f t="shared" si="380"/>
        <v>1.1651194268562108</v>
      </c>
      <c r="AF2272" s="3">
        <f t="shared" si="387"/>
        <v>1.6477587925639015</v>
      </c>
      <c r="AG2272" s="7">
        <f t="shared" si="381"/>
        <v>0.70709343631739507</v>
      </c>
      <c r="AH2272">
        <f t="shared" si="388"/>
        <v>7.2341762907955347E-5</v>
      </c>
    </row>
    <row r="2273" spans="13:34" x14ac:dyDescent="0.45">
      <c r="M2273">
        <f t="shared" si="382"/>
        <v>2261</v>
      </c>
      <c r="N2273" s="2">
        <f t="shared" si="379"/>
        <v>1.1651982510091012</v>
      </c>
      <c r="O2273" s="3">
        <f t="shared" si="383"/>
        <v>1.6481229554533625</v>
      </c>
      <c r="P2273" s="7">
        <f t="shared" si="384"/>
        <v>0.70698502630137849</v>
      </c>
      <c r="Q2273" s="5">
        <f t="shared" si="385"/>
        <v>4.2778892873587365E-4</v>
      </c>
      <c r="AD2273">
        <f t="shared" si="386"/>
        <v>2261</v>
      </c>
      <c r="AE2273" s="2">
        <f t="shared" si="380"/>
        <v>1.1651982510091012</v>
      </c>
      <c r="AF2273" s="3">
        <f t="shared" si="387"/>
        <v>1.6481229554533625</v>
      </c>
      <c r="AG2273" s="7">
        <f t="shared" si="381"/>
        <v>0.70698502630137849</v>
      </c>
      <c r="AH2273">
        <f t="shared" si="388"/>
        <v>7.2346657065625692E-5</v>
      </c>
    </row>
    <row r="2274" spans="13:34" x14ac:dyDescent="0.45">
      <c r="M2274">
        <f t="shared" si="382"/>
        <v>2262</v>
      </c>
      <c r="N2274" s="2">
        <f t="shared" si="379"/>
        <v>1.1652770804947044</v>
      </c>
      <c r="O2274" s="3">
        <f t="shared" si="383"/>
        <v>1.6484871988246339</v>
      </c>
      <c r="P2274" s="7">
        <f t="shared" si="384"/>
        <v>0.70687663290654801</v>
      </c>
      <c r="Q2274" s="5">
        <f t="shared" si="385"/>
        <v>4.2781787006081109E-4</v>
      </c>
      <c r="AD2274">
        <f t="shared" si="386"/>
        <v>2262</v>
      </c>
      <c r="AE2274" s="2">
        <f t="shared" si="380"/>
        <v>1.1652770804947044</v>
      </c>
      <c r="AF2274" s="3">
        <f t="shared" si="387"/>
        <v>1.6484871988246339</v>
      </c>
      <c r="AG2274" s="7">
        <f t="shared" si="381"/>
        <v>0.70687663290654801</v>
      </c>
      <c r="AH2274">
        <f t="shared" si="388"/>
        <v>7.2351551554401868E-5</v>
      </c>
    </row>
    <row r="2275" spans="13:34" x14ac:dyDescent="0.45">
      <c r="M2275">
        <f t="shared" si="382"/>
        <v>2263</v>
      </c>
      <c r="N2275" s="2">
        <f t="shared" si="379"/>
        <v>1.165355915313381</v>
      </c>
      <c r="O2275" s="3">
        <f t="shared" si="383"/>
        <v>1.6488515226955025</v>
      </c>
      <c r="P2275" s="7">
        <f t="shared" si="384"/>
        <v>0.7067682561303551</v>
      </c>
      <c r="Q2275" s="5">
        <f t="shared" si="385"/>
        <v>4.2784681334372414E-4</v>
      </c>
      <c r="AD2275">
        <f t="shared" si="386"/>
        <v>2263</v>
      </c>
      <c r="AE2275" s="2">
        <f t="shared" si="380"/>
        <v>1.165355915313381</v>
      </c>
      <c r="AF2275" s="3">
        <f t="shared" si="387"/>
        <v>1.6488515226955025</v>
      </c>
      <c r="AG2275" s="7">
        <f t="shared" si="381"/>
        <v>0.7067682561303551</v>
      </c>
      <c r="AH2275">
        <f t="shared" si="388"/>
        <v>7.2356446374306288E-5</v>
      </c>
    </row>
    <row r="2276" spans="13:34" x14ac:dyDescent="0.45">
      <c r="M2276">
        <f t="shared" si="382"/>
        <v>2264</v>
      </c>
      <c r="N2276" s="2">
        <f t="shared" si="379"/>
        <v>1.1654347554654916</v>
      </c>
      <c r="O2276" s="3">
        <f t="shared" si="383"/>
        <v>1.6492159270837581</v>
      </c>
      <c r="P2276" s="7">
        <f t="shared" si="384"/>
        <v>0.70665989597025225</v>
      </c>
      <c r="Q2276" s="5">
        <f t="shared" si="385"/>
        <v>4.2787575858474518E-4</v>
      </c>
      <c r="AD2276">
        <f t="shared" si="386"/>
        <v>2264</v>
      </c>
      <c r="AE2276" s="2">
        <f t="shared" si="380"/>
        <v>1.1654347554654916</v>
      </c>
      <c r="AF2276" s="3">
        <f t="shared" si="387"/>
        <v>1.6492159270837581</v>
      </c>
      <c r="AG2276" s="7">
        <f t="shared" si="381"/>
        <v>0.70665989597025225</v>
      </c>
      <c r="AH2276">
        <f t="shared" si="388"/>
        <v>7.2361341525361316E-5</v>
      </c>
    </row>
    <row r="2277" spans="13:34" x14ac:dyDescent="0.45">
      <c r="M2277">
        <f t="shared" si="382"/>
        <v>2265</v>
      </c>
      <c r="N2277" s="2">
        <f t="shared" si="379"/>
        <v>1.1655136009513973</v>
      </c>
      <c r="O2277" s="3">
        <f t="shared" si="383"/>
        <v>1.6495804120071962</v>
      </c>
      <c r="P2277" s="7">
        <f t="shared" si="384"/>
        <v>0.70655155242369161</v>
      </c>
      <c r="Q2277" s="5">
        <f t="shared" si="385"/>
        <v>4.2790470578400687E-4</v>
      </c>
      <c r="AD2277">
        <f t="shared" si="386"/>
        <v>2265</v>
      </c>
      <c r="AE2277" s="2">
        <f t="shared" si="380"/>
        <v>1.1655136009513973</v>
      </c>
      <c r="AF2277" s="3">
        <f t="shared" si="387"/>
        <v>1.6495804120071962</v>
      </c>
      <c r="AG2277" s="7">
        <f t="shared" si="381"/>
        <v>0.70655155242369161</v>
      </c>
      <c r="AH2277">
        <f t="shared" si="388"/>
        <v>7.2366237007589381E-5</v>
      </c>
    </row>
    <row r="2278" spans="13:34" x14ac:dyDescent="0.45">
      <c r="M2278">
        <f t="shared" si="382"/>
        <v>2266</v>
      </c>
      <c r="N2278" s="2">
        <f t="shared" si="379"/>
        <v>1.1655924517714589</v>
      </c>
      <c r="O2278" s="3">
        <f t="shared" si="383"/>
        <v>1.6499449774836159</v>
      </c>
      <c r="P2278" s="7">
        <f t="shared" si="384"/>
        <v>0.70644322548812588</v>
      </c>
      <c r="Q2278" s="5">
        <f t="shared" si="385"/>
        <v>4.2793365494164147E-4</v>
      </c>
      <c r="AD2278">
        <f t="shared" si="386"/>
        <v>2266</v>
      </c>
      <c r="AE2278" s="2">
        <f t="shared" si="380"/>
        <v>1.1655924517714589</v>
      </c>
      <c r="AF2278" s="3">
        <f t="shared" si="387"/>
        <v>1.6499449774836159</v>
      </c>
      <c r="AG2278" s="7">
        <f t="shared" si="381"/>
        <v>0.70644322548812588</v>
      </c>
      <c r="AH2278">
        <f t="shared" si="388"/>
        <v>7.2371132821012898E-5</v>
      </c>
    </row>
    <row r="2279" spans="13:34" x14ac:dyDescent="0.45">
      <c r="M2279">
        <f t="shared" si="382"/>
        <v>2267</v>
      </c>
      <c r="N2279" s="2">
        <f t="shared" si="379"/>
        <v>1.165671307926037</v>
      </c>
      <c r="O2279" s="3">
        <f t="shared" si="383"/>
        <v>1.6503096235308188</v>
      </c>
      <c r="P2279" s="7">
        <f t="shared" si="384"/>
        <v>0.70633491516100866</v>
      </c>
      <c r="Q2279" s="5">
        <f t="shared" si="385"/>
        <v>4.2796260605778159E-4</v>
      </c>
      <c r="AD2279">
        <f t="shared" si="386"/>
        <v>2267</v>
      </c>
      <c r="AE2279" s="2">
        <f t="shared" si="380"/>
        <v>1.165671307926037</v>
      </c>
      <c r="AF2279" s="3">
        <f t="shared" si="387"/>
        <v>1.6503096235308188</v>
      </c>
      <c r="AG2279" s="7">
        <f t="shared" si="381"/>
        <v>0.70633491516100866</v>
      </c>
      <c r="AH2279">
        <f t="shared" si="388"/>
        <v>7.2376028965654229E-5</v>
      </c>
    </row>
    <row r="2280" spans="13:34" x14ac:dyDescent="0.45">
      <c r="M2280">
        <f t="shared" si="382"/>
        <v>2268</v>
      </c>
      <c r="N2280" s="2">
        <f t="shared" si="379"/>
        <v>1.165750169415493</v>
      </c>
      <c r="O2280" s="3">
        <f t="shared" si="383"/>
        <v>1.6506743501666121</v>
      </c>
      <c r="P2280" s="7">
        <f t="shared" si="384"/>
        <v>0.70622662143979342</v>
      </c>
      <c r="Q2280" s="5">
        <f t="shared" si="385"/>
        <v>4.2799155913255982E-4</v>
      </c>
      <c r="AD2280">
        <f t="shared" si="386"/>
        <v>2268</v>
      </c>
      <c r="AE2280" s="2">
        <f t="shared" si="380"/>
        <v>1.165750169415493</v>
      </c>
      <c r="AF2280" s="3">
        <f t="shared" si="387"/>
        <v>1.6506743501666121</v>
      </c>
      <c r="AG2280" s="7">
        <f t="shared" si="381"/>
        <v>0.70622662143979342</v>
      </c>
      <c r="AH2280">
        <f t="shared" si="388"/>
        <v>7.2380925441535844E-5</v>
      </c>
    </row>
    <row r="2281" spans="13:34" x14ac:dyDescent="0.45">
      <c r="M2281">
        <f t="shared" si="382"/>
        <v>2269</v>
      </c>
      <c r="N2281" s="2">
        <f t="shared" si="379"/>
        <v>1.1658290362401877</v>
      </c>
      <c r="O2281" s="3">
        <f t="shared" si="383"/>
        <v>1.6510391574088068</v>
      </c>
      <c r="P2281" s="7">
        <f t="shared" si="384"/>
        <v>0.7061183443219341</v>
      </c>
      <c r="Q2281" s="5">
        <f t="shared" si="385"/>
        <v>4.280205141661086E-4</v>
      </c>
      <c r="AD2281">
        <f t="shared" si="386"/>
        <v>2269</v>
      </c>
      <c r="AE2281" s="2">
        <f t="shared" si="380"/>
        <v>1.1658290362401877</v>
      </c>
      <c r="AF2281" s="3">
        <f t="shared" si="387"/>
        <v>1.6510391574088068</v>
      </c>
      <c r="AG2281" s="7">
        <f t="shared" si="381"/>
        <v>0.7061183443219341</v>
      </c>
      <c r="AH2281">
        <f t="shared" si="388"/>
        <v>7.2385822248680119E-5</v>
      </c>
    </row>
    <row r="2282" spans="13:34" x14ac:dyDescent="0.45">
      <c r="M2282">
        <f t="shared" si="382"/>
        <v>2270</v>
      </c>
      <c r="N2282" s="2">
        <f t="shared" si="379"/>
        <v>1.1659079084004818</v>
      </c>
      <c r="O2282" s="3">
        <f t="shared" si="383"/>
        <v>1.6514040452752159</v>
      </c>
      <c r="P2282" s="7">
        <f t="shared" si="384"/>
        <v>0.70601008380488528</v>
      </c>
      <c r="Q2282" s="5">
        <f t="shared" si="385"/>
        <v>4.2804947115856031E-4</v>
      </c>
      <c r="AD2282">
        <f t="shared" si="386"/>
        <v>2270</v>
      </c>
      <c r="AE2282" s="2">
        <f t="shared" si="380"/>
        <v>1.1659079084004818</v>
      </c>
      <c r="AF2282" s="3">
        <f t="shared" si="387"/>
        <v>1.6514040452752159</v>
      </c>
      <c r="AG2282" s="7">
        <f t="shared" si="381"/>
        <v>0.70601008380488528</v>
      </c>
      <c r="AH2282">
        <f t="shared" si="388"/>
        <v>7.2390719387109456E-5</v>
      </c>
    </row>
    <row r="2283" spans="13:34" x14ac:dyDescent="0.45">
      <c r="M2283">
        <f t="shared" si="382"/>
        <v>2271</v>
      </c>
      <c r="N2283" s="2">
        <f t="shared" si="379"/>
        <v>1.1659867858967363</v>
      </c>
      <c r="O2283" s="3">
        <f t="shared" si="383"/>
        <v>1.6517690137836585</v>
      </c>
      <c r="P2283" s="7">
        <f t="shared" si="384"/>
        <v>0.70590183988610178</v>
      </c>
      <c r="Q2283" s="5">
        <f t="shared" si="385"/>
        <v>4.2807843011004765E-4</v>
      </c>
      <c r="AD2283">
        <f t="shared" si="386"/>
        <v>2271</v>
      </c>
      <c r="AE2283" s="2">
        <f t="shared" si="380"/>
        <v>1.1659867858967363</v>
      </c>
      <c r="AF2283" s="3">
        <f t="shared" si="387"/>
        <v>1.6517690137836585</v>
      </c>
      <c r="AG2283" s="7">
        <f t="shared" si="381"/>
        <v>0.70590183988610178</v>
      </c>
      <c r="AH2283">
        <f t="shared" si="388"/>
        <v>7.2395616856846297E-5</v>
      </c>
    </row>
    <row r="2284" spans="13:34" x14ac:dyDescent="0.45">
      <c r="M2284">
        <f t="shared" si="382"/>
        <v>2272</v>
      </c>
      <c r="N2284" s="2">
        <f t="shared" si="379"/>
        <v>1.1660656687293125</v>
      </c>
      <c r="O2284" s="3">
        <f t="shared" si="383"/>
        <v>1.6521340629519567</v>
      </c>
      <c r="P2284" s="7">
        <f t="shared" si="384"/>
        <v>0.70579361256303874</v>
      </c>
      <c r="Q2284" s="5">
        <f t="shared" si="385"/>
        <v>4.2810739102070317E-4</v>
      </c>
      <c r="AD2284">
        <f t="shared" si="386"/>
        <v>2272</v>
      </c>
      <c r="AE2284" s="2">
        <f t="shared" si="380"/>
        <v>1.1660656687293125</v>
      </c>
      <c r="AF2284" s="3">
        <f t="shared" si="387"/>
        <v>1.6521340629519567</v>
      </c>
      <c r="AG2284" s="7">
        <f t="shared" si="381"/>
        <v>0.70579361256303874</v>
      </c>
      <c r="AH2284">
        <f t="shared" si="388"/>
        <v>7.2400514657913032E-5</v>
      </c>
    </row>
    <row r="2285" spans="13:34" x14ac:dyDescent="0.45">
      <c r="M2285">
        <f t="shared" si="382"/>
        <v>2273</v>
      </c>
      <c r="N2285" s="2">
        <f t="shared" si="379"/>
        <v>1.1661445568985707</v>
      </c>
      <c r="O2285" s="3">
        <f t="shared" si="383"/>
        <v>1.652499192797938</v>
      </c>
      <c r="P2285" s="7">
        <f t="shared" si="384"/>
        <v>0.70568540183315109</v>
      </c>
      <c r="Q2285" s="5">
        <f t="shared" si="385"/>
        <v>4.2813635389065915E-4</v>
      </c>
      <c r="AD2285">
        <f t="shared" si="386"/>
        <v>2273</v>
      </c>
      <c r="AE2285" s="2">
        <f t="shared" si="380"/>
        <v>1.1661445568985707</v>
      </c>
      <c r="AF2285" s="3">
        <f t="shared" si="387"/>
        <v>1.652499192797938</v>
      </c>
      <c r="AG2285" s="7">
        <f t="shared" si="381"/>
        <v>0.70568540183315109</v>
      </c>
      <c r="AH2285">
        <f t="shared" si="388"/>
        <v>7.2405412790332049E-5</v>
      </c>
    </row>
    <row r="2286" spans="13:34" x14ac:dyDescent="0.45">
      <c r="M2286">
        <f t="shared" si="382"/>
        <v>2274</v>
      </c>
      <c r="N2286" s="2">
        <f t="shared" si="379"/>
        <v>1.166223450404873</v>
      </c>
      <c r="O2286" s="3">
        <f t="shared" si="383"/>
        <v>1.6528644033394304</v>
      </c>
      <c r="P2286" s="7">
        <f t="shared" si="384"/>
        <v>0.70557720769389609</v>
      </c>
      <c r="Q2286" s="5">
        <f t="shared" si="385"/>
        <v>4.281653187200485E-4</v>
      </c>
      <c r="AD2286">
        <f t="shared" si="386"/>
        <v>2274</v>
      </c>
      <c r="AE2286" s="2">
        <f t="shared" si="380"/>
        <v>1.166223450404873</v>
      </c>
      <c r="AF2286" s="3">
        <f t="shared" si="387"/>
        <v>1.6528644033394304</v>
      </c>
      <c r="AG2286" s="7">
        <f t="shared" si="381"/>
        <v>0.70557720769389609</v>
      </c>
      <c r="AH2286">
        <f t="shared" si="388"/>
        <v>7.2410311254125846E-5</v>
      </c>
    </row>
    <row r="2287" spans="13:34" x14ac:dyDescent="0.45">
      <c r="M2287">
        <f t="shared" si="382"/>
        <v>2275</v>
      </c>
      <c r="N2287" s="2">
        <f t="shared" si="379"/>
        <v>1.1663023492485796</v>
      </c>
      <c r="O2287" s="3">
        <f t="shared" si="383"/>
        <v>1.6532296945942699</v>
      </c>
      <c r="P2287" s="7">
        <f t="shared" si="384"/>
        <v>0.70546903014272888</v>
      </c>
      <c r="Q2287" s="5">
        <f t="shared" si="385"/>
        <v>4.2819428550900355E-4</v>
      </c>
      <c r="AD2287">
        <f t="shared" si="386"/>
        <v>2275</v>
      </c>
      <c r="AE2287" s="2">
        <f t="shared" si="380"/>
        <v>1.1663023492485796</v>
      </c>
      <c r="AF2287" s="3">
        <f t="shared" si="387"/>
        <v>1.6532296945942699</v>
      </c>
      <c r="AG2287" s="7">
        <f t="shared" si="381"/>
        <v>0.70546903014272888</v>
      </c>
      <c r="AH2287">
        <f t="shared" si="388"/>
        <v>7.241521004931677E-5</v>
      </c>
    </row>
    <row r="2288" spans="13:34" x14ac:dyDescent="0.45">
      <c r="M2288">
        <f t="shared" si="382"/>
        <v>2276</v>
      </c>
      <c r="N2288" s="2">
        <f t="shared" si="379"/>
        <v>1.1663812534300519</v>
      </c>
      <c r="O2288" s="3">
        <f t="shared" si="383"/>
        <v>1.653595066580293</v>
      </c>
      <c r="P2288" s="7">
        <f t="shared" si="384"/>
        <v>0.70536086917710727</v>
      </c>
      <c r="Q2288" s="5">
        <f t="shared" si="385"/>
        <v>4.282232542576569E-4</v>
      </c>
      <c r="AD2288">
        <f t="shared" si="386"/>
        <v>2276</v>
      </c>
      <c r="AE2288" s="2">
        <f t="shared" si="380"/>
        <v>1.1663812534300519</v>
      </c>
      <c r="AF2288" s="3">
        <f t="shared" si="387"/>
        <v>1.653595066580293</v>
      </c>
      <c r="AG2288" s="7">
        <f t="shared" si="381"/>
        <v>0.70536086917710727</v>
      </c>
      <c r="AH2288">
        <f t="shared" si="388"/>
        <v>7.2420109175927265E-5</v>
      </c>
    </row>
    <row r="2289" spans="13:34" x14ac:dyDescent="0.45">
      <c r="M2289">
        <f t="shared" si="382"/>
        <v>2277</v>
      </c>
      <c r="N2289" s="2">
        <f t="shared" si="379"/>
        <v>1.1664601629496512</v>
      </c>
      <c r="O2289" s="3">
        <f t="shared" si="383"/>
        <v>1.6539605193153433</v>
      </c>
      <c r="P2289" s="7">
        <f t="shared" si="384"/>
        <v>0.70525272479448731</v>
      </c>
      <c r="Q2289" s="5">
        <f t="shared" si="385"/>
        <v>4.2825222496614121E-4</v>
      </c>
      <c r="AD2289">
        <f t="shared" si="386"/>
        <v>2277</v>
      </c>
      <c r="AE2289" s="2">
        <f t="shared" si="380"/>
        <v>1.1664601629496512</v>
      </c>
      <c r="AF2289" s="3">
        <f t="shared" si="387"/>
        <v>1.6539605193153433</v>
      </c>
      <c r="AG2289" s="7">
        <f t="shared" si="381"/>
        <v>0.70525272479448731</v>
      </c>
      <c r="AH2289">
        <f t="shared" si="388"/>
        <v>7.242500863397976E-5</v>
      </c>
    </row>
    <row r="2290" spans="13:34" x14ac:dyDescent="0.45">
      <c r="M2290">
        <f t="shared" si="382"/>
        <v>2278</v>
      </c>
      <c r="N2290" s="2">
        <f t="shared" si="379"/>
        <v>1.166539077807738</v>
      </c>
      <c r="O2290" s="3">
        <f t="shared" si="383"/>
        <v>1.654326052817265</v>
      </c>
      <c r="P2290" s="7">
        <f t="shared" si="384"/>
        <v>0.70514459699232734</v>
      </c>
      <c r="Q2290" s="5">
        <f t="shared" si="385"/>
        <v>4.282811976345889E-4</v>
      </c>
      <c r="AD2290">
        <f t="shared" si="386"/>
        <v>2278</v>
      </c>
      <c r="AE2290" s="2">
        <f t="shared" si="380"/>
        <v>1.166539077807738</v>
      </c>
      <c r="AF2290" s="3">
        <f t="shared" si="387"/>
        <v>1.654326052817265</v>
      </c>
      <c r="AG2290" s="7">
        <f t="shared" si="381"/>
        <v>0.70514459699232734</v>
      </c>
      <c r="AH2290">
        <f t="shared" si="388"/>
        <v>7.2429908423496644E-5</v>
      </c>
    </row>
    <row r="2291" spans="13:34" x14ac:dyDescent="0.45">
      <c r="M2291">
        <f t="shared" si="382"/>
        <v>2279</v>
      </c>
      <c r="N2291" s="2">
        <f t="shared" si="379"/>
        <v>1.1666179980046747</v>
      </c>
      <c r="O2291" s="3">
        <f t="shared" si="383"/>
        <v>1.6546916671039096</v>
      </c>
      <c r="P2291" s="7">
        <f t="shared" si="384"/>
        <v>0.7050364857680852</v>
      </c>
      <c r="Q2291" s="5">
        <f t="shared" si="385"/>
        <v>4.2831017226313295E-4</v>
      </c>
      <c r="AD2291">
        <f t="shared" si="386"/>
        <v>2279</v>
      </c>
      <c r="AE2291" s="2">
        <f t="shared" si="380"/>
        <v>1.1666179980046747</v>
      </c>
      <c r="AF2291" s="3">
        <f t="shared" si="387"/>
        <v>1.6546916671039096</v>
      </c>
      <c r="AG2291" s="7">
        <f t="shared" si="381"/>
        <v>0.7050364857680852</v>
      </c>
      <c r="AH2291">
        <f t="shared" si="388"/>
        <v>7.2434808544500427E-5</v>
      </c>
    </row>
    <row r="2292" spans="13:34" x14ac:dyDescent="0.45">
      <c r="M2292">
        <f t="shared" si="382"/>
        <v>2280</v>
      </c>
      <c r="N2292" s="2">
        <f t="shared" si="379"/>
        <v>1.1666969235408211</v>
      </c>
      <c r="O2292" s="3">
        <f t="shared" si="383"/>
        <v>1.6550573621931293</v>
      </c>
      <c r="P2292" s="7">
        <f t="shared" si="384"/>
        <v>0.70492839111921901</v>
      </c>
      <c r="Q2292" s="5">
        <f t="shared" si="385"/>
        <v>4.2833914885190554E-4</v>
      </c>
      <c r="AD2292">
        <f t="shared" si="386"/>
        <v>2280</v>
      </c>
      <c r="AE2292" s="2">
        <f t="shared" si="380"/>
        <v>1.1666969235408211</v>
      </c>
      <c r="AF2292" s="3">
        <f t="shared" si="387"/>
        <v>1.6550573621931293</v>
      </c>
      <c r="AG2292" s="7">
        <f t="shared" si="381"/>
        <v>0.70492839111921901</v>
      </c>
      <c r="AH2292">
        <f t="shared" si="388"/>
        <v>7.2439708997013431E-5</v>
      </c>
    </row>
    <row r="2293" spans="13:34" x14ac:dyDescent="0.45">
      <c r="M2293">
        <f t="shared" si="382"/>
        <v>2281</v>
      </c>
      <c r="N2293" s="2">
        <f t="shared" si="379"/>
        <v>1.1667758544165392</v>
      </c>
      <c r="O2293" s="3">
        <f t="shared" si="383"/>
        <v>1.6554231381027835</v>
      </c>
      <c r="P2293" s="7">
        <f t="shared" si="384"/>
        <v>0.70482031304318715</v>
      </c>
      <c r="Q2293" s="5">
        <f t="shared" si="385"/>
        <v>4.2836812740103941E-4</v>
      </c>
      <c r="AD2293">
        <f t="shared" si="386"/>
        <v>2281</v>
      </c>
      <c r="AE2293" s="2">
        <f t="shared" si="380"/>
        <v>1.1667758544165392</v>
      </c>
      <c r="AF2293" s="3">
        <f t="shared" si="387"/>
        <v>1.6554231381027835</v>
      </c>
      <c r="AG2293" s="7">
        <f t="shared" si="381"/>
        <v>0.70482031304318715</v>
      </c>
      <c r="AH2293">
        <f t="shared" si="388"/>
        <v>7.2444609781058139E-5</v>
      </c>
    </row>
    <row r="2294" spans="13:34" x14ac:dyDescent="0.45">
      <c r="M2294">
        <f t="shared" si="382"/>
        <v>2282</v>
      </c>
      <c r="N2294" s="2">
        <f t="shared" si="379"/>
        <v>1.1668547906321904</v>
      </c>
      <c r="O2294" s="3">
        <f t="shared" si="383"/>
        <v>1.6557889948507332</v>
      </c>
      <c r="P2294" s="7">
        <f t="shared" si="384"/>
        <v>0.70471225153744943</v>
      </c>
      <c r="Q2294" s="5">
        <f t="shared" si="385"/>
        <v>4.2839710791066745E-4</v>
      </c>
      <c r="AD2294">
        <f t="shared" si="386"/>
        <v>2282</v>
      </c>
      <c r="AE2294" s="2">
        <f t="shared" si="380"/>
        <v>1.1668547906321904</v>
      </c>
      <c r="AF2294" s="3">
        <f t="shared" si="387"/>
        <v>1.6557889948507332</v>
      </c>
      <c r="AG2294" s="7">
        <f t="shared" si="381"/>
        <v>0.70471225153744943</v>
      </c>
      <c r="AH2294">
        <f t="shared" si="388"/>
        <v>7.2449510896656995E-5</v>
      </c>
    </row>
    <row r="2295" spans="13:34" x14ac:dyDescent="0.45">
      <c r="M2295">
        <f t="shared" si="382"/>
        <v>2283</v>
      </c>
      <c r="N2295" s="2">
        <f t="shared" si="379"/>
        <v>1.1669337321881355</v>
      </c>
      <c r="O2295" s="3">
        <f t="shared" si="383"/>
        <v>1.6561549324548439</v>
      </c>
      <c r="P2295" s="7">
        <f t="shared" si="384"/>
        <v>0.70460420659946477</v>
      </c>
      <c r="Q2295" s="5">
        <f t="shared" si="385"/>
        <v>4.2842609038092197E-4</v>
      </c>
      <c r="AD2295">
        <f t="shared" si="386"/>
        <v>2283</v>
      </c>
      <c r="AE2295" s="2">
        <f t="shared" si="380"/>
        <v>1.1669337321881355</v>
      </c>
      <c r="AF2295" s="3">
        <f t="shared" si="387"/>
        <v>1.6561549324548439</v>
      </c>
      <c r="AG2295" s="7">
        <f t="shared" si="381"/>
        <v>0.70460420659946477</v>
      </c>
      <c r="AH2295">
        <f t="shared" si="388"/>
        <v>7.2454412343832386E-5</v>
      </c>
    </row>
    <row r="2296" spans="13:34" x14ac:dyDescent="0.45">
      <c r="M2296">
        <f t="shared" si="382"/>
        <v>2284</v>
      </c>
      <c r="N2296" s="2">
        <f t="shared" si="379"/>
        <v>1.1670126790847355</v>
      </c>
      <c r="O2296" s="3">
        <f t="shared" si="383"/>
        <v>1.6565209509329848</v>
      </c>
      <c r="P2296" s="7">
        <f t="shared" si="384"/>
        <v>0.7044961782266933</v>
      </c>
      <c r="Q2296" s="5">
        <f t="shared" si="385"/>
        <v>4.2845507481193557E-4</v>
      </c>
      <c r="AD2296">
        <f t="shared" si="386"/>
        <v>2284</v>
      </c>
      <c r="AE2296" s="2">
        <f t="shared" si="380"/>
        <v>1.1670126790847355</v>
      </c>
      <c r="AF2296" s="3">
        <f t="shared" si="387"/>
        <v>1.6565209509329848</v>
      </c>
      <c r="AG2296" s="7">
        <f t="shared" si="381"/>
        <v>0.7044961782266933</v>
      </c>
      <c r="AH2296">
        <f t="shared" si="388"/>
        <v>7.2459314122606743E-5</v>
      </c>
    </row>
    <row r="2297" spans="13:34" x14ac:dyDescent="0.45">
      <c r="M2297">
        <f t="shared" si="382"/>
        <v>2285</v>
      </c>
      <c r="N2297" s="2">
        <f t="shared" si="379"/>
        <v>1.1670916313223523</v>
      </c>
      <c r="O2297" s="3">
        <f t="shared" si="383"/>
        <v>1.6568870503030313</v>
      </c>
      <c r="P2297" s="7">
        <f t="shared" si="384"/>
        <v>0.70438816641659463</v>
      </c>
      <c r="Q2297" s="5">
        <f t="shared" si="385"/>
        <v>4.2848406120384107E-4</v>
      </c>
      <c r="AD2297">
        <f t="shared" si="386"/>
        <v>2285</v>
      </c>
      <c r="AE2297" s="2">
        <f t="shared" si="380"/>
        <v>1.1670916313223523</v>
      </c>
      <c r="AF2297" s="3">
        <f t="shared" si="387"/>
        <v>1.6568870503030313</v>
      </c>
      <c r="AG2297" s="7">
        <f t="shared" si="381"/>
        <v>0.70438816641659463</v>
      </c>
      <c r="AH2297">
        <f t="shared" si="388"/>
        <v>7.2464216233002535E-5</v>
      </c>
    </row>
    <row r="2298" spans="13:34" x14ac:dyDescent="0.45">
      <c r="M2298">
        <f t="shared" si="382"/>
        <v>2286</v>
      </c>
      <c r="N2298" s="2">
        <f t="shared" si="379"/>
        <v>1.1671705889013475</v>
      </c>
      <c r="O2298" s="3">
        <f t="shared" si="383"/>
        <v>1.6572532305828591</v>
      </c>
      <c r="P2298" s="7">
        <f t="shared" si="384"/>
        <v>0.70428017116663055</v>
      </c>
      <c r="Q2298" s="5">
        <f t="shared" si="385"/>
        <v>4.2851304955677133E-4</v>
      </c>
      <c r="AD2298">
        <f t="shared" si="386"/>
        <v>2286</v>
      </c>
      <c r="AE2298" s="2">
        <f t="shared" si="380"/>
        <v>1.1671705889013475</v>
      </c>
      <c r="AF2298" s="3">
        <f t="shared" si="387"/>
        <v>1.6572532305828591</v>
      </c>
      <c r="AG2298" s="7">
        <f t="shared" si="381"/>
        <v>0.70428017116663055</v>
      </c>
      <c r="AH2298">
        <f t="shared" si="388"/>
        <v>7.2469118675042206E-5</v>
      </c>
    </row>
    <row r="2299" spans="13:34" x14ac:dyDescent="0.45">
      <c r="M2299">
        <f t="shared" si="382"/>
        <v>2287</v>
      </c>
      <c r="N2299" s="2">
        <f t="shared" si="379"/>
        <v>1.1672495518220816</v>
      </c>
      <c r="O2299" s="3">
        <f t="shared" si="383"/>
        <v>1.6576194917903495</v>
      </c>
      <c r="P2299" s="7">
        <f t="shared" si="384"/>
        <v>0.70417219247426155</v>
      </c>
      <c r="Q2299" s="5">
        <f t="shared" si="385"/>
        <v>4.2854203987085859E-4</v>
      </c>
      <c r="AD2299">
        <f t="shared" si="386"/>
        <v>2287</v>
      </c>
      <c r="AE2299" s="2">
        <f t="shared" si="380"/>
        <v>1.1672495518220816</v>
      </c>
      <c r="AF2299" s="3">
        <f t="shared" si="387"/>
        <v>1.6576194917903495</v>
      </c>
      <c r="AG2299" s="7">
        <f t="shared" si="381"/>
        <v>0.70417219247426155</v>
      </c>
      <c r="AH2299">
        <f t="shared" si="388"/>
        <v>7.247402144874813E-5</v>
      </c>
    </row>
    <row r="2300" spans="13:34" x14ac:dyDescent="0.45">
      <c r="M2300">
        <f t="shared" si="382"/>
        <v>2288</v>
      </c>
      <c r="N2300" s="2">
        <f t="shared" si="379"/>
        <v>1.1673285200849164</v>
      </c>
      <c r="O2300" s="3">
        <f t="shared" si="383"/>
        <v>1.6579858339433888</v>
      </c>
      <c r="P2300" s="7">
        <f t="shared" si="384"/>
        <v>0.70406423033694887</v>
      </c>
      <c r="Q2300" s="5">
        <f t="shared" si="385"/>
        <v>4.2857103214623575E-4</v>
      </c>
      <c r="AD2300">
        <f t="shared" si="386"/>
        <v>2288</v>
      </c>
      <c r="AE2300" s="2">
        <f t="shared" si="380"/>
        <v>1.1673285200849164</v>
      </c>
      <c r="AF2300" s="3">
        <f t="shared" si="387"/>
        <v>1.6579858339433888</v>
      </c>
      <c r="AG2300" s="7">
        <f t="shared" si="381"/>
        <v>0.70406423033694887</v>
      </c>
      <c r="AH2300">
        <f t="shared" si="388"/>
        <v>7.2478924554142805E-5</v>
      </c>
    </row>
    <row r="2301" spans="13:34" x14ac:dyDescent="0.45">
      <c r="M2301">
        <f t="shared" si="382"/>
        <v>2289</v>
      </c>
      <c r="N2301" s="2">
        <f t="shared" si="379"/>
        <v>1.1674074936902137</v>
      </c>
      <c r="O2301" s="3">
        <f t="shared" si="383"/>
        <v>1.6583522570598668</v>
      </c>
      <c r="P2301" s="7">
        <f t="shared" si="384"/>
        <v>0.70395628475215455</v>
      </c>
      <c r="Q2301" s="5">
        <f t="shared" si="385"/>
        <v>4.2860002638303558E-4</v>
      </c>
      <c r="AD2301">
        <f t="shared" si="386"/>
        <v>2289</v>
      </c>
      <c r="AE2301" s="2">
        <f t="shared" si="380"/>
        <v>1.1674074936902137</v>
      </c>
      <c r="AF2301" s="3">
        <f t="shared" si="387"/>
        <v>1.6583522570598668</v>
      </c>
      <c r="AG2301" s="7">
        <f t="shared" si="381"/>
        <v>0.70395628475215455</v>
      </c>
      <c r="AH2301">
        <f t="shared" si="388"/>
        <v>7.2483827991248661E-5</v>
      </c>
    </row>
    <row r="2302" spans="13:34" x14ac:dyDescent="0.45">
      <c r="M2302">
        <f t="shared" si="382"/>
        <v>2290</v>
      </c>
      <c r="N2302" s="2">
        <f t="shared" si="379"/>
        <v>1.1674864726383343</v>
      </c>
      <c r="O2302" s="3">
        <f t="shared" si="383"/>
        <v>1.6587187611576759</v>
      </c>
      <c r="P2302" s="7">
        <f t="shared" si="384"/>
        <v>0.7038483557173405</v>
      </c>
      <c r="Q2302" s="5">
        <f t="shared" si="385"/>
        <v>4.2862902258139062E-4</v>
      </c>
      <c r="AD2302">
        <f t="shared" si="386"/>
        <v>2290</v>
      </c>
      <c r="AE2302" s="2">
        <f t="shared" si="380"/>
        <v>1.1674864726383343</v>
      </c>
      <c r="AF2302" s="3">
        <f t="shared" si="387"/>
        <v>1.6587187611576759</v>
      </c>
      <c r="AG2302" s="7">
        <f t="shared" si="381"/>
        <v>0.7038483557173405</v>
      </c>
      <c r="AH2302">
        <f t="shared" si="388"/>
        <v>7.2488731760088113E-5</v>
      </c>
    </row>
    <row r="2303" spans="13:34" x14ac:dyDescent="0.45">
      <c r="M2303">
        <f t="shared" si="382"/>
        <v>2291</v>
      </c>
      <c r="N2303" s="2">
        <f t="shared" si="379"/>
        <v>1.1675654569296401</v>
      </c>
      <c r="O2303" s="3">
        <f t="shared" si="383"/>
        <v>1.6590853462547137</v>
      </c>
      <c r="P2303" s="7">
        <f t="shared" si="384"/>
        <v>0.70374044322996976</v>
      </c>
      <c r="Q2303" s="5">
        <f t="shared" si="385"/>
        <v>4.2865802074143369E-4</v>
      </c>
      <c r="AD2303">
        <f t="shared" si="386"/>
        <v>2291</v>
      </c>
      <c r="AE2303" s="2">
        <f t="shared" si="380"/>
        <v>1.1675654569296401</v>
      </c>
      <c r="AF2303" s="3">
        <f t="shared" si="387"/>
        <v>1.6590853462547137</v>
      </c>
      <c r="AG2303" s="7">
        <f t="shared" si="381"/>
        <v>0.70374044322996976</v>
      </c>
      <c r="AH2303">
        <f t="shared" si="388"/>
        <v>7.2493635860683631E-5</v>
      </c>
    </row>
    <row r="2304" spans="13:34" x14ac:dyDescent="0.45">
      <c r="M2304">
        <f t="shared" si="382"/>
        <v>2292</v>
      </c>
      <c r="N2304" s="2">
        <f t="shared" si="379"/>
        <v>1.1676444465644924</v>
      </c>
      <c r="O2304" s="3">
        <f t="shared" si="383"/>
        <v>1.6594520123688816</v>
      </c>
      <c r="P2304" s="7">
        <f t="shared" si="384"/>
        <v>0.70363254728750502</v>
      </c>
      <c r="Q2304" s="5">
        <f t="shared" si="385"/>
        <v>4.2868702086329744E-4</v>
      </c>
      <c r="AD2304">
        <f t="shared" si="386"/>
        <v>2292</v>
      </c>
      <c r="AE2304" s="2">
        <f t="shared" si="380"/>
        <v>1.1676444465644924</v>
      </c>
      <c r="AF2304" s="3">
        <f t="shared" si="387"/>
        <v>1.6594520123688816</v>
      </c>
      <c r="AG2304" s="7">
        <f t="shared" si="381"/>
        <v>0.70363254728750502</v>
      </c>
      <c r="AH2304">
        <f t="shared" si="388"/>
        <v>7.2498540293057658E-5</v>
      </c>
    </row>
    <row r="2305" spans="13:34" x14ac:dyDescent="0.45">
      <c r="M2305">
        <f t="shared" si="382"/>
        <v>2293</v>
      </c>
      <c r="N2305" s="2">
        <f t="shared" si="379"/>
        <v>1.1677234415432527</v>
      </c>
      <c r="O2305" s="3">
        <f t="shared" si="383"/>
        <v>1.6598187595180844</v>
      </c>
      <c r="P2305" s="7">
        <f t="shared" si="384"/>
        <v>0.70352466788740964</v>
      </c>
      <c r="Q2305" s="5">
        <f t="shared" si="385"/>
        <v>4.2871602294711463E-4</v>
      </c>
      <c r="AD2305">
        <f t="shared" si="386"/>
        <v>2293</v>
      </c>
      <c r="AE2305" s="2">
        <f t="shared" si="380"/>
        <v>1.1677234415432527</v>
      </c>
      <c r="AF2305" s="3">
        <f t="shared" si="387"/>
        <v>1.6598187595180844</v>
      </c>
      <c r="AG2305" s="7">
        <f t="shared" si="381"/>
        <v>0.70352466788740964</v>
      </c>
      <c r="AH2305">
        <f t="shared" si="388"/>
        <v>7.2503445057232611E-5</v>
      </c>
    </row>
    <row r="2306" spans="13:34" x14ac:dyDescent="0.45">
      <c r="M2306">
        <f t="shared" si="382"/>
        <v>2294</v>
      </c>
      <c r="N2306" s="2">
        <f t="shared" si="379"/>
        <v>1.1678024418662822</v>
      </c>
      <c r="O2306" s="3">
        <f t="shared" si="383"/>
        <v>1.6601855877202312</v>
      </c>
      <c r="P2306" s="7">
        <f t="shared" si="384"/>
        <v>0.70341680502714754</v>
      </c>
      <c r="Q2306" s="5">
        <f t="shared" si="385"/>
        <v>4.2874502699301781E-4</v>
      </c>
      <c r="AD2306">
        <f t="shared" si="386"/>
        <v>2294</v>
      </c>
      <c r="AE2306" s="2">
        <f t="shared" si="380"/>
        <v>1.1678024418662822</v>
      </c>
      <c r="AF2306" s="3">
        <f t="shared" si="387"/>
        <v>1.6601855877202312</v>
      </c>
      <c r="AG2306" s="7">
        <f t="shared" si="381"/>
        <v>0.70341680502714754</v>
      </c>
      <c r="AH2306">
        <f t="shared" si="388"/>
        <v>7.2508350153230945E-5</v>
      </c>
    </row>
    <row r="2307" spans="13:34" x14ac:dyDescent="0.45">
      <c r="M2307">
        <f t="shared" si="382"/>
        <v>2295</v>
      </c>
      <c r="N2307" s="2">
        <f t="shared" si="379"/>
        <v>1.1678814475339436</v>
      </c>
      <c r="O2307" s="3">
        <f t="shared" si="383"/>
        <v>1.6605524969932359</v>
      </c>
      <c r="P2307" s="7">
        <f t="shared" si="384"/>
        <v>0.70330895870418297</v>
      </c>
      <c r="Q2307" s="5">
        <f t="shared" si="385"/>
        <v>4.2877403300114022E-4</v>
      </c>
      <c r="AD2307">
        <f t="shared" si="386"/>
        <v>2295</v>
      </c>
      <c r="AE2307" s="2">
        <f t="shared" si="380"/>
        <v>1.1678814475339436</v>
      </c>
      <c r="AF2307" s="3">
        <f t="shared" si="387"/>
        <v>1.6605524969932359</v>
      </c>
      <c r="AG2307" s="7">
        <f t="shared" si="381"/>
        <v>0.70330895870418297</v>
      </c>
      <c r="AH2307">
        <f t="shared" si="388"/>
        <v>7.2513255581075172E-5</v>
      </c>
    </row>
    <row r="2308" spans="13:34" x14ac:dyDescent="0.45">
      <c r="M2308">
        <f t="shared" si="382"/>
        <v>2296</v>
      </c>
      <c r="N2308" s="2">
        <f t="shared" si="379"/>
        <v>1.1679604585465966</v>
      </c>
      <c r="O2308" s="3">
        <f t="shared" si="383"/>
        <v>1.6609194873550142</v>
      </c>
      <c r="P2308" s="7">
        <f t="shared" si="384"/>
        <v>0.70320112891597997</v>
      </c>
      <c r="Q2308" s="5">
        <f t="shared" si="385"/>
        <v>4.2880304097161375E-4</v>
      </c>
      <c r="AD2308">
        <f t="shared" si="386"/>
        <v>2296</v>
      </c>
      <c r="AE2308" s="2">
        <f t="shared" si="380"/>
        <v>1.1679604585465966</v>
      </c>
      <c r="AF2308" s="3">
        <f t="shared" si="387"/>
        <v>1.6609194873550142</v>
      </c>
      <c r="AG2308" s="7">
        <f t="shared" si="381"/>
        <v>0.70320112891597997</v>
      </c>
      <c r="AH2308">
        <f t="shared" si="388"/>
        <v>7.2518161340787612E-5</v>
      </c>
    </row>
    <row r="2309" spans="13:34" x14ac:dyDescent="0.45">
      <c r="M2309">
        <f t="shared" si="382"/>
        <v>2297</v>
      </c>
      <c r="N2309" s="2">
        <f t="shared" si="379"/>
        <v>1.1680394749046046</v>
      </c>
      <c r="O2309" s="3">
        <f t="shared" si="383"/>
        <v>1.6612865588234889</v>
      </c>
      <c r="P2309" s="7">
        <f t="shared" si="384"/>
        <v>0.70309331566000366</v>
      </c>
      <c r="Q2309" s="5">
        <f t="shared" si="385"/>
        <v>4.2883205090457204E-4</v>
      </c>
      <c r="AD2309">
        <f t="shared" si="386"/>
        <v>2297</v>
      </c>
      <c r="AE2309" s="2">
        <f t="shared" si="380"/>
        <v>1.1680394749046046</v>
      </c>
      <c r="AF2309" s="3">
        <f t="shared" si="387"/>
        <v>1.6612865588234889</v>
      </c>
      <c r="AG2309" s="7">
        <f t="shared" si="381"/>
        <v>0.70309331566000366</v>
      </c>
      <c r="AH2309">
        <f t="shared" si="388"/>
        <v>7.2523067432390858E-5</v>
      </c>
    </row>
    <row r="2310" spans="13:34" x14ac:dyDescent="0.45">
      <c r="M2310">
        <f t="shared" si="382"/>
        <v>2298</v>
      </c>
      <c r="N2310" s="2">
        <f t="shared" si="379"/>
        <v>1.1681184966083289</v>
      </c>
      <c r="O2310" s="3">
        <f t="shared" si="383"/>
        <v>1.6616537114165835</v>
      </c>
      <c r="P2310" s="7">
        <f t="shared" si="384"/>
        <v>0.70298551893372008</v>
      </c>
      <c r="Q2310" s="5">
        <f t="shared" si="385"/>
        <v>4.2886106280014762E-4</v>
      </c>
      <c r="AD2310">
        <f t="shared" si="386"/>
        <v>2298</v>
      </c>
      <c r="AE2310" s="2">
        <f t="shared" si="380"/>
        <v>1.1681184966083289</v>
      </c>
      <c r="AF2310" s="3">
        <f t="shared" si="387"/>
        <v>1.6616537114165835</v>
      </c>
      <c r="AG2310" s="7">
        <f t="shared" si="381"/>
        <v>0.70298551893372008</v>
      </c>
      <c r="AH2310">
        <f t="shared" si="388"/>
        <v>7.2527973855907312E-5</v>
      </c>
    </row>
    <row r="2311" spans="13:34" x14ac:dyDescent="0.45">
      <c r="M2311">
        <f t="shared" si="382"/>
        <v>2299</v>
      </c>
      <c r="N2311" s="2">
        <f t="shared" si="379"/>
        <v>1.1681975236581303</v>
      </c>
      <c r="O2311" s="3">
        <f t="shared" si="383"/>
        <v>1.6620209451522279</v>
      </c>
      <c r="P2311" s="7">
        <f t="shared" si="384"/>
        <v>0.7028777387345938</v>
      </c>
      <c r="Q2311" s="5">
        <f t="shared" si="385"/>
        <v>4.2889007665847294E-4</v>
      </c>
      <c r="AD2311">
        <f t="shared" si="386"/>
        <v>2299</v>
      </c>
      <c r="AE2311" s="2">
        <f t="shared" si="380"/>
        <v>1.1681975236581303</v>
      </c>
      <c r="AF2311" s="3">
        <f t="shared" si="387"/>
        <v>1.6620209451522279</v>
      </c>
      <c r="AG2311" s="7">
        <f t="shared" si="381"/>
        <v>0.7028777387345938</v>
      </c>
      <c r="AH2311">
        <f t="shared" si="388"/>
        <v>7.2532880611359389E-5</v>
      </c>
    </row>
    <row r="2312" spans="13:34" x14ac:dyDescent="0.45">
      <c r="M2312">
        <f t="shared" si="382"/>
        <v>2300</v>
      </c>
      <c r="N2312" s="2">
        <f t="shared" si="379"/>
        <v>1.1682765560543711</v>
      </c>
      <c r="O2312" s="3">
        <f t="shared" si="383"/>
        <v>1.6623882600483542</v>
      </c>
      <c r="P2312" s="7">
        <f t="shared" si="384"/>
        <v>0.70276997506009165</v>
      </c>
      <c r="Q2312" s="5">
        <f t="shared" si="385"/>
        <v>4.2891909247968102E-4</v>
      </c>
      <c r="AD2312">
        <f t="shared" si="386"/>
        <v>2300</v>
      </c>
      <c r="AE2312" s="2">
        <f t="shared" si="380"/>
        <v>1.1682765560543711</v>
      </c>
      <c r="AF2312" s="3">
        <f t="shared" si="387"/>
        <v>1.6623882600483542</v>
      </c>
      <c r="AG2312" s="7">
        <f t="shared" si="381"/>
        <v>0.70276997506009165</v>
      </c>
      <c r="AH2312">
        <f t="shared" si="388"/>
        <v>7.2537787698769574E-5</v>
      </c>
    </row>
    <row r="2313" spans="13:34" x14ac:dyDescent="0.45">
      <c r="M2313">
        <f t="shared" si="382"/>
        <v>2301</v>
      </c>
      <c r="N2313" s="2">
        <f t="shared" si="379"/>
        <v>1.1683555937974126</v>
      </c>
      <c r="O2313" s="3">
        <f t="shared" si="383"/>
        <v>1.6627556561228998</v>
      </c>
      <c r="P2313" s="7">
        <f t="shared" si="384"/>
        <v>0.70266222790767974</v>
      </c>
      <c r="Q2313" s="5">
        <f t="shared" si="385"/>
        <v>4.2894811026390457E-4</v>
      </c>
      <c r="AD2313">
        <f t="shared" si="386"/>
        <v>2301</v>
      </c>
      <c r="AE2313" s="2">
        <f t="shared" si="380"/>
        <v>1.1683555937974126</v>
      </c>
      <c r="AF2313" s="3">
        <f t="shared" si="387"/>
        <v>1.6627556561228998</v>
      </c>
      <c r="AG2313" s="7">
        <f t="shared" si="381"/>
        <v>0.70266222790767974</v>
      </c>
      <c r="AH2313">
        <f t="shared" si="388"/>
        <v>7.2542695118160322E-5</v>
      </c>
    </row>
    <row r="2314" spans="13:34" x14ac:dyDescent="0.45">
      <c r="M2314">
        <f t="shared" si="382"/>
        <v>2302</v>
      </c>
      <c r="N2314" s="2">
        <f t="shared" si="379"/>
        <v>1.1684346368876171</v>
      </c>
      <c r="O2314" s="3">
        <f t="shared" si="383"/>
        <v>1.663123133393805</v>
      </c>
      <c r="P2314" s="7">
        <f t="shared" si="384"/>
        <v>0.70255449727482544</v>
      </c>
      <c r="Q2314" s="5">
        <f t="shared" si="385"/>
        <v>4.2897713001127652E-4</v>
      </c>
      <c r="AD2314">
        <f t="shared" si="386"/>
        <v>2302</v>
      </c>
      <c r="AE2314" s="2">
        <f t="shared" si="380"/>
        <v>1.1684346368876171</v>
      </c>
      <c r="AF2314" s="3">
        <f t="shared" si="387"/>
        <v>1.663123133393805</v>
      </c>
      <c r="AG2314" s="7">
        <f t="shared" si="381"/>
        <v>0.70255449727482544</v>
      </c>
      <c r="AH2314">
        <f t="shared" si="388"/>
        <v>7.2547602869554119E-5</v>
      </c>
    </row>
    <row r="2315" spans="13:34" x14ac:dyDescent="0.45">
      <c r="M2315">
        <f t="shared" si="382"/>
        <v>2303</v>
      </c>
      <c r="N2315" s="2">
        <f t="shared" si="379"/>
        <v>1.1685136853253459</v>
      </c>
      <c r="O2315" s="3">
        <f t="shared" si="383"/>
        <v>1.6634906918790153</v>
      </c>
      <c r="P2315" s="7">
        <f t="shared" si="384"/>
        <v>0.70244678315899545</v>
      </c>
      <c r="Q2315" s="5">
        <f t="shared" si="385"/>
        <v>4.2900615172192962E-4</v>
      </c>
      <c r="AD2315">
        <f t="shared" si="386"/>
        <v>2303</v>
      </c>
      <c r="AE2315" s="2">
        <f t="shared" si="380"/>
        <v>1.1685136853253459</v>
      </c>
      <c r="AF2315" s="3">
        <f t="shared" si="387"/>
        <v>1.6634906918790153</v>
      </c>
      <c r="AG2315" s="7">
        <f t="shared" si="381"/>
        <v>0.70244678315899545</v>
      </c>
      <c r="AH2315">
        <f t="shared" si="388"/>
        <v>7.2552510952973392E-5</v>
      </c>
    </row>
    <row r="2316" spans="13:34" x14ac:dyDescent="0.45">
      <c r="M2316">
        <f t="shared" si="382"/>
        <v>2304</v>
      </c>
      <c r="N2316" s="2">
        <f t="shared" si="379"/>
        <v>1.168592739110961</v>
      </c>
      <c r="O2316" s="3">
        <f t="shared" si="383"/>
        <v>1.6638583315964788</v>
      </c>
      <c r="P2316" s="7">
        <f t="shared" si="384"/>
        <v>0.70233908555765778</v>
      </c>
      <c r="Q2316" s="5">
        <f t="shared" si="385"/>
        <v>4.2903517539599664E-4</v>
      </c>
      <c r="AD2316">
        <f t="shared" si="386"/>
        <v>2304</v>
      </c>
      <c r="AE2316" s="2">
        <f t="shared" si="380"/>
        <v>1.168592739110961</v>
      </c>
      <c r="AF2316" s="3">
        <f t="shared" si="387"/>
        <v>1.6638583315964788</v>
      </c>
      <c r="AG2316" s="7">
        <f t="shared" si="381"/>
        <v>0.70233908555765778</v>
      </c>
      <c r="AH2316">
        <f t="shared" si="388"/>
        <v>7.2557419368440612E-5</v>
      </c>
    </row>
    <row r="2317" spans="13:34" x14ac:dyDescent="0.45">
      <c r="M2317">
        <f t="shared" si="382"/>
        <v>2305</v>
      </c>
      <c r="N2317" s="2">
        <f t="shared" si="379"/>
        <v>1.168671798244824</v>
      </c>
      <c r="O2317" s="3">
        <f t="shared" si="383"/>
        <v>1.6642260525641492</v>
      </c>
      <c r="P2317" s="7">
        <f t="shared" si="384"/>
        <v>0.70223140446827992</v>
      </c>
      <c r="Q2317" s="5">
        <f t="shared" si="385"/>
        <v>4.2906420103361049E-4</v>
      </c>
      <c r="AD2317">
        <f t="shared" si="386"/>
        <v>2305</v>
      </c>
      <c r="AE2317" s="2">
        <f t="shared" si="380"/>
        <v>1.168671798244824</v>
      </c>
      <c r="AF2317" s="3">
        <f t="shared" si="387"/>
        <v>1.6642260525641492</v>
      </c>
      <c r="AG2317" s="7">
        <f t="shared" si="381"/>
        <v>0.70223140446827992</v>
      </c>
      <c r="AH2317">
        <f t="shared" si="388"/>
        <v>7.2562328115978236E-5</v>
      </c>
    </row>
    <row r="2318" spans="13:34" x14ac:dyDescent="0.45">
      <c r="M2318">
        <f t="shared" si="382"/>
        <v>2306</v>
      </c>
      <c r="N2318" s="2">
        <f t="shared" ref="N2318:N2381" si="389">$N$13*(1+$N$5)^M2317</f>
        <v>1.1687508627272971</v>
      </c>
      <c r="O2318" s="3">
        <f t="shared" si="383"/>
        <v>1.6645938547999823</v>
      </c>
      <c r="P2318" s="7">
        <f t="shared" si="384"/>
        <v>0.7021237398883311</v>
      </c>
      <c r="Q2318" s="5">
        <f t="shared" si="385"/>
        <v>4.2909322863490405E-4</v>
      </c>
      <c r="AD2318">
        <f t="shared" si="386"/>
        <v>2306</v>
      </c>
      <c r="AE2318" s="2">
        <f t="shared" ref="AE2318:AE2381" si="390">$N$13*(1+$N$5)^AD2317</f>
        <v>1.1687508627272971</v>
      </c>
      <c r="AF2318" s="3">
        <f t="shared" si="387"/>
        <v>1.6645938547999823</v>
      </c>
      <c r="AG2318" s="7">
        <f t="shared" ref="AG2318:AG2381" si="391">AE2318/AF2318</f>
        <v>0.7021237398883311</v>
      </c>
      <c r="AH2318">
        <f t="shared" si="388"/>
        <v>7.2567237195608761E-5</v>
      </c>
    </row>
    <row r="2319" spans="13:34" x14ac:dyDescent="0.45">
      <c r="M2319">
        <f t="shared" ref="M2319:M2382" si="392">M2318+1</f>
        <v>2307</v>
      </c>
      <c r="N2319" s="2">
        <f t="shared" si="389"/>
        <v>1.1688299325587419</v>
      </c>
      <c r="O2319" s="3">
        <f t="shared" ref="O2319:O2382" si="393">(1+$N$6)^M2319</f>
        <v>1.6649617383219388</v>
      </c>
      <c r="P2319" s="7">
        <f t="shared" ref="P2319:P2382" si="394">N2319/O2319</f>
        <v>0.70201609181527969</v>
      </c>
      <c r="Q2319" s="5">
        <f t="shared" ref="Q2319:Q2382" si="395">$Q$13*N2319</f>
        <v>4.2912225820001008E-4</v>
      </c>
      <c r="AD2319">
        <f t="shared" ref="AD2319:AD2382" si="396">AD2318+1</f>
        <v>2307</v>
      </c>
      <c r="AE2319" s="2">
        <f t="shared" si="390"/>
        <v>1.1688299325587419</v>
      </c>
      <c r="AF2319" s="3">
        <f t="shared" ref="AF2319:AF2382" si="397">(1+$N$6)^AD2319</f>
        <v>1.6649617383219388</v>
      </c>
      <c r="AG2319" s="7">
        <f t="shared" si="391"/>
        <v>0.70201609181527969</v>
      </c>
      <c r="AH2319">
        <f t="shared" ref="AH2319:AH2382" si="398">$AH$13*AE2319</f>
        <v>7.2572146607354643E-5</v>
      </c>
    </row>
    <row r="2320" spans="13:34" x14ac:dyDescent="0.45">
      <c r="M2320">
        <f t="shared" si="392"/>
        <v>2308</v>
      </c>
      <c r="N2320" s="2">
        <f t="shared" si="389"/>
        <v>1.1689090077395199</v>
      </c>
      <c r="O2320" s="3">
        <f t="shared" si="393"/>
        <v>1.6653297031479839</v>
      </c>
      <c r="P2320" s="7">
        <f t="shared" si="394"/>
        <v>0.70190846024659459</v>
      </c>
      <c r="Q2320" s="5">
        <f t="shared" si="395"/>
        <v>4.2915128972906128E-4</v>
      </c>
      <c r="AD2320">
        <f t="shared" si="396"/>
        <v>2308</v>
      </c>
      <c r="AE2320" s="2">
        <f t="shared" si="390"/>
        <v>1.1689090077395199</v>
      </c>
      <c r="AF2320" s="3">
        <f t="shared" si="397"/>
        <v>1.6653297031479839</v>
      </c>
      <c r="AG2320" s="7">
        <f t="shared" si="391"/>
        <v>0.70190846024659459</v>
      </c>
      <c r="AH2320">
        <f t="shared" si="398"/>
        <v>7.2577056351238298E-5</v>
      </c>
    </row>
    <row r="2321" spans="13:34" x14ac:dyDescent="0.45">
      <c r="M2321">
        <f t="shared" si="392"/>
        <v>2309</v>
      </c>
      <c r="N2321" s="2">
        <f t="shared" si="389"/>
        <v>1.1689880882699937</v>
      </c>
      <c r="O2321" s="3">
        <f t="shared" si="393"/>
        <v>1.6656977492960858</v>
      </c>
      <c r="P2321" s="7">
        <f t="shared" si="394"/>
        <v>0.70180084517974595</v>
      </c>
      <c r="Q2321" s="5">
        <f t="shared" si="395"/>
        <v>4.2918032322219085E-4</v>
      </c>
      <c r="AD2321">
        <f t="shared" si="396"/>
        <v>2309</v>
      </c>
      <c r="AE2321" s="2">
        <f t="shared" si="390"/>
        <v>1.1689880882699937</v>
      </c>
      <c r="AF2321" s="3">
        <f t="shared" si="397"/>
        <v>1.6656977492960858</v>
      </c>
      <c r="AG2321" s="7">
        <f t="shared" si="391"/>
        <v>0.70180084517974595</v>
      </c>
      <c r="AH2321">
        <f t="shared" si="398"/>
        <v>7.2581966427282265E-5</v>
      </c>
    </row>
    <row r="2322" spans="13:34" x14ac:dyDescent="0.45">
      <c r="M2322">
        <f t="shared" si="392"/>
        <v>2310</v>
      </c>
      <c r="N2322" s="2">
        <f t="shared" si="389"/>
        <v>1.169067174150525</v>
      </c>
      <c r="O2322" s="3">
        <f t="shared" si="393"/>
        <v>1.6660658767842171</v>
      </c>
      <c r="P2322" s="7">
        <f t="shared" si="394"/>
        <v>0.70169324661220367</v>
      </c>
      <c r="Q2322" s="5">
        <f t="shared" si="395"/>
        <v>4.2920935867953155E-4</v>
      </c>
      <c r="AD2322">
        <f t="shared" si="396"/>
        <v>2310</v>
      </c>
      <c r="AE2322" s="2">
        <f t="shared" si="390"/>
        <v>1.169067174150525</v>
      </c>
      <c r="AF2322" s="3">
        <f t="shared" si="397"/>
        <v>1.6660658767842171</v>
      </c>
      <c r="AG2322" s="7">
        <f t="shared" si="391"/>
        <v>0.70169324661220367</v>
      </c>
      <c r="AH2322">
        <f t="shared" si="398"/>
        <v>7.2586876835508999E-5</v>
      </c>
    </row>
    <row r="2323" spans="13:34" x14ac:dyDescent="0.45">
      <c r="M2323">
        <f t="shared" si="392"/>
        <v>2311</v>
      </c>
      <c r="N2323" s="2">
        <f t="shared" si="389"/>
        <v>1.1691462653814755</v>
      </c>
      <c r="O2323" s="3">
        <f t="shared" si="393"/>
        <v>1.6664340856303543</v>
      </c>
      <c r="P2323" s="7">
        <f t="shared" si="394"/>
        <v>0.70158566454143789</v>
      </c>
      <c r="Q2323" s="5">
        <f t="shared" si="395"/>
        <v>4.2923839610121614E-4</v>
      </c>
      <c r="AD2323">
        <f t="shared" si="396"/>
        <v>2311</v>
      </c>
      <c r="AE2323" s="2">
        <f t="shared" si="390"/>
        <v>1.1691462653814755</v>
      </c>
      <c r="AF2323" s="3">
        <f t="shared" si="397"/>
        <v>1.6664340856303543</v>
      </c>
      <c r="AG2323" s="7">
        <f t="shared" si="391"/>
        <v>0.70158566454143789</v>
      </c>
      <c r="AH2323">
        <f t="shared" si="398"/>
        <v>7.2591787575940957E-5</v>
      </c>
    </row>
    <row r="2324" spans="13:34" x14ac:dyDescent="0.45">
      <c r="M2324">
        <f t="shared" si="392"/>
        <v>2312</v>
      </c>
      <c r="N2324" s="2">
        <f t="shared" si="389"/>
        <v>1.1692253619632074</v>
      </c>
      <c r="O2324" s="3">
        <f t="shared" si="393"/>
        <v>1.6668023758524781</v>
      </c>
      <c r="P2324" s="7">
        <f t="shared" si="394"/>
        <v>0.70147809896491931</v>
      </c>
      <c r="Q2324" s="5">
        <f t="shared" si="395"/>
        <v>4.2926743548737765E-4</v>
      </c>
      <c r="AD2324">
        <f t="shared" si="396"/>
        <v>2312</v>
      </c>
      <c r="AE2324" s="2">
        <f t="shared" si="390"/>
        <v>1.1692253619632074</v>
      </c>
      <c r="AF2324" s="3">
        <f t="shared" si="397"/>
        <v>1.6668023758524781</v>
      </c>
      <c r="AG2324" s="7">
        <f t="shared" si="391"/>
        <v>0.70147809896491931</v>
      </c>
      <c r="AH2324">
        <f t="shared" si="398"/>
        <v>7.2596698648600623E-5</v>
      </c>
    </row>
    <row r="2325" spans="13:34" x14ac:dyDescent="0.45">
      <c r="M2325">
        <f t="shared" si="392"/>
        <v>2313</v>
      </c>
      <c r="N2325" s="2">
        <f t="shared" si="389"/>
        <v>1.1693044638960823</v>
      </c>
      <c r="O2325" s="3">
        <f t="shared" si="393"/>
        <v>1.6671707474685731</v>
      </c>
      <c r="P2325" s="7">
        <f t="shared" si="394"/>
        <v>0.70137054988011915</v>
      </c>
      <c r="Q2325" s="5">
        <f t="shared" si="395"/>
        <v>4.2929647683814885E-4</v>
      </c>
      <c r="AD2325">
        <f t="shared" si="396"/>
        <v>2313</v>
      </c>
      <c r="AE2325" s="2">
        <f t="shared" si="390"/>
        <v>1.1693044638960823</v>
      </c>
      <c r="AF2325" s="3">
        <f t="shared" si="397"/>
        <v>1.6671707474685731</v>
      </c>
      <c r="AG2325" s="7">
        <f t="shared" si="391"/>
        <v>0.70137054988011915</v>
      </c>
      <c r="AH2325">
        <f t="shared" si="398"/>
        <v>7.2601610053510453E-5</v>
      </c>
    </row>
    <row r="2326" spans="13:34" x14ac:dyDescent="0.45">
      <c r="M2326">
        <f t="shared" si="392"/>
        <v>2314</v>
      </c>
      <c r="N2326" s="2">
        <f t="shared" si="389"/>
        <v>1.169383571180463</v>
      </c>
      <c r="O2326" s="3">
        <f t="shared" si="393"/>
        <v>1.6675392004966281</v>
      </c>
      <c r="P2326" s="7">
        <f t="shared" si="394"/>
        <v>0.7012630172845089</v>
      </c>
      <c r="Q2326" s="5">
        <f t="shared" si="395"/>
        <v>4.293255201536628E-4</v>
      </c>
      <c r="AD2326">
        <f t="shared" si="396"/>
        <v>2314</v>
      </c>
      <c r="AE2326" s="2">
        <f t="shared" si="390"/>
        <v>1.169383571180463</v>
      </c>
      <c r="AF2326" s="3">
        <f t="shared" si="397"/>
        <v>1.6675392004966281</v>
      </c>
      <c r="AG2326" s="7">
        <f t="shared" si="391"/>
        <v>0.7012630172845089</v>
      </c>
      <c r="AH2326">
        <f t="shared" si="398"/>
        <v>7.2606521790692972E-5</v>
      </c>
    </row>
    <row r="2327" spans="13:34" x14ac:dyDescent="0.45">
      <c r="M2327">
        <f t="shared" si="392"/>
        <v>2315</v>
      </c>
      <c r="N2327" s="2">
        <f t="shared" si="389"/>
        <v>1.169462683816711</v>
      </c>
      <c r="O2327" s="3">
        <f t="shared" si="393"/>
        <v>1.6679077349546345</v>
      </c>
      <c r="P2327" s="7">
        <f t="shared" si="394"/>
        <v>0.70115550117556069</v>
      </c>
      <c r="Q2327" s="5">
        <f t="shared" si="395"/>
        <v>4.293545654340524E-4</v>
      </c>
      <c r="AD2327">
        <f t="shared" si="396"/>
        <v>2315</v>
      </c>
      <c r="AE2327" s="2">
        <f t="shared" si="390"/>
        <v>1.169462683816711</v>
      </c>
      <c r="AF2327" s="3">
        <f t="shared" si="397"/>
        <v>1.6679077349546345</v>
      </c>
      <c r="AG2327" s="7">
        <f t="shared" si="391"/>
        <v>0.70115550117556069</v>
      </c>
      <c r="AH2327">
        <f t="shared" si="398"/>
        <v>7.2611433860170622E-5</v>
      </c>
    </row>
    <row r="2328" spans="13:34" x14ac:dyDescent="0.45">
      <c r="M2328">
        <f t="shared" si="392"/>
        <v>2316</v>
      </c>
      <c r="N2328" s="2">
        <f t="shared" si="389"/>
        <v>1.1695418018051884</v>
      </c>
      <c r="O2328" s="3">
        <f t="shared" si="393"/>
        <v>1.6682763508605889</v>
      </c>
      <c r="P2328" s="7">
        <f t="shared" si="394"/>
        <v>0.70104800155074687</v>
      </c>
      <c r="Q2328" s="5">
        <f t="shared" si="395"/>
        <v>4.293836126794505E-4</v>
      </c>
      <c r="AD2328">
        <f t="shared" si="396"/>
        <v>2316</v>
      </c>
      <c r="AE2328" s="2">
        <f t="shared" si="390"/>
        <v>1.1695418018051884</v>
      </c>
      <c r="AF2328" s="3">
        <f t="shared" si="397"/>
        <v>1.6682763508605889</v>
      </c>
      <c r="AG2328" s="7">
        <f t="shared" si="391"/>
        <v>0.70104800155074687</v>
      </c>
      <c r="AH2328">
        <f t="shared" si="398"/>
        <v>7.2616346261965888E-5</v>
      </c>
    </row>
    <row r="2329" spans="13:34" x14ac:dyDescent="0.45">
      <c r="M2329">
        <f t="shared" si="392"/>
        <v>2317</v>
      </c>
      <c r="N2329" s="2">
        <f t="shared" si="389"/>
        <v>1.1696209251462573</v>
      </c>
      <c r="O2329" s="3">
        <f t="shared" si="393"/>
        <v>1.6686450482324928</v>
      </c>
      <c r="P2329" s="7">
        <f t="shared" si="394"/>
        <v>0.70094051840753946</v>
      </c>
      <c r="Q2329" s="5">
        <f t="shared" si="395"/>
        <v>4.2941266188998998E-4</v>
      </c>
      <c r="AD2329">
        <f t="shared" si="396"/>
        <v>2317</v>
      </c>
      <c r="AE2329" s="2">
        <f t="shared" si="390"/>
        <v>1.1696209251462573</v>
      </c>
      <c r="AF2329" s="3">
        <f t="shared" si="397"/>
        <v>1.6686450482324928</v>
      </c>
      <c r="AG2329" s="7">
        <f t="shared" si="391"/>
        <v>0.70094051840753946</v>
      </c>
      <c r="AH2329">
        <f t="shared" si="398"/>
        <v>7.2621258996101239E-5</v>
      </c>
    </row>
    <row r="2330" spans="13:34" x14ac:dyDescent="0.45">
      <c r="M2330">
        <f t="shared" si="392"/>
        <v>2318</v>
      </c>
      <c r="N2330" s="2">
        <f t="shared" si="389"/>
        <v>1.16970005384028</v>
      </c>
      <c r="O2330" s="3">
        <f t="shared" si="393"/>
        <v>1.6690138270883499</v>
      </c>
      <c r="P2330" s="7">
        <f t="shared" si="394"/>
        <v>0.70083305174341226</v>
      </c>
      <c r="Q2330" s="5">
        <f t="shared" si="395"/>
        <v>4.2944171306580402E-4</v>
      </c>
      <c r="AD2330">
        <f t="shared" si="396"/>
        <v>2318</v>
      </c>
      <c r="AE2330" s="2">
        <f t="shared" si="390"/>
        <v>1.16970005384028</v>
      </c>
      <c r="AF2330" s="3">
        <f t="shared" si="397"/>
        <v>1.6690138270883499</v>
      </c>
      <c r="AG2330" s="7">
        <f t="shared" si="391"/>
        <v>0.70083305174341226</v>
      </c>
      <c r="AH2330">
        <f t="shared" si="398"/>
        <v>7.26261720625992E-5</v>
      </c>
    </row>
    <row r="2331" spans="13:34" x14ac:dyDescent="0.45">
      <c r="M2331">
        <f t="shared" si="392"/>
        <v>2319</v>
      </c>
      <c r="N2331" s="2">
        <f t="shared" si="389"/>
        <v>1.1697791878876185</v>
      </c>
      <c r="O2331" s="3">
        <f t="shared" si="393"/>
        <v>1.6693826874461677</v>
      </c>
      <c r="P2331" s="7">
        <f t="shared" si="394"/>
        <v>0.70072560155583863</v>
      </c>
      <c r="Q2331" s="5">
        <f t="shared" si="395"/>
        <v>4.2947076620702539E-4</v>
      </c>
      <c r="AD2331">
        <f t="shared" si="396"/>
        <v>2319</v>
      </c>
      <c r="AE2331" s="2">
        <f t="shared" si="390"/>
        <v>1.1697791878876185</v>
      </c>
      <c r="AF2331" s="3">
        <f t="shared" si="397"/>
        <v>1.6693826874461677</v>
      </c>
      <c r="AG2331" s="7">
        <f t="shared" si="391"/>
        <v>0.70072560155583863</v>
      </c>
      <c r="AH2331">
        <f t="shared" si="398"/>
        <v>7.2631085461482227E-5</v>
      </c>
    </row>
    <row r="2332" spans="13:34" x14ac:dyDescent="0.45">
      <c r="M2332">
        <f t="shared" si="392"/>
        <v>2320</v>
      </c>
      <c r="N2332" s="2">
        <f t="shared" si="389"/>
        <v>1.1698583272886351</v>
      </c>
      <c r="O2332" s="3">
        <f t="shared" si="393"/>
        <v>1.6697516293239598</v>
      </c>
      <c r="P2332" s="7">
        <f t="shared" si="394"/>
        <v>0.70061816784229236</v>
      </c>
      <c r="Q2332" s="5">
        <f t="shared" si="395"/>
        <v>4.2949982131378718E-4</v>
      </c>
      <c r="AD2332">
        <f t="shared" si="396"/>
        <v>2320</v>
      </c>
      <c r="AE2332" s="2">
        <f t="shared" si="390"/>
        <v>1.1698583272886351</v>
      </c>
      <c r="AF2332" s="3">
        <f t="shared" si="397"/>
        <v>1.6697516293239598</v>
      </c>
      <c r="AG2332" s="7">
        <f t="shared" si="391"/>
        <v>0.70061816784229236</v>
      </c>
      <c r="AH2332">
        <f t="shared" si="398"/>
        <v>7.2635999192772831E-5</v>
      </c>
    </row>
    <row r="2333" spans="13:34" x14ac:dyDescent="0.45">
      <c r="M2333">
        <f t="shared" si="392"/>
        <v>2321</v>
      </c>
      <c r="N2333" s="2">
        <f t="shared" si="389"/>
        <v>1.1699374720436917</v>
      </c>
      <c r="O2333" s="3">
        <f t="shared" si="393"/>
        <v>1.6701206527397421</v>
      </c>
      <c r="P2333" s="7">
        <f t="shared" si="394"/>
        <v>0.70051075060024726</v>
      </c>
      <c r="Q2333" s="5">
        <f t="shared" si="395"/>
        <v>4.295288783862222E-4</v>
      </c>
      <c r="AD2333">
        <f t="shared" si="396"/>
        <v>2321</v>
      </c>
      <c r="AE2333" s="2">
        <f t="shared" si="390"/>
        <v>1.1699374720436917</v>
      </c>
      <c r="AF2333" s="3">
        <f t="shared" si="397"/>
        <v>1.6701206527397421</v>
      </c>
      <c r="AG2333" s="7">
        <f t="shared" si="391"/>
        <v>0.70051075060024726</v>
      </c>
      <c r="AH2333">
        <f t="shared" si="398"/>
        <v>7.2640913256493455E-5</v>
      </c>
    </row>
    <row r="2334" spans="13:34" x14ac:dyDescent="0.45">
      <c r="M2334">
        <f t="shared" si="392"/>
        <v>2322</v>
      </c>
      <c r="N2334" s="2">
        <f t="shared" si="389"/>
        <v>1.1700166221531509</v>
      </c>
      <c r="O2334" s="3">
        <f t="shared" si="393"/>
        <v>1.6704897577115354</v>
      </c>
      <c r="P2334" s="7">
        <f t="shared" si="394"/>
        <v>0.70040334982717833</v>
      </c>
      <c r="Q2334" s="5">
        <f t="shared" si="395"/>
        <v>4.2955793742446358E-4</v>
      </c>
      <c r="AD2334">
        <f t="shared" si="396"/>
        <v>2322</v>
      </c>
      <c r="AE2334" s="2">
        <f t="shared" si="390"/>
        <v>1.1700166221531509</v>
      </c>
      <c r="AF2334" s="3">
        <f t="shared" si="397"/>
        <v>1.6704897577115354</v>
      </c>
      <c r="AG2334" s="7">
        <f t="shared" si="391"/>
        <v>0.70040334982717833</v>
      </c>
      <c r="AH2334">
        <f t="shared" si="398"/>
        <v>7.2645827652666623E-5</v>
      </c>
    </row>
    <row r="2335" spans="13:34" x14ac:dyDescent="0.45">
      <c r="M2335">
        <f t="shared" si="392"/>
        <v>2323</v>
      </c>
      <c r="N2335" s="2">
        <f t="shared" si="389"/>
        <v>1.170095777617375</v>
      </c>
      <c r="O2335" s="3">
        <f t="shared" si="393"/>
        <v>1.6708589442573631</v>
      </c>
      <c r="P2335" s="7">
        <f t="shared" si="394"/>
        <v>0.70029596552056084</v>
      </c>
      <c r="Q2335" s="5">
        <f t="shared" si="395"/>
        <v>4.2958699842864437E-4</v>
      </c>
      <c r="AD2335">
        <f t="shared" si="396"/>
        <v>2323</v>
      </c>
      <c r="AE2335" s="2">
        <f t="shared" si="390"/>
        <v>1.170095777617375</v>
      </c>
      <c r="AF2335" s="3">
        <f t="shared" si="397"/>
        <v>1.6708589442573631</v>
      </c>
      <c r="AG2335" s="7">
        <f t="shared" si="391"/>
        <v>0.70029596552056084</v>
      </c>
      <c r="AH2335">
        <f t="shared" si="398"/>
        <v>7.2650742381314846E-5</v>
      </c>
    </row>
    <row r="2336" spans="13:34" x14ac:dyDescent="0.45">
      <c r="M2336">
        <f t="shared" si="392"/>
        <v>2324</v>
      </c>
      <c r="N2336" s="2">
        <f t="shared" si="389"/>
        <v>1.1701749384367255</v>
      </c>
      <c r="O2336" s="3">
        <f t="shared" si="393"/>
        <v>1.671228212395254</v>
      </c>
      <c r="P2336" s="7">
        <f t="shared" si="394"/>
        <v>0.70018859767786945</v>
      </c>
      <c r="Q2336" s="5">
        <f t="shared" si="395"/>
        <v>4.2961606139889727E-4</v>
      </c>
      <c r="AD2336">
        <f t="shared" si="396"/>
        <v>2324</v>
      </c>
      <c r="AE2336" s="2">
        <f t="shared" si="390"/>
        <v>1.1701749384367255</v>
      </c>
      <c r="AF2336" s="3">
        <f t="shared" si="397"/>
        <v>1.671228212395254</v>
      </c>
      <c r="AG2336" s="7">
        <f t="shared" si="391"/>
        <v>0.70018859767786945</v>
      </c>
      <c r="AH2336">
        <f t="shared" si="398"/>
        <v>7.2655657442460554E-5</v>
      </c>
    </row>
    <row r="2337" spans="13:34" x14ac:dyDescent="0.45">
      <c r="M2337">
        <f t="shared" si="392"/>
        <v>2325</v>
      </c>
      <c r="N2337" s="2">
        <f t="shared" si="389"/>
        <v>1.1702541046115653</v>
      </c>
      <c r="O2337" s="3">
        <f t="shared" si="393"/>
        <v>1.6715975621432397</v>
      </c>
      <c r="P2337" s="7">
        <f t="shared" si="394"/>
        <v>0.70008124629658075</v>
      </c>
      <c r="Q2337" s="5">
        <f t="shared" si="395"/>
        <v>4.2964512633535552E-4</v>
      </c>
      <c r="AD2337">
        <f t="shared" si="396"/>
        <v>2325</v>
      </c>
      <c r="AE2337" s="2">
        <f t="shared" si="390"/>
        <v>1.1702541046115653</v>
      </c>
      <c r="AF2337" s="3">
        <f t="shared" si="397"/>
        <v>1.6715975621432397</v>
      </c>
      <c r="AG2337" s="7">
        <f t="shared" si="391"/>
        <v>0.70008124629658075</v>
      </c>
      <c r="AH2337">
        <f t="shared" si="398"/>
        <v>7.2660572836126297E-5</v>
      </c>
    </row>
    <row r="2338" spans="13:34" x14ac:dyDescent="0.45">
      <c r="M2338">
        <f t="shared" si="392"/>
        <v>2326</v>
      </c>
      <c r="N2338" s="2">
        <f t="shared" si="389"/>
        <v>1.1703332761422569</v>
      </c>
      <c r="O2338" s="3">
        <f t="shared" si="393"/>
        <v>1.6719669935193571</v>
      </c>
      <c r="P2338" s="7">
        <f t="shared" si="394"/>
        <v>0.69997391137417064</v>
      </c>
      <c r="Q2338" s="5">
        <f t="shared" si="395"/>
        <v>4.2967419323815216E-4</v>
      </c>
      <c r="AD2338">
        <f t="shared" si="396"/>
        <v>2326</v>
      </c>
      <c r="AE2338" s="2">
        <f t="shared" si="390"/>
        <v>1.1703332761422569</v>
      </c>
      <c r="AF2338" s="3">
        <f t="shared" si="397"/>
        <v>1.6719669935193571</v>
      </c>
      <c r="AG2338" s="7">
        <f t="shared" si="391"/>
        <v>0.69997391137417064</v>
      </c>
      <c r="AH2338">
        <f t="shared" si="398"/>
        <v>7.2665488562334546E-5</v>
      </c>
    </row>
    <row r="2339" spans="13:34" x14ac:dyDescent="0.45">
      <c r="M2339">
        <f t="shared" si="392"/>
        <v>2327</v>
      </c>
      <c r="N2339" s="2">
        <f t="shared" si="389"/>
        <v>1.1704124530291624</v>
      </c>
      <c r="O2339" s="3">
        <f t="shared" si="393"/>
        <v>1.6723365065416462</v>
      </c>
      <c r="P2339" s="7">
        <f t="shared" si="394"/>
        <v>0.69986659290811548</v>
      </c>
      <c r="Q2339" s="5">
        <f t="shared" si="395"/>
        <v>4.2970326210742022E-4</v>
      </c>
      <c r="AD2339">
        <f t="shared" si="396"/>
        <v>2327</v>
      </c>
      <c r="AE2339" s="2">
        <f t="shared" si="390"/>
        <v>1.1704124530291624</v>
      </c>
      <c r="AF2339" s="3">
        <f t="shared" si="397"/>
        <v>1.6723365065416462</v>
      </c>
      <c r="AG2339" s="7">
        <f t="shared" si="391"/>
        <v>0.69986659290811548</v>
      </c>
      <c r="AH2339">
        <f t="shared" si="398"/>
        <v>7.2670404621107826E-5</v>
      </c>
    </row>
    <row r="2340" spans="13:34" x14ac:dyDescent="0.45">
      <c r="M2340">
        <f t="shared" si="392"/>
        <v>2328</v>
      </c>
      <c r="N2340" s="2">
        <f t="shared" si="389"/>
        <v>1.1704916352726438</v>
      </c>
      <c r="O2340" s="3">
        <f t="shared" si="393"/>
        <v>1.6727061012281514</v>
      </c>
      <c r="P2340" s="7">
        <f t="shared" si="394"/>
        <v>0.69975929089589217</v>
      </c>
      <c r="Q2340" s="5">
        <f t="shared" si="395"/>
        <v>4.2973233294329256E-4</v>
      </c>
      <c r="AD2340">
        <f t="shared" si="396"/>
        <v>2328</v>
      </c>
      <c r="AE2340" s="2">
        <f t="shared" si="390"/>
        <v>1.1704916352726438</v>
      </c>
      <c r="AF2340" s="3">
        <f t="shared" si="397"/>
        <v>1.6727061012281514</v>
      </c>
      <c r="AG2340" s="7">
        <f t="shared" si="391"/>
        <v>0.69975929089589217</v>
      </c>
      <c r="AH2340">
        <f t="shared" si="398"/>
        <v>7.2675321012468592E-5</v>
      </c>
    </row>
    <row r="2341" spans="13:34" x14ac:dyDescent="0.45">
      <c r="M2341">
        <f t="shared" si="392"/>
        <v>2329</v>
      </c>
      <c r="N2341" s="2">
        <f t="shared" si="389"/>
        <v>1.1705708228730638</v>
      </c>
      <c r="O2341" s="3">
        <f t="shared" si="393"/>
        <v>1.6730757775969207</v>
      </c>
      <c r="P2341" s="7">
        <f t="shared" si="394"/>
        <v>0.69965200533497829</v>
      </c>
      <c r="Q2341" s="5">
        <f t="shared" si="395"/>
        <v>4.2976140574590234E-4</v>
      </c>
      <c r="AD2341">
        <f t="shared" si="396"/>
        <v>2329</v>
      </c>
      <c r="AE2341" s="2">
        <f t="shared" si="390"/>
        <v>1.1705708228730638</v>
      </c>
      <c r="AF2341" s="3">
        <f t="shared" si="397"/>
        <v>1.6730757775969207</v>
      </c>
      <c r="AG2341" s="7">
        <f t="shared" si="391"/>
        <v>0.69965200533497829</v>
      </c>
      <c r="AH2341">
        <f t="shared" si="398"/>
        <v>7.2680237736439356E-5</v>
      </c>
    </row>
    <row r="2342" spans="13:34" x14ac:dyDescent="0.45">
      <c r="M2342">
        <f t="shared" si="392"/>
        <v>2330</v>
      </c>
      <c r="N2342" s="2">
        <f t="shared" si="389"/>
        <v>1.1706500158307851</v>
      </c>
      <c r="O2342" s="3">
        <f t="shared" si="393"/>
        <v>1.6734455356660067</v>
      </c>
      <c r="P2342" s="7">
        <f t="shared" si="394"/>
        <v>0.69954473622285152</v>
      </c>
      <c r="Q2342" s="5">
        <f t="shared" si="395"/>
        <v>4.2979048051538268E-4</v>
      </c>
      <c r="AD2342">
        <f t="shared" si="396"/>
        <v>2330</v>
      </c>
      <c r="AE2342" s="2">
        <f t="shared" si="390"/>
        <v>1.1706500158307851</v>
      </c>
      <c r="AF2342" s="3">
        <f t="shared" si="397"/>
        <v>1.6734455356660067</v>
      </c>
      <c r="AG2342" s="7">
        <f t="shared" si="391"/>
        <v>0.69954473622285152</v>
      </c>
      <c r="AH2342">
        <f t="shared" si="398"/>
        <v>7.2685154793042655E-5</v>
      </c>
    </row>
    <row r="2343" spans="13:34" x14ac:dyDescent="0.45">
      <c r="M2343">
        <f t="shared" si="392"/>
        <v>2331</v>
      </c>
      <c r="N2343" s="2">
        <f t="shared" si="389"/>
        <v>1.17072921414617</v>
      </c>
      <c r="O2343" s="3">
        <f t="shared" si="393"/>
        <v>1.6738153754534653</v>
      </c>
      <c r="P2343" s="7">
        <f t="shared" si="394"/>
        <v>0.69943748355698998</v>
      </c>
      <c r="Q2343" s="5">
        <f t="shared" si="395"/>
        <v>4.2981955725186668E-4</v>
      </c>
      <c r="AD2343">
        <f t="shared" si="396"/>
        <v>2331</v>
      </c>
      <c r="AE2343" s="2">
        <f t="shared" si="390"/>
        <v>1.17072921414617</v>
      </c>
      <c r="AF2343" s="3">
        <f t="shared" si="397"/>
        <v>1.6738153754534653</v>
      </c>
      <c r="AG2343" s="7">
        <f t="shared" si="391"/>
        <v>0.69943748355698998</v>
      </c>
      <c r="AH2343">
        <f t="shared" si="398"/>
        <v>7.2690072182300973E-5</v>
      </c>
    </row>
    <row r="2344" spans="13:34" x14ac:dyDescent="0.45">
      <c r="M2344">
        <f t="shared" si="392"/>
        <v>2332</v>
      </c>
      <c r="N2344" s="2">
        <f t="shared" si="389"/>
        <v>1.1708084178195808</v>
      </c>
      <c r="O2344" s="3">
        <f t="shared" si="393"/>
        <v>1.6741852969773556</v>
      </c>
      <c r="P2344" s="7">
        <f t="shared" si="394"/>
        <v>0.69933024733487237</v>
      </c>
      <c r="Q2344" s="5">
        <f t="shared" si="395"/>
        <v>4.2984863595548731E-4</v>
      </c>
      <c r="AD2344">
        <f t="shared" si="396"/>
        <v>2332</v>
      </c>
      <c r="AE2344" s="2">
        <f t="shared" si="390"/>
        <v>1.1708084178195808</v>
      </c>
      <c r="AF2344" s="3">
        <f t="shared" si="397"/>
        <v>1.6741852969773556</v>
      </c>
      <c r="AG2344" s="7">
        <f t="shared" si="391"/>
        <v>0.69933024733487237</v>
      </c>
      <c r="AH2344">
        <f t="shared" si="398"/>
        <v>7.269498990423682E-5</v>
      </c>
    </row>
    <row r="2345" spans="13:34" x14ac:dyDescent="0.45">
      <c r="M2345">
        <f t="shared" si="392"/>
        <v>2333</v>
      </c>
      <c r="N2345" s="2">
        <f t="shared" si="389"/>
        <v>1.1708876268513797</v>
      </c>
      <c r="O2345" s="3">
        <f t="shared" si="393"/>
        <v>1.6745553002557438</v>
      </c>
      <c r="P2345" s="7">
        <f t="shared" si="394"/>
        <v>0.69922302755397669</v>
      </c>
      <c r="Q2345" s="5">
        <f t="shared" si="395"/>
        <v>4.2987771662637749E-4</v>
      </c>
      <c r="AD2345">
        <f t="shared" si="396"/>
        <v>2333</v>
      </c>
      <c r="AE2345" s="2">
        <f t="shared" si="390"/>
        <v>1.1708876268513797</v>
      </c>
      <c r="AF2345" s="3">
        <f t="shared" si="397"/>
        <v>1.6745553002557438</v>
      </c>
      <c r="AG2345" s="7">
        <f t="shared" si="391"/>
        <v>0.69922302755397669</v>
      </c>
      <c r="AH2345">
        <f t="shared" si="398"/>
        <v>7.2699907958872668E-5</v>
      </c>
    </row>
    <row r="2346" spans="13:34" x14ac:dyDescent="0.45">
      <c r="M2346">
        <f t="shared" si="392"/>
        <v>2334</v>
      </c>
      <c r="N2346" s="2">
        <f t="shared" si="389"/>
        <v>1.1709668412419298</v>
      </c>
      <c r="O2346" s="3">
        <f t="shared" si="393"/>
        <v>1.6749253853066968</v>
      </c>
      <c r="P2346" s="7">
        <f t="shared" si="394"/>
        <v>0.6991158242117832</v>
      </c>
      <c r="Q2346" s="5">
        <f t="shared" si="395"/>
        <v>4.2990679926467064E-4</v>
      </c>
      <c r="AD2346">
        <f t="shared" si="396"/>
        <v>2334</v>
      </c>
      <c r="AE2346" s="2">
        <f t="shared" si="390"/>
        <v>1.1709668412419298</v>
      </c>
      <c r="AF2346" s="3">
        <f t="shared" si="397"/>
        <v>1.6749253853066968</v>
      </c>
      <c r="AG2346" s="7">
        <f t="shared" si="391"/>
        <v>0.6991158242117832</v>
      </c>
      <c r="AH2346">
        <f t="shared" si="398"/>
        <v>7.2704826346231067E-5</v>
      </c>
    </row>
    <row r="2347" spans="13:34" x14ac:dyDescent="0.45">
      <c r="M2347">
        <f t="shared" si="392"/>
        <v>2335</v>
      </c>
      <c r="N2347" s="2">
        <f t="shared" si="389"/>
        <v>1.1710460609915934</v>
      </c>
      <c r="O2347" s="3">
        <f t="shared" si="393"/>
        <v>1.6752955521482866</v>
      </c>
      <c r="P2347" s="7">
        <f t="shared" si="394"/>
        <v>0.69900863730577123</v>
      </c>
      <c r="Q2347" s="5">
        <f t="shared" si="395"/>
        <v>4.2993588387049968E-4</v>
      </c>
      <c r="AD2347">
        <f t="shared" si="396"/>
        <v>2335</v>
      </c>
      <c r="AE2347" s="2">
        <f t="shared" si="390"/>
        <v>1.1710460609915934</v>
      </c>
      <c r="AF2347" s="3">
        <f t="shared" si="397"/>
        <v>1.6752955521482866</v>
      </c>
      <c r="AG2347" s="7">
        <f t="shared" si="391"/>
        <v>0.69900863730577123</v>
      </c>
      <c r="AH2347">
        <f t="shared" si="398"/>
        <v>7.27097450663345E-5</v>
      </c>
    </row>
    <row r="2348" spans="13:34" x14ac:dyDescent="0.45">
      <c r="M2348">
        <f t="shared" si="392"/>
        <v>2336</v>
      </c>
      <c r="N2348" s="2">
        <f t="shared" si="389"/>
        <v>1.1711252861007331</v>
      </c>
      <c r="O2348" s="3">
        <f t="shared" si="393"/>
        <v>1.6756658007985894</v>
      </c>
      <c r="P2348" s="7">
        <f t="shared" si="394"/>
        <v>0.69890146683342091</v>
      </c>
      <c r="Q2348" s="5">
        <f t="shared" si="395"/>
        <v>4.299649704439978E-4</v>
      </c>
      <c r="AD2348">
        <f t="shared" si="396"/>
        <v>2336</v>
      </c>
      <c r="AE2348" s="2">
        <f t="shared" si="390"/>
        <v>1.1711252861007331</v>
      </c>
      <c r="AF2348" s="3">
        <f t="shared" si="397"/>
        <v>1.6756658007985894</v>
      </c>
      <c r="AG2348" s="7">
        <f t="shared" si="391"/>
        <v>0.69890146683342091</v>
      </c>
      <c r="AH2348">
        <f t="shared" si="398"/>
        <v>7.2714664119205507E-5</v>
      </c>
    </row>
    <row r="2349" spans="13:34" x14ac:dyDescent="0.45">
      <c r="M2349">
        <f t="shared" si="392"/>
        <v>2337</v>
      </c>
      <c r="N2349" s="2">
        <f t="shared" si="389"/>
        <v>1.1712045165697114</v>
      </c>
      <c r="O2349" s="3">
        <f t="shared" si="393"/>
        <v>1.6760361312756862</v>
      </c>
      <c r="P2349" s="7">
        <f t="shared" si="394"/>
        <v>0.69879431279221238</v>
      </c>
      <c r="Q2349" s="5">
        <f t="shared" si="395"/>
        <v>4.2999405898529809E-4</v>
      </c>
      <c r="AD2349">
        <f t="shared" si="396"/>
        <v>2337</v>
      </c>
      <c r="AE2349" s="2">
        <f t="shared" si="390"/>
        <v>1.1712045165697114</v>
      </c>
      <c r="AF2349" s="3">
        <f t="shared" si="397"/>
        <v>1.6760361312756862</v>
      </c>
      <c r="AG2349" s="7">
        <f t="shared" si="391"/>
        <v>0.69879431279221238</v>
      </c>
      <c r="AH2349">
        <f t="shared" si="398"/>
        <v>7.2719583504866583E-5</v>
      </c>
    </row>
    <row r="2350" spans="13:34" x14ac:dyDescent="0.45">
      <c r="M2350">
        <f t="shared" si="392"/>
        <v>2338</v>
      </c>
      <c r="N2350" s="2">
        <f t="shared" si="389"/>
        <v>1.1712837523988908</v>
      </c>
      <c r="O2350" s="3">
        <f t="shared" si="393"/>
        <v>1.6764065435976605</v>
      </c>
      <c r="P2350" s="7">
        <f t="shared" si="394"/>
        <v>0.69868717517962653</v>
      </c>
      <c r="Q2350" s="5">
        <f t="shared" si="395"/>
        <v>4.3002314949453359E-4</v>
      </c>
      <c r="AD2350">
        <f t="shared" si="396"/>
        <v>2338</v>
      </c>
      <c r="AE2350" s="2">
        <f t="shared" si="390"/>
        <v>1.1712837523988908</v>
      </c>
      <c r="AF2350" s="3">
        <f t="shared" si="397"/>
        <v>1.6764065435976605</v>
      </c>
      <c r="AG2350" s="7">
        <f t="shared" si="391"/>
        <v>0.69868717517962653</v>
      </c>
      <c r="AH2350">
        <f t="shared" si="398"/>
        <v>7.2724503223340226E-5</v>
      </c>
    </row>
    <row r="2351" spans="13:34" x14ac:dyDescent="0.45">
      <c r="M2351">
        <f t="shared" si="392"/>
        <v>2339</v>
      </c>
      <c r="N2351" s="2">
        <f t="shared" si="389"/>
        <v>1.1713629935886343</v>
      </c>
      <c r="O2351" s="3">
        <f t="shared" si="393"/>
        <v>1.6767770377826003</v>
      </c>
      <c r="P2351" s="7">
        <f t="shared" si="394"/>
        <v>0.69858005399314471</v>
      </c>
      <c r="Q2351" s="5">
        <f t="shared" si="395"/>
        <v>4.3005224197183758E-4</v>
      </c>
      <c r="AD2351">
        <f t="shared" si="396"/>
        <v>2339</v>
      </c>
      <c r="AE2351" s="2">
        <f t="shared" si="390"/>
        <v>1.1713629935886343</v>
      </c>
      <c r="AF2351" s="3">
        <f t="shared" si="397"/>
        <v>1.6767770377826003</v>
      </c>
      <c r="AG2351" s="7">
        <f t="shared" si="391"/>
        <v>0.69858005399314471</v>
      </c>
      <c r="AH2351">
        <f t="shared" si="398"/>
        <v>7.2729423274648988E-5</v>
      </c>
    </row>
    <row r="2352" spans="13:34" x14ac:dyDescent="0.45">
      <c r="M2352">
        <f t="shared" si="392"/>
        <v>2340</v>
      </c>
      <c r="N2352" s="2">
        <f t="shared" si="389"/>
        <v>1.1714422401393041</v>
      </c>
      <c r="O2352" s="3">
        <f t="shared" si="393"/>
        <v>1.6771476138485977</v>
      </c>
      <c r="P2352" s="7">
        <f t="shared" si="394"/>
        <v>0.69847294923024861</v>
      </c>
      <c r="Q2352" s="5">
        <f t="shared" si="395"/>
        <v>4.3008133641734306E-4</v>
      </c>
      <c r="AD2352">
        <f t="shared" si="396"/>
        <v>2340</v>
      </c>
      <c r="AE2352" s="2">
        <f t="shared" si="390"/>
        <v>1.1714422401393041</v>
      </c>
      <c r="AF2352" s="3">
        <f t="shared" si="397"/>
        <v>1.6771476138485977</v>
      </c>
      <c r="AG2352" s="7">
        <f t="shared" si="391"/>
        <v>0.69847294923024861</v>
      </c>
      <c r="AH2352">
        <f t="shared" si="398"/>
        <v>7.2734343658815366E-5</v>
      </c>
    </row>
    <row r="2353" spans="13:34" x14ac:dyDescent="0.45">
      <c r="M2353">
        <f t="shared" si="392"/>
        <v>2341</v>
      </c>
      <c r="N2353" s="2">
        <f t="shared" si="389"/>
        <v>1.1715214920512631</v>
      </c>
      <c r="O2353" s="3">
        <f t="shared" si="393"/>
        <v>1.6775182718137496</v>
      </c>
      <c r="P2353" s="7">
        <f t="shared" si="394"/>
        <v>0.69836586088841957</v>
      </c>
      <c r="Q2353" s="5">
        <f t="shared" si="395"/>
        <v>4.3011043283118321E-4</v>
      </c>
      <c r="AD2353">
        <f t="shared" si="396"/>
        <v>2341</v>
      </c>
      <c r="AE2353" s="2">
        <f t="shared" si="390"/>
        <v>1.1715214920512631</v>
      </c>
      <c r="AF2353" s="3">
        <f t="shared" si="397"/>
        <v>1.6775182718137496</v>
      </c>
      <c r="AG2353" s="7">
        <f t="shared" si="391"/>
        <v>0.69836586088841957</v>
      </c>
      <c r="AH2353">
        <f t="shared" si="398"/>
        <v>7.2739264375861856E-5</v>
      </c>
    </row>
    <row r="2354" spans="13:34" x14ac:dyDescent="0.45">
      <c r="M2354">
        <f t="shared" si="392"/>
        <v>2342</v>
      </c>
      <c r="N2354" s="2">
        <f t="shared" si="389"/>
        <v>1.1716007493248741</v>
      </c>
      <c r="O2354" s="3">
        <f t="shared" si="393"/>
        <v>1.6778890116961551</v>
      </c>
      <c r="P2354" s="7">
        <f t="shared" si="394"/>
        <v>0.69825878896514071</v>
      </c>
      <c r="Q2354" s="5">
        <f t="shared" si="395"/>
        <v>4.3013953121349128E-4</v>
      </c>
      <c r="AD2354">
        <f t="shared" si="396"/>
        <v>2342</v>
      </c>
      <c r="AE2354" s="2">
        <f t="shared" si="390"/>
        <v>1.1716007493248741</v>
      </c>
      <c r="AF2354" s="3">
        <f t="shared" si="397"/>
        <v>1.6778890116961551</v>
      </c>
      <c r="AG2354" s="7">
        <f t="shared" si="391"/>
        <v>0.69825878896514071</v>
      </c>
      <c r="AH2354">
        <f t="shared" si="398"/>
        <v>7.2744185425811024E-5</v>
      </c>
    </row>
    <row r="2355" spans="13:34" x14ac:dyDescent="0.45">
      <c r="M2355">
        <f t="shared" si="392"/>
        <v>2343</v>
      </c>
      <c r="N2355" s="2">
        <f t="shared" si="389"/>
        <v>1.1716800119605002</v>
      </c>
      <c r="O2355" s="3">
        <f t="shared" si="393"/>
        <v>1.6782598335139187</v>
      </c>
      <c r="P2355" s="7">
        <f t="shared" si="394"/>
        <v>0.69815173345789472</v>
      </c>
      <c r="Q2355" s="5">
        <f t="shared" si="395"/>
        <v>4.3016863156440058E-4</v>
      </c>
      <c r="AD2355">
        <f t="shared" si="396"/>
        <v>2343</v>
      </c>
      <c r="AE2355" s="2">
        <f t="shared" si="390"/>
        <v>1.1716800119605002</v>
      </c>
      <c r="AF2355" s="3">
        <f t="shared" si="397"/>
        <v>1.6782598335139187</v>
      </c>
      <c r="AG2355" s="7">
        <f t="shared" si="391"/>
        <v>0.69815173345789472</v>
      </c>
      <c r="AH2355">
        <f t="shared" si="398"/>
        <v>7.2749106808685395E-5</v>
      </c>
    </row>
    <row r="2356" spans="13:34" x14ac:dyDescent="0.45">
      <c r="M2356">
        <f t="shared" si="392"/>
        <v>2344</v>
      </c>
      <c r="N2356" s="2">
        <f t="shared" si="389"/>
        <v>1.1717592799585028</v>
      </c>
      <c r="O2356" s="3">
        <f t="shared" si="393"/>
        <v>1.6786307372851486</v>
      </c>
      <c r="P2356" s="7">
        <f t="shared" si="394"/>
        <v>0.69804469436416405</v>
      </c>
      <c r="Q2356" s="5">
        <f t="shared" si="395"/>
        <v>4.3019773388404381E-4</v>
      </c>
      <c r="AD2356">
        <f t="shared" si="396"/>
        <v>2344</v>
      </c>
      <c r="AE2356" s="2">
        <f t="shared" si="390"/>
        <v>1.1717592799585028</v>
      </c>
      <c r="AF2356" s="3">
        <f t="shared" si="397"/>
        <v>1.6786307372851486</v>
      </c>
      <c r="AG2356" s="7">
        <f t="shared" si="391"/>
        <v>0.69804469436416405</v>
      </c>
      <c r="AH2356">
        <f t="shared" si="398"/>
        <v>7.2754028524507397E-5</v>
      </c>
    </row>
    <row r="2357" spans="13:34" x14ac:dyDescent="0.45">
      <c r="M2357">
        <f t="shared" si="392"/>
        <v>2345</v>
      </c>
      <c r="N2357" s="2">
        <f t="shared" si="389"/>
        <v>1.1718385533192464</v>
      </c>
      <c r="O2357" s="3">
        <f t="shared" si="393"/>
        <v>1.6790017230279568</v>
      </c>
      <c r="P2357" s="7">
        <f t="shared" si="394"/>
        <v>0.69793767168143295</v>
      </c>
      <c r="Q2357" s="5">
        <f t="shared" si="395"/>
        <v>4.3022683817255472E-4</v>
      </c>
      <c r="AD2357">
        <f t="shared" si="396"/>
        <v>2345</v>
      </c>
      <c r="AE2357" s="2">
        <f t="shared" si="390"/>
        <v>1.1718385533192464</v>
      </c>
      <c r="AF2357" s="3">
        <f t="shared" si="397"/>
        <v>1.6790017230279568</v>
      </c>
      <c r="AG2357" s="7">
        <f t="shared" si="391"/>
        <v>0.69793767168143295</v>
      </c>
      <c r="AH2357">
        <f t="shared" si="398"/>
        <v>7.2758950573299691E-5</v>
      </c>
    </row>
    <row r="2358" spans="13:34" x14ac:dyDescent="0.45">
      <c r="M2358">
        <f t="shared" si="392"/>
        <v>2346</v>
      </c>
      <c r="N2358" s="2">
        <f t="shared" si="389"/>
        <v>1.1719178320430927</v>
      </c>
      <c r="O2358" s="3">
        <f t="shared" si="393"/>
        <v>1.6793727907604599</v>
      </c>
      <c r="P2358" s="7">
        <f t="shared" si="394"/>
        <v>0.69783066540718486</v>
      </c>
      <c r="Q2358" s="5">
        <f t="shared" si="395"/>
        <v>4.3025594443006621E-4</v>
      </c>
      <c r="AD2358">
        <f t="shared" si="396"/>
        <v>2346</v>
      </c>
      <c r="AE2358" s="2">
        <f t="shared" si="390"/>
        <v>1.1719178320430927</v>
      </c>
      <c r="AF2358" s="3">
        <f t="shared" si="397"/>
        <v>1.6793727907604599</v>
      </c>
      <c r="AG2358" s="7">
        <f t="shared" si="391"/>
        <v>0.69783066540718486</v>
      </c>
      <c r="AH2358">
        <f t="shared" si="398"/>
        <v>7.2763872955084719E-5</v>
      </c>
    </row>
    <row r="2359" spans="13:34" x14ac:dyDescent="0.45">
      <c r="M2359">
        <f t="shared" si="392"/>
        <v>2347</v>
      </c>
      <c r="N2359" s="2">
        <f t="shared" si="389"/>
        <v>1.1719971161304048</v>
      </c>
      <c r="O2359" s="3">
        <f t="shared" si="393"/>
        <v>1.6797439405007777</v>
      </c>
      <c r="P2359" s="7">
        <f t="shared" si="394"/>
        <v>0.69772367553890402</v>
      </c>
      <c r="Q2359" s="5">
        <f t="shared" si="395"/>
        <v>4.3028505265671143E-4</v>
      </c>
      <c r="AD2359">
        <f t="shared" si="396"/>
        <v>2347</v>
      </c>
      <c r="AE2359" s="2">
        <f t="shared" si="390"/>
        <v>1.1719971161304048</v>
      </c>
      <c r="AF2359" s="3">
        <f t="shared" si="397"/>
        <v>1.6797439405007777</v>
      </c>
      <c r="AG2359" s="7">
        <f t="shared" si="391"/>
        <v>0.69772367553890402</v>
      </c>
      <c r="AH2359">
        <f t="shared" si="398"/>
        <v>7.2768795669885019E-5</v>
      </c>
    </row>
    <row r="2360" spans="13:34" x14ac:dyDescent="0.45">
      <c r="M2360">
        <f t="shared" si="392"/>
        <v>2348</v>
      </c>
      <c r="N2360" s="2">
        <f t="shared" si="389"/>
        <v>1.1720764055815458</v>
      </c>
      <c r="O2360" s="3">
        <f t="shared" si="393"/>
        <v>1.6801151722670336</v>
      </c>
      <c r="P2360" s="7">
        <f t="shared" si="394"/>
        <v>0.69761670207407589</v>
      </c>
      <c r="Q2360" s="5">
        <f t="shared" si="395"/>
        <v>4.3031416285262386E-4</v>
      </c>
      <c r="AD2360">
        <f t="shared" si="396"/>
        <v>2348</v>
      </c>
      <c r="AE2360" s="2">
        <f t="shared" si="390"/>
        <v>1.1720764055815458</v>
      </c>
      <c r="AF2360" s="3">
        <f t="shared" si="397"/>
        <v>1.6801151722670336</v>
      </c>
      <c r="AG2360" s="7">
        <f t="shared" si="391"/>
        <v>0.69761670207407589</v>
      </c>
      <c r="AH2360">
        <f t="shared" si="398"/>
        <v>7.2773718717723143E-5</v>
      </c>
    </row>
    <row r="2361" spans="13:34" x14ac:dyDescent="0.45">
      <c r="M2361">
        <f t="shared" si="392"/>
        <v>2349</v>
      </c>
      <c r="N2361" s="2">
        <f t="shared" si="389"/>
        <v>1.1721557003968783</v>
      </c>
      <c r="O2361" s="3">
        <f t="shared" si="393"/>
        <v>1.6804864860773572</v>
      </c>
      <c r="P2361" s="7">
        <f t="shared" si="394"/>
        <v>0.69750974501018448</v>
      </c>
      <c r="Q2361" s="5">
        <f t="shared" si="395"/>
        <v>4.3034327501793651E-4</v>
      </c>
      <c r="AD2361">
        <f t="shared" si="396"/>
        <v>2349</v>
      </c>
      <c r="AE2361" s="2">
        <f t="shared" si="390"/>
        <v>1.1721557003968783</v>
      </c>
      <c r="AF2361" s="3">
        <f t="shared" si="397"/>
        <v>1.6804864860773572</v>
      </c>
      <c r="AG2361" s="7">
        <f t="shared" si="391"/>
        <v>0.69750974501018448</v>
      </c>
      <c r="AH2361">
        <f t="shared" si="398"/>
        <v>7.2778642098621614E-5</v>
      </c>
    </row>
    <row r="2362" spans="13:34" x14ac:dyDescent="0.45">
      <c r="M2362">
        <f t="shared" si="392"/>
        <v>2350</v>
      </c>
      <c r="N2362" s="2">
        <f t="shared" si="389"/>
        <v>1.1722350005767652</v>
      </c>
      <c r="O2362" s="3">
        <f t="shared" si="393"/>
        <v>1.6808578819498796</v>
      </c>
      <c r="P2362" s="7">
        <f t="shared" si="394"/>
        <v>0.6974028043447158</v>
      </c>
      <c r="Q2362" s="5">
        <f t="shared" si="395"/>
        <v>4.3037238915278269E-4</v>
      </c>
      <c r="AD2362">
        <f t="shared" si="396"/>
        <v>2350</v>
      </c>
      <c r="AE2362" s="2">
        <f t="shared" si="390"/>
        <v>1.1722350005767652</v>
      </c>
      <c r="AF2362" s="3">
        <f t="shared" si="397"/>
        <v>1.6808578819498796</v>
      </c>
      <c r="AG2362" s="7">
        <f t="shared" si="391"/>
        <v>0.6974028043447158</v>
      </c>
      <c r="AH2362">
        <f t="shared" si="398"/>
        <v>7.2783565812602945E-5</v>
      </c>
    </row>
    <row r="2363" spans="13:34" x14ac:dyDescent="0.45">
      <c r="M2363">
        <f t="shared" si="392"/>
        <v>2351</v>
      </c>
      <c r="N2363" s="2">
        <f t="shared" si="389"/>
        <v>1.1723143061215697</v>
      </c>
      <c r="O2363" s="3">
        <f t="shared" si="393"/>
        <v>1.681229359902737</v>
      </c>
      <c r="P2363" s="7">
        <f t="shared" si="394"/>
        <v>0.69729588007515575</v>
      </c>
      <c r="Q2363" s="5">
        <f t="shared" si="395"/>
        <v>4.3040150525729565E-4</v>
      </c>
      <c r="AD2363">
        <f t="shared" si="396"/>
        <v>2351</v>
      </c>
      <c r="AE2363" s="2">
        <f t="shared" si="390"/>
        <v>1.1723143061215697</v>
      </c>
      <c r="AF2363" s="3">
        <f t="shared" si="397"/>
        <v>1.681229359902737</v>
      </c>
      <c r="AG2363" s="7">
        <f t="shared" si="391"/>
        <v>0.69729588007515575</v>
      </c>
      <c r="AH2363">
        <f t="shared" si="398"/>
        <v>7.2788489859689699E-5</v>
      </c>
    </row>
    <row r="2364" spans="13:34" x14ac:dyDescent="0.45">
      <c r="M2364">
        <f t="shared" si="392"/>
        <v>2352</v>
      </c>
      <c r="N2364" s="2">
        <f t="shared" si="389"/>
        <v>1.1723936170316542</v>
      </c>
      <c r="O2364" s="3">
        <f t="shared" si="393"/>
        <v>1.68160091995407</v>
      </c>
      <c r="P2364" s="7">
        <f t="shared" si="394"/>
        <v>0.69718897219899001</v>
      </c>
      <c r="Q2364" s="5">
        <f t="shared" si="395"/>
        <v>4.3043062333160853E-4</v>
      </c>
      <c r="AD2364">
        <f t="shared" si="396"/>
        <v>2352</v>
      </c>
      <c r="AE2364" s="2">
        <f t="shared" si="390"/>
        <v>1.1723936170316542</v>
      </c>
      <c r="AF2364" s="3">
        <f t="shared" si="397"/>
        <v>1.68160091995407</v>
      </c>
      <c r="AG2364" s="7">
        <f t="shared" si="391"/>
        <v>0.69718897219899001</v>
      </c>
      <c r="AH2364">
        <f t="shared" si="398"/>
        <v>7.2793414239904374E-5</v>
      </c>
    </row>
    <row r="2365" spans="13:34" x14ac:dyDescent="0.45">
      <c r="M2365">
        <f t="shared" si="392"/>
        <v>2353</v>
      </c>
      <c r="N2365" s="2">
        <f t="shared" si="389"/>
        <v>1.1724729333073822</v>
      </c>
      <c r="O2365" s="3">
        <f t="shared" si="393"/>
        <v>1.6819725621220221</v>
      </c>
      <c r="P2365" s="7">
        <f t="shared" si="394"/>
        <v>0.69708208071370603</v>
      </c>
      <c r="Q2365" s="5">
        <f t="shared" si="395"/>
        <v>4.3045974337585475E-4</v>
      </c>
      <c r="AD2365">
        <f t="shared" si="396"/>
        <v>2353</v>
      </c>
      <c r="AE2365" s="2">
        <f t="shared" si="390"/>
        <v>1.1724729333073822</v>
      </c>
      <c r="AF2365" s="3">
        <f t="shared" si="397"/>
        <v>1.6819725621220221</v>
      </c>
      <c r="AG2365" s="7">
        <f t="shared" si="391"/>
        <v>0.69708208071370603</v>
      </c>
      <c r="AH2365">
        <f t="shared" si="398"/>
        <v>7.2798338953269549E-5</v>
      </c>
    </row>
    <row r="2366" spans="13:34" x14ac:dyDescent="0.45">
      <c r="M2366">
        <f t="shared" si="392"/>
        <v>2354</v>
      </c>
      <c r="N2366" s="2">
        <f t="shared" si="389"/>
        <v>1.1725522549491167</v>
      </c>
      <c r="O2366" s="3">
        <f t="shared" si="393"/>
        <v>1.6823442864247429</v>
      </c>
      <c r="P2366" s="7">
        <f t="shared" si="394"/>
        <v>0.69697520561678983</v>
      </c>
      <c r="Q2366" s="5">
        <f t="shared" si="395"/>
        <v>4.304888653901676E-4</v>
      </c>
      <c r="AD2366">
        <f t="shared" si="396"/>
        <v>2354</v>
      </c>
      <c r="AE2366" s="2">
        <f t="shared" si="390"/>
        <v>1.1725522549491167</v>
      </c>
      <c r="AF2366" s="3">
        <f t="shared" si="397"/>
        <v>1.6823442864247429</v>
      </c>
      <c r="AG2366" s="7">
        <f t="shared" si="391"/>
        <v>0.69697520561678983</v>
      </c>
      <c r="AH2366">
        <f t="shared" si="398"/>
        <v>7.2803263999807747E-5</v>
      </c>
    </row>
    <row r="2367" spans="13:34" x14ac:dyDescent="0.45">
      <c r="M2367">
        <f t="shared" si="392"/>
        <v>2355</v>
      </c>
      <c r="N2367" s="2">
        <f t="shared" si="389"/>
        <v>1.1726315819572208</v>
      </c>
      <c r="O2367" s="3">
        <f t="shared" si="393"/>
        <v>1.6827160928803833</v>
      </c>
      <c r="P2367" s="7">
        <f t="shared" si="394"/>
        <v>0.69686834690572963</v>
      </c>
      <c r="Q2367" s="5">
        <f t="shared" si="395"/>
        <v>4.3051798937468033E-4</v>
      </c>
      <c r="AD2367">
        <f t="shared" si="396"/>
        <v>2355</v>
      </c>
      <c r="AE2367" s="2">
        <f t="shared" si="390"/>
        <v>1.1726315819572208</v>
      </c>
      <c r="AF2367" s="3">
        <f t="shared" si="397"/>
        <v>1.6827160928803833</v>
      </c>
      <c r="AG2367" s="7">
        <f t="shared" si="391"/>
        <v>0.69686834690572963</v>
      </c>
      <c r="AH2367">
        <f t="shared" si="398"/>
        <v>7.280818937954152E-5</v>
      </c>
    </row>
    <row r="2368" spans="13:34" x14ac:dyDescent="0.45">
      <c r="M2368">
        <f t="shared" si="392"/>
        <v>2356</v>
      </c>
      <c r="N2368" s="2">
        <f t="shared" si="389"/>
        <v>1.1727109143320569</v>
      </c>
      <c r="O2368" s="3">
        <f t="shared" si="393"/>
        <v>1.6830879815070998</v>
      </c>
      <c r="P2368" s="7">
        <f t="shared" si="394"/>
        <v>0.69676150457801245</v>
      </c>
      <c r="Q2368" s="5">
        <f t="shared" si="395"/>
        <v>4.3054711532952602E-4</v>
      </c>
      <c r="AD2368">
        <f t="shared" si="396"/>
        <v>2356</v>
      </c>
      <c r="AE2368" s="2">
        <f t="shared" si="390"/>
        <v>1.1727109143320569</v>
      </c>
      <c r="AF2368" s="3">
        <f t="shared" si="397"/>
        <v>1.6830879815070998</v>
      </c>
      <c r="AG2368" s="7">
        <f t="shared" si="391"/>
        <v>0.69676150457801245</v>
      </c>
      <c r="AH2368">
        <f t="shared" si="398"/>
        <v>7.2813115092493365E-5</v>
      </c>
    </row>
    <row r="2369" spans="13:34" x14ac:dyDescent="0.45">
      <c r="M2369">
        <f t="shared" si="392"/>
        <v>2357</v>
      </c>
      <c r="N2369" s="2">
        <f t="shared" si="389"/>
        <v>1.1727902520739886</v>
      </c>
      <c r="O2369" s="3">
        <f t="shared" si="393"/>
        <v>1.6834599523230522</v>
      </c>
      <c r="P2369" s="7">
        <f t="shared" si="394"/>
        <v>0.69665467863112718</v>
      </c>
      <c r="Q2369" s="5">
        <f t="shared" si="395"/>
        <v>4.3057624325483821E-4</v>
      </c>
      <c r="AD2369">
        <f t="shared" si="396"/>
        <v>2357</v>
      </c>
      <c r="AE2369" s="2">
        <f t="shared" si="390"/>
        <v>1.1727902520739886</v>
      </c>
      <c r="AF2369" s="3">
        <f t="shared" si="397"/>
        <v>1.6834599523230522</v>
      </c>
      <c r="AG2369" s="7">
        <f t="shared" si="391"/>
        <v>0.69665467863112718</v>
      </c>
      <c r="AH2369">
        <f t="shared" si="398"/>
        <v>7.2818041138685875E-5</v>
      </c>
    </row>
    <row r="2370" spans="13:34" x14ac:dyDescent="0.45">
      <c r="M2370">
        <f t="shared" si="392"/>
        <v>2358</v>
      </c>
      <c r="N2370" s="2">
        <f t="shared" si="389"/>
        <v>1.172869595183379</v>
      </c>
      <c r="O2370" s="3">
        <f t="shared" si="393"/>
        <v>1.6838320053464055</v>
      </c>
      <c r="P2370" s="7">
        <f t="shared" si="394"/>
        <v>0.69654786906256183</v>
      </c>
      <c r="Q2370" s="5">
        <f t="shared" si="395"/>
        <v>4.3060537315075018E-4</v>
      </c>
      <c r="AD2370">
        <f t="shared" si="396"/>
        <v>2358</v>
      </c>
      <c r="AE2370" s="2">
        <f t="shared" si="390"/>
        <v>1.172869595183379</v>
      </c>
      <c r="AF2370" s="3">
        <f t="shared" si="397"/>
        <v>1.6838320053464055</v>
      </c>
      <c r="AG2370" s="7">
        <f t="shared" si="391"/>
        <v>0.69654786906256183</v>
      </c>
      <c r="AH2370">
        <f t="shared" si="398"/>
        <v>7.2822967518141574E-5</v>
      </c>
    </row>
    <row r="2371" spans="13:34" x14ac:dyDescent="0.45">
      <c r="M2371">
        <f t="shared" si="392"/>
        <v>2359</v>
      </c>
      <c r="N2371" s="2">
        <f t="shared" si="389"/>
        <v>1.1729489436605913</v>
      </c>
      <c r="O2371" s="3">
        <f t="shared" si="393"/>
        <v>1.6842041405953279</v>
      </c>
      <c r="P2371" s="7">
        <f t="shared" si="394"/>
        <v>0.69644107586980553</v>
      </c>
      <c r="Q2371" s="5">
        <f t="shared" si="395"/>
        <v>4.306345050173953E-4</v>
      </c>
      <c r="AD2371">
        <f t="shared" si="396"/>
        <v>2359</v>
      </c>
      <c r="AE2371" s="2">
        <f t="shared" si="390"/>
        <v>1.1729489436605913</v>
      </c>
      <c r="AF2371" s="3">
        <f t="shared" si="397"/>
        <v>1.6842041405953279</v>
      </c>
      <c r="AG2371" s="7">
        <f t="shared" si="391"/>
        <v>0.69644107586980553</v>
      </c>
      <c r="AH2371">
        <f t="shared" si="398"/>
        <v>7.2827894230883012E-5</v>
      </c>
    </row>
    <row r="2372" spans="13:34" x14ac:dyDescent="0.45">
      <c r="M2372">
        <f t="shared" si="392"/>
        <v>2360</v>
      </c>
      <c r="N2372" s="2">
        <f t="shared" si="389"/>
        <v>1.173028297505988</v>
      </c>
      <c r="O2372" s="3">
        <f t="shared" si="393"/>
        <v>1.6845763580879902</v>
      </c>
      <c r="P2372" s="7">
        <f t="shared" si="394"/>
        <v>0.6963342990503476</v>
      </c>
      <c r="Q2372" s="5">
        <f t="shared" si="395"/>
        <v>4.3066363885490655E-4</v>
      </c>
      <c r="AD2372">
        <f t="shared" si="396"/>
        <v>2360</v>
      </c>
      <c r="AE2372" s="2">
        <f t="shared" si="390"/>
        <v>1.173028297505988</v>
      </c>
      <c r="AF2372" s="3">
        <f t="shared" si="397"/>
        <v>1.6845763580879902</v>
      </c>
      <c r="AG2372" s="7">
        <f t="shared" si="391"/>
        <v>0.6963342990503476</v>
      </c>
      <c r="AH2372">
        <f t="shared" si="398"/>
        <v>7.2832821276932715E-5</v>
      </c>
    </row>
    <row r="2373" spans="13:34" x14ac:dyDescent="0.45">
      <c r="M2373">
        <f t="shared" si="392"/>
        <v>2361</v>
      </c>
      <c r="N2373" s="2">
        <f t="shared" si="389"/>
        <v>1.173107656719933</v>
      </c>
      <c r="O2373" s="3">
        <f t="shared" si="393"/>
        <v>1.684948657842571</v>
      </c>
      <c r="P2373" s="7">
        <f t="shared" si="394"/>
        <v>0.6962275386016773</v>
      </c>
      <c r="Q2373" s="5">
        <f t="shared" si="395"/>
        <v>4.3069277466341766E-4</v>
      </c>
      <c r="AD2373">
        <f t="shared" si="396"/>
        <v>2361</v>
      </c>
      <c r="AE2373" s="2">
        <f t="shared" si="390"/>
        <v>1.173107656719933</v>
      </c>
      <c r="AF2373" s="3">
        <f t="shared" si="397"/>
        <v>1.684948657842571</v>
      </c>
      <c r="AG2373" s="7">
        <f t="shared" si="391"/>
        <v>0.6962275386016773</v>
      </c>
      <c r="AH2373">
        <f t="shared" si="398"/>
        <v>7.2837748656313274E-5</v>
      </c>
    </row>
    <row r="2374" spans="13:34" x14ac:dyDescent="0.45">
      <c r="M2374">
        <f t="shared" si="392"/>
        <v>2362</v>
      </c>
      <c r="N2374" s="2">
        <f t="shared" si="389"/>
        <v>1.1731870213027895</v>
      </c>
      <c r="O2374" s="3">
        <f t="shared" si="393"/>
        <v>1.6853210398772496</v>
      </c>
      <c r="P2374" s="7">
        <f t="shared" si="394"/>
        <v>0.69612079452128517</v>
      </c>
      <c r="Q2374" s="5">
        <f t="shared" si="395"/>
        <v>4.3072191244306187E-4</v>
      </c>
      <c r="AD2374">
        <f t="shared" si="396"/>
        <v>2362</v>
      </c>
      <c r="AE2374" s="2">
        <f t="shared" si="390"/>
        <v>1.1731870213027895</v>
      </c>
      <c r="AF2374" s="3">
        <f t="shared" si="397"/>
        <v>1.6853210398772496</v>
      </c>
      <c r="AG2374" s="7">
        <f t="shared" si="391"/>
        <v>0.69612079452128517</v>
      </c>
      <c r="AH2374">
        <f t="shared" si="398"/>
        <v>7.2842676369047228E-5</v>
      </c>
    </row>
    <row r="2375" spans="13:34" x14ac:dyDescent="0.45">
      <c r="M2375">
        <f t="shared" si="392"/>
        <v>2363</v>
      </c>
      <c r="N2375" s="2">
        <f t="shared" si="389"/>
        <v>1.1732663912549202</v>
      </c>
      <c r="O2375" s="3">
        <f t="shared" si="393"/>
        <v>1.6856935042102099</v>
      </c>
      <c r="P2375" s="7">
        <f t="shared" si="394"/>
        <v>0.69601406680666134</v>
      </c>
      <c r="Q2375" s="5">
        <f t="shared" si="395"/>
        <v>4.3075105219397239E-4</v>
      </c>
      <c r="AD2375">
        <f t="shared" si="396"/>
        <v>2363</v>
      </c>
      <c r="AE2375" s="2">
        <f t="shared" si="390"/>
        <v>1.1732663912549202</v>
      </c>
      <c r="AF2375" s="3">
        <f t="shared" si="397"/>
        <v>1.6856935042102099</v>
      </c>
      <c r="AG2375" s="7">
        <f t="shared" si="391"/>
        <v>0.69601406680666134</v>
      </c>
      <c r="AH2375">
        <f t="shared" si="398"/>
        <v>7.2847604415157086E-5</v>
      </c>
    </row>
    <row r="2376" spans="13:34" x14ac:dyDescent="0.45">
      <c r="M2376">
        <f t="shared" si="392"/>
        <v>2364</v>
      </c>
      <c r="N2376" s="2">
        <f t="shared" si="389"/>
        <v>1.1733457665766889</v>
      </c>
      <c r="O2376" s="3">
        <f t="shared" si="393"/>
        <v>1.6860660508596403</v>
      </c>
      <c r="P2376" s="7">
        <f t="shared" si="394"/>
        <v>0.69590735545529714</v>
      </c>
      <c r="Q2376" s="5">
        <f t="shared" si="395"/>
        <v>4.3078019391628284E-4</v>
      </c>
      <c r="AD2376">
        <f t="shared" si="396"/>
        <v>2364</v>
      </c>
      <c r="AE2376" s="2">
        <f t="shared" si="390"/>
        <v>1.1733457665766889</v>
      </c>
      <c r="AF2376" s="3">
        <f t="shared" si="397"/>
        <v>1.6860660508596403</v>
      </c>
      <c r="AG2376" s="7">
        <f t="shared" si="391"/>
        <v>0.69590735545529714</v>
      </c>
      <c r="AH2376">
        <f t="shared" si="398"/>
        <v>7.2852532794665469E-5</v>
      </c>
    </row>
    <row r="2377" spans="13:34" x14ac:dyDescent="0.45">
      <c r="M2377">
        <f t="shared" si="392"/>
        <v>2365</v>
      </c>
      <c r="N2377" s="2">
        <f t="shared" si="389"/>
        <v>1.1734251472684583</v>
      </c>
      <c r="O2377" s="3">
        <f t="shared" si="393"/>
        <v>1.6864386798437339</v>
      </c>
      <c r="P2377" s="7">
        <f t="shared" si="394"/>
        <v>0.69580066046468314</v>
      </c>
      <c r="Q2377" s="5">
        <f t="shared" si="395"/>
        <v>4.3080933761012626E-4</v>
      </c>
      <c r="AD2377">
        <f t="shared" si="396"/>
        <v>2365</v>
      </c>
      <c r="AE2377" s="2">
        <f t="shared" si="390"/>
        <v>1.1734251472684583</v>
      </c>
      <c r="AF2377" s="3">
        <f t="shared" si="397"/>
        <v>1.6864386798437339</v>
      </c>
      <c r="AG2377" s="7">
        <f t="shared" si="391"/>
        <v>0.69580066046468314</v>
      </c>
      <c r="AH2377">
        <f t="shared" si="398"/>
        <v>7.2857461507594873E-5</v>
      </c>
    </row>
    <row r="2378" spans="13:34" x14ac:dyDescent="0.45">
      <c r="M2378">
        <f t="shared" si="392"/>
        <v>2366</v>
      </c>
      <c r="N2378" s="2">
        <f t="shared" si="389"/>
        <v>1.173504533330592</v>
      </c>
      <c r="O2378" s="3">
        <f t="shared" si="393"/>
        <v>1.6868113911806859</v>
      </c>
      <c r="P2378" s="7">
        <f t="shared" si="394"/>
        <v>0.69569398183231135</v>
      </c>
      <c r="Q2378" s="5">
        <f t="shared" si="395"/>
        <v>4.3083848327563632E-4</v>
      </c>
      <c r="AD2378">
        <f t="shared" si="396"/>
        <v>2366</v>
      </c>
      <c r="AE2378" s="2">
        <f t="shared" si="390"/>
        <v>1.173504533330592</v>
      </c>
      <c r="AF2378" s="3">
        <f t="shared" si="397"/>
        <v>1.6868113911806859</v>
      </c>
      <c r="AG2378" s="7">
        <f t="shared" si="391"/>
        <v>0.69569398183231135</v>
      </c>
      <c r="AH2378">
        <f t="shared" si="398"/>
        <v>7.2862390553967891E-5</v>
      </c>
    </row>
    <row r="2379" spans="13:34" x14ac:dyDescent="0.45">
      <c r="M2379">
        <f t="shared" si="392"/>
        <v>2367</v>
      </c>
      <c r="N2379" s="2">
        <f t="shared" si="389"/>
        <v>1.1735839247634536</v>
      </c>
      <c r="O2379" s="3">
        <f t="shared" si="393"/>
        <v>1.6871841848886977</v>
      </c>
      <c r="P2379" s="7">
        <f t="shared" si="394"/>
        <v>0.69558731955567388</v>
      </c>
      <c r="Q2379" s="5">
        <f t="shared" si="395"/>
        <v>4.3086763091294632E-4</v>
      </c>
      <c r="AD2379">
        <f t="shared" si="396"/>
        <v>2367</v>
      </c>
      <c r="AE2379" s="2">
        <f t="shared" si="390"/>
        <v>1.1735839247634536</v>
      </c>
      <c r="AF2379" s="3">
        <f t="shared" si="397"/>
        <v>1.6871841848886977</v>
      </c>
      <c r="AG2379" s="7">
        <f t="shared" si="391"/>
        <v>0.69558731955567388</v>
      </c>
      <c r="AH2379">
        <f t="shared" si="398"/>
        <v>7.2867319933807087E-5</v>
      </c>
    </row>
    <row r="2380" spans="13:34" x14ac:dyDescent="0.45">
      <c r="M2380">
        <f t="shared" si="392"/>
        <v>2368</v>
      </c>
      <c r="N2380" s="2">
        <f t="shared" si="389"/>
        <v>1.1736633215674064</v>
      </c>
      <c r="O2380" s="3">
        <f t="shared" si="393"/>
        <v>1.6875570609859727</v>
      </c>
      <c r="P2380" s="7">
        <f t="shared" si="394"/>
        <v>0.69548067363226307</v>
      </c>
      <c r="Q2380" s="5">
        <f t="shared" si="395"/>
        <v>4.3089678052218969E-4</v>
      </c>
      <c r="AD2380">
        <f t="shared" si="396"/>
        <v>2368</v>
      </c>
      <c r="AE2380" s="2">
        <f t="shared" si="390"/>
        <v>1.1736633215674064</v>
      </c>
      <c r="AF2380" s="3">
        <f t="shared" si="397"/>
        <v>1.6875570609859727</v>
      </c>
      <c r="AG2380" s="7">
        <f t="shared" si="391"/>
        <v>0.69548067363226307</v>
      </c>
      <c r="AH2380">
        <f t="shared" si="398"/>
        <v>7.2872249647135012E-5</v>
      </c>
    </row>
    <row r="2381" spans="13:34" x14ac:dyDescent="0.45">
      <c r="M2381">
        <f t="shared" si="392"/>
        <v>2369</v>
      </c>
      <c r="N2381" s="2">
        <f t="shared" si="389"/>
        <v>1.1737427237428131</v>
      </c>
      <c r="O2381" s="3">
        <f t="shared" si="393"/>
        <v>1.6879300194907205</v>
      </c>
      <c r="P2381" s="7">
        <f t="shared" si="394"/>
        <v>0.69537404405957115</v>
      </c>
      <c r="Q2381" s="5">
        <f t="shared" si="395"/>
        <v>4.3092593210349966E-4</v>
      </c>
      <c r="AD2381">
        <f t="shared" si="396"/>
        <v>2369</v>
      </c>
      <c r="AE2381" s="2">
        <f t="shared" si="390"/>
        <v>1.1737427237428131</v>
      </c>
      <c r="AF2381" s="3">
        <f t="shared" si="397"/>
        <v>1.6879300194907205</v>
      </c>
      <c r="AG2381" s="7">
        <f t="shared" si="391"/>
        <v>0.69537404405957115</v>
      </c>
      <c r="AH2381">
        <f t="shared" si="398"/>
        <v>7.2877179693974206E-5</v>
      </c>
    </row>
    <row r="2382" spans="13:34" x14ac:dyDescent="0.45">
      <c r="M2382">
        <f t="shared" si="392"/>
        <v>2370</v>
      </c>
      <c r="N2382" s="2">
        <f t="shared" ref="N2382:N2445" si="399">$N$13*(1+$N$5)^M2381</f>
        <v>1.1738221312900377</v>
      </c>
      <c r="O2382" s="3">
        <f t="shared" si="393"/>
        <v>1.6883030604211529</v>
      </c>
      <c r="P2382" s="7">
        <f t="shared" si="394"/>
        <v>0.69526743083509179</v>
      </c>
      <c r="Q2382" s="5">
        <f t="shared" si="395"/>
        <v>4.3095508565700982E-4</v>
      </c>
      <c r="AD2382">
        <f t="shared" si="396"/>
        <v>2370</v>
      </c>
      <c r="AE2382" s="2">
        <f t="shared" ref="AE2382:AE2445" si="400">$N$13*(1+$N$5)^AD2381</f>
        <v>1.1738221312900377</v>
      </c>
      <c r="AF2382" s="3">
        <f t="shared" si="397"/>
        <v>1.6883030604211529</v>
      </c>
      <c r="AG2382" s="7">
        <f t="shared" ref="AG2382:AG2445" si="401">AE2382/AF2382</f>
        <v>0.69526743083509179</v>
      </c>
      <c r="AH2382">
        <f t="shared" si="398"/>
        <v>7.2882110074347245E-5</v>
      </c>
    </row>
    <row r="2383" spans="13:34" x14ac:dyDescent="0.45">
      <c r="M2383">
        <f t="shared" ref="M2383:M2446" si="402">M2382+1</f>
        <v>2371</v>
      </c>
      <c r="N2383" s="2">
        <f t="shared" si="399"/>
        <v>1.1739015442094436</v>
      </c>
      <c r="O2383" s="3">
        <f t="shared" ref="O2383:O2446" si="403">(1+$N$6)^M2383</f>
        <v>1.6886761837954869</v>
      </c>
      <c r="P2383" s="7">
        <f t="shared" ref="P2383:P2446" si="404">N2383/O2383</f>
        <v>0.69516083395631822</v>
      </c>
      <c r="Q2383" s="5">
        <f t="shared" ref="Q2383:Q2446" si="405">$Q$13*N2383</f>
        <v>4.3098424118285367E-4</v>
      </c>
      <c r="AD2383">
        <f t="shared" ref="AD2383:AD2446" si="406">AD2382+1</f>
        <v>2371</v>
      </c>
      <c r="AE2383" s="2">
        <f t="shared" si="400"/>
        <v>1.1739015442094436</v>
      </c>
      <c r="AF2383" s="3">
        <f t="shared" ref="AF2383:AF2446" si="407">(1+$N$6)^AD2383</f>
        <v>1.6886761837954869</v>
      </c>
      <c r="AG2383" s="7">
        <f t="shared" si="401"/>
        <v>0.69516083395631822</v>
      </c>
      <c r="AH2383">
        <f t="shared" ref="AH2383:AH2446" si="408">$AH$13*AE2383</f>
        <v>7.2887040788276709E-5</v>
      </c>
    </row>
    <row r="2384" spans="13:34" x14ac:dyDescent="0.45">
      <c r="M2384">
        <f t="shared" si="402"/>
        <v>2372</v>
      </c>
      <c r="N2384" s="2">
        <f t="shared" si="399"/>
        <v>1.1739809625013939</v>
      </c>
      <c r="O2384" s="3">
        <f t="shared" si="403"/>
        <v>1.6890493896319418</v>
      </c>
      <c r="P2384" s="7">
        <f t="shared" si="404"/>
        <v>0.69505425342074478</v>
      </c>
      <c r="Q2384" s="5">
        <f t="shared" si="405"/>
        <v>4.3101339868116436E-4</v>
      </c>
      <c r="AD2384">
        <f t="shared" si="406"/>
        <v>2372</v>
      </c>
      <c r="AE2384" s="2">
        <f t="shared" si="400"/>
        <v>1.1739809625013939</v>
      </c>
      <c r="AF2384" s="3">
        <f t="shared" si="407"/>
        <v>1.6890493896319418</v>
      </c>
      <c r="AG2384" s="7">
        <f t="shared" si="401"/>
        <v>0.69505425342074478</v>
      </c>
      <c r="AH2384">
        <f t="shared" si="408"/>
        <v>7.2891971835785149E-5</v>
      </c>
    </row>
    <row r="2385" spans="13:34" x14ac:dyDescent="0.45">
      <c r="M2385">
        <f t="shared" si="402"/>
        <v>2373</v>
      </c>
      <c r="N2385" s="2">
        <f t="shared" si="399"/>
        <v>1.1740603861662522</v>
      </c>
      <c r="O2385" s="3">
        <f t="shared" si="403"/>
        <v>1.6894226779487438</v>
      </c>
      <c r="P2385" s="7">
        <f t="shared" si="404"/>
        <v>0.69494768922586503</v>
      </c>
      <c r="Q2385" s="5">
        <f t="shared" si="405"/>
        <v>4.3104255815207553E-4</v>
      </c>
      <c r="AD2385">
        <f t="shared" si="406"/>
        <v>2373</v>
      </c>
      <c r="AE2385" s="2">
        <f t="shared" si="400"/>
        <v>1.1740603861662522</v>
      </c>
      <c r="AF2385" s="3">
        <f t="shared" si="407"/>
        <v>1.6894226779487438</v>
      </c>
      <c r="AG2385" s="7">
        <f t="shared" si="401"/>
        <v>0.69494768922586503</v>
      </c>
      <c r="AH2385">
        <f t="shared" si="408"/>
        <v>7.2896903216895117E-5</v>
      </c>
    </row>
    <row r="2386" spans="13:34" x14ac:dyDescent="0.45">
      <c r="M2386">
        <f t="shared" si="402"/>
        <v>2374</v>
      </c>
      <c r="N2386" s="2">
        <f t="shared" si="399"/>
        <v>1.174139815204382</v>
      </c>
      <c r="O2386" s="3">
        <f t="shared" si="403"/>
        <v>1.6897960487641202</v>
      </c>
      <c r="P2386" s="7">
        <f t="shared" si="404"/>
        <v>0.69484114136917419</v>
      </c>
      <c r="Q2386" s="5">
        <f t="shared" si="405"/>
        <v>4.3107171959572051E-4</v>
      </c>
      <c r="AD2386">
        <f t="shared" si="406"/>
        <v>2374</v>
      </c>
      <c r="AE2386" s="2">
        <f t="shared" si="400"/>
        <v>1.174139815204382</v>
      </c>
      <c r="AF2386" s="3">
        <f t="shared" si="407"/>
        <v>1.6897960487641202</v>
      </c>
      <c r="AG2386" s="7">
        <f t="shared" si="401"/>
        <v>0.69484114136917419</v>
      </c>
      <c r="AH2386">
        <f t="shared" si="408"/>
        <v>7.2901834931629204E-5</v>
      </c>
    </row>
    <row r="2387" spans="13:34" x14ac:dyDescent="0.45">
      <c r="M2387">
        <f t="shared" si="402"/>
        <v>2375</v>
      </c>
      <c r="N2387" s="2">
        <f t="shared" si="399"/>
        <v>1.1742192496161472</v>
      </c>
      <c r="O2387" s="3">
        <f t="shared" si="403"/>
        <v>1.6901695020963037</v>
      </c>
      <c r="P2387" s="7">
        <f t="shared" si="404"/>
        <v>0.69473460984816759</v>
      </c>
      <c r="Q2387" s="5">
        <f t="shared" si="405"/>
        <v>4.3110088301223301E-4</v>
      </c>
      <c r="AD2387">
        <f t="shared" si="406"/>
        <v>2375</v>
      </c>
      <c r="AE2387" s="2">
        <f t="shared" si="400"/>
        <v>1.1742192496161472</v>
      </c>
      <c r="AF2387" s="3">
        <f t="shared" si="407"/>
        <v>1.6901695020963037</v>
      </c>
      <c r="AG2387" s="7">
        <f t="shared" si="401"/>
        <v>0.69473460984816759</v>
      </c>
      <c r="AH2387">
        <f t="shared" si="408"/>
        <v>7.290676698000999E-5</v>
      </c>
    </row>
    <row r="2388" spans="13:34" x14ac:dyDescent="0.45">
      <c r="M2388">
        <f t="shared" si="402"/>
        <v>2376</v>
      </c>
      <c r="N2388" s="2">
        <f t="shared" si="399"/>
        <v>1.1742986894019107</v>
      </c>
      <c r="O2388" s="3">
        <f t="shared" si="403"/>
        <v>1.690543037963532</v>
      </c>
      <c r="P2388" s="7">
        <f t="shared" si="404"/>
        <v>0.69462809466033981</v>
      </c>
      <c r="Q2388" s="5">
        <f t="shared" si="405"/>
        <v>4.3113004840174621E-4</v>
      </c>
      <c r="AD2388">
        <f t="shared" si="406"/>
        <v>2376</v>
      </c>
      <c r="AE2388" s="2">
        <f t="shared" si="400"/>
        <v>1.1742986894019107</v>
      </c>
      <c r="AF2388" s="3">
        <f t="shared" si="407"/>
        <v>1.690543037963532</v>
      </c>
      <c r="AG2388" s="7">
        <f t="shared" si="401"/>
        <v>0.69462809466033981</v>
      </c>
      <c r="AH2388">
        <f t="shared" si="408"/>
        <v>7.2911699362060011E-5</v>
      </c>
    </row>
    <row r="2389" spans="13:34" x14ac:dyDescent="0.45">
      <c r="M2389">
        <f t="shared" si="402"/>
        <v>2377</v>
      </c>
      <c r="N2389" s="2">
        <f t="shared" si="399"/>
        <v>1.174378134562037</v>
      </c>
      <c r="O2389" s="3">
        <f t="shared" si="403"/>
        <v>1.6909166563840441</v>
      </c>
      <c r="P2389" s="7">
        <f t="shared" si="404"/>
        <v>0.69452159580318784</v>
      </c>
      <c r="Q2389" s="5">
        <f t="shared" si="405"/>
        <v>4.3115921576439395E-4</v>
      </c>
      <c r="AD2389">
        <f t="shared" si="406"/>
        <v>2377</v>
      </c>
      <c r="AE2389" s="2">
        <f t="shared" si="400"/>
        <v>1.174378134562037</v>
      </c>
      <c r="AF2389" s="3">
        <f t="shared" si="407"/>
        <v>1.6909166563840441</v>
      </c>
      <c r="AG2389" s="7">
        <f t="shared" si="401"/>
        <v>0.69452159580318784</v>
      </c>
      <c r="AH2389">
        <f t="shared" si="408"/>
        <v>7.2916632077801901E-5</v>
      </c>
    </row>
    <row r="2390" spans="13:34" x14ac:dyDescent="0.45">
      <c r="M2390">
        <f t="shared" si="402"/>
        <v>2378</v>
      </c>
      <c r="N2390" s="2">
        <f t="shared" si="399"/>
        <v>1.1744575850968888</v>
      </c>
      <c r="O2390" s="3">
        <f t="shared" si="403"/>
        <v>1.6912903573760869</v>
      </c>
      <c r="P2390" s="7">
        <f t="shared" si="404"/>
        <v>0.69441511327420657</v>
      </c>
      <c r="Q2390" s="5">
        <f t="shared" si="405"/>
        <v>4.3118838510030933E-4</v>
      </c>
      <c r="AD2390">
        <f t="shared" si="406"/>
        <v>2378</v>
      </c>
      <c r="AE2390" s="2">
        <f t="shared" si="400"/>
        <v>1.1744575850968888</v>
      </c>
      <c r="AF2390" s="3">
        <f t="shared" si="407"/>
        <v>1.6912903573760869</v>
      </c>
      <c r="AG2390" s="7">
        <f t="shared" si="401"/>
        <v>0.69441511327420657</v>
      </c>
      <c r="AH2390">
        <f t="shared" si="408"/>
        <v>7.2921565127258197E-5</v>
      </c>
    </row>
    <row r="2391" spans="13:34" x14ac:dyDescent="0.45">
      <c r="M2391">
        <f t="shared" si="402"/>
        <v>2379</v>
      </c>
      <c r="N2391" s="2">
        <f t="shared" si="399"/>
        <v>1.1745370410068297</v>
      </c>
      <c r="O2391" s="3">
        <f t="shared" si="403"/>
        <v>1.6916641409579067</v>
      </c>
      <c r="P2391" s="7">
        <f t="shared" si="404"/>
        <v>0.69430864707089357</v>
      </c>
      <c r="Q2391" s="5">
        <f t="shared" si="405"/>
        <v>4.3121755640962591E-4</v>
      </c>
      <c r="AD2391">
        <f t="shared" si="406"/>
        <v>2379</v>
      </c>
      <c r="AE2391" s="2">
        <f t="shared" si="400"/>
        <v>1.1745370410068297</v>
      </c>
      <c r="AF2391" s="3">
        <f t="shared" si="407"/>
        <v>1.6916641409579067</v>
      </c>
      <c r="AG2391" s="7">
        <f t="shared" si="401"/>
        <v>0.69430864707089357</v>
      </c>
      <c r="AH2391">
        <f t="shared" si="408"/>
        <v>7.2926498510451438E-5</v>
      </c>
    </row>
    <row r="2392" spans="13:34" x14ac:dyDescent="0.45">
      <c r="M2392">
        <f t="shared" si="402"/>
        <v>2380</v>
      </c>
      <c r="N2392" s="2">
        <f t="shared" si="399"/>
        <v>1.1746165022922239</v>
      </c>
      <c r="O2392" s="3">
        <f t="shared" si="403"/>
        <v>1.6920380071477574</v>
      </c>
      <c r="P2392" s="7">
        <f t="shared" si="404"/>
        <v>0.69420219719074572</v>
      </c>
      <c r="Q2392" s="5">
        <f t="shared" si="405"/>
        <v>4.3124672969247743E-4</v>
      </c>
      <c r="AD2392">
        <f t="shared" si="406"/>
        <v>2380</v>
      </c>
      <c r="AE2392" s="2">
        <f t="shared" si="400"/>
        <v>1.1746165022922239</v>
      </c>
      <c r="AF2392" s="3">
        <f t="shared" si="407"/>
        <v>1.6920380071477574</v>
      </c>
      <c r="AG2392" s="7">
        <f t="shared" si="401"/>
        <v>0.69420219719074572</v>
      </c>
      <c r="AH2392">
        <f t="shared" si="408"/>
        <v>7.2931432227404269E-5</v>
      </c>
    </row>
    <row r="2393" spans="13:34" x14ac:dyDescent="0.45">
      <c r="M2393">
        <f t="shared" si="402"/>
        <v>2381</v>
      </c>
      <c r="N2393" s="2">
        <f t="shared" si="399"/>
        <v>1.1746959689534351</v>
      </c>
      <c r="O2393" s="3">
        <f t="shared" si="403"/>
        <v>1.6924119559638964</v>
      </c>
      <c r="P2393" s="7">
        <f t="shared" si="404"/>
        <v>0.69409576363126002</v>
      </c>
      <c r="Q2393" s="5">
        <f t="shared" si="405"/>
        <v>4.3127590494899736E-4</v>
      </c>
      <c r="AD2393">
        <f t="shared" si="406"/>
        <v>2381</v>
      </c>
      <c r="AE2393" s="2">
        <f t="shared" si="400"/>
        <v>1.1746959689534351</v>
      </c>
      <c r="AF2393" s="3">
        <f t="shared" si="407"/>
        <v>1.6924119559638964</v>
      </c>
      <c r="AG2393" s="7">
        <f t="shared" si="401"/>
        <v>0.69409576363126002</v>
      </c>
      <c r="AH2393">
        <f t="shared" si="408"/>
        <v>7.2936366278139256E-5</v>
      </c>
    </row>
    <row r="2394" spans="13:34" x14ac:dyDescent="0.45">
      <c r="M2394">
        <f t="shared" si="402"/>
        <v>2382</v>
      </c>
      <c r="N2394" s="2">
        <f t="shared" si="399"/>
        <v>1.1747754409908266</v>
      </c>
      <c r="O2394" s="3">
        <f t="shared" si="403"/>
        <v>1.6927859874245834</v>
      </c>
      <c r="P2394" s="7">
        <f t="shared" si="404"/>
        <v>0.69398934638993459</v>
      </c>
      <c r="Q2394" s="5">
        <f t="shared" si="405"/>
        <v>4.3130508217931911E-4</v>
      </c>
      <c r="AD2394">
        <f t="shared" si="406"/>
        <v>2382</v>
      </c>
      <c r="AE2394" s="2">
        <f t="shared" si="400"/>
        <v>1.1747754409908266</v>
      </c>
      <c r="AF2394" s="3">
        <f t="shared" si="407"/>
        <v>1.6927859874245834</v>
      </c>
      <c r="AG2394" s="7">
        <f t="shared" si="401"/>
        <v>0.69398934638993459</v>
      </c>
      <c r="AH2394">
        <f t="shared" si="408"/>
        <v>7.2941300662678963E-5</v>
      </c>
    </row>
    <row r="2395" spans="13:34" x14ac:dyDescent="0.45">
      <c r="M2395">
        <f t="shared" si="402"/>
        <v>2383</v>
      </c>
      <c r="N2395" s="2">
        <f t="shared" si="399"/>
        <v>1.1748549184047621</v>
      </c>
      <c r="O2395" s="3">
        <f t="shared" si="403"/>
        <v>1.6931601015480842</v>
      </c>
      <c r="P2395" s="7">
        <f t="shared" si="404"/>
        <v>0.69388294546426699</v>
      </c>
      <c r="Q2395" s="5">
        <f t="shared" si="405"/>
        <v>4.3133426138357615E-4</v>
      </c>
      <c r="AD2395">
        <f t="shared" si="406"/>
        <v>2383</v>
      </c>
      <c r="AE2395" s="2">
        <f t="shared" si="400"/>
        <v>1.1748549184047621</v>
      </c>
      <c r="AF2395" s="3">
        <f t="shared" si="407"/>
        <v>1.6931601015480842</v>
      </c>
      <c r="AG2395" s="7">
        <f t="shared" si="401"/>
        <v>0.69388294546426699</v>
      </c>
      <c r="AH2395">
        <f t="shared" si="408"/>
        <v>7.2946235381045956E-5</v>
      </c>
    </row>
    <row r="2396" spans="13:34" x14ac:dyDescent="0.45">
      <c r="M2396">
        <f t="shared" si="402"/>
        <v>2384</v>
      </c>
      <c r="N2396" s="2">
        <f t="shared" si="399"/>
        <v>1.1749344011956055</v>
      </c>
      <c r="O2396" s="3">
        <f t="shared" si="403"/>
        <v>1.6935342983526662</v>
      </c>
      <c r="P2396" s="7">
        <f t="shared" si="404"/>
        <v>0.69377656085175665</v>
      </c>
      <c r="Q2396" s="5">
        <f t="shared" si="405"/>
        <v>4.313634425619022E-4</v>
      </c>
      <c r="AD2396">
        <f t="shared" si="406"/>
        <v>2384</v>
      </c>
      <c r="AE2396" s="2">
        <f t="shared" si="400"/>
        <v>1.1749344011956055</v>
      </c>
      <c r="AF2396" s="3">
        <f t="shared" si="407"/>
        <v>1.6935342983526662</v>
      </c>
      <c r="AG2396" s="7">
        <f t="shared" si="401"/>
        <v>0.69377656085175665</v>
      </c>
      <c r="AH2396">
        <f t="shared" si="408"/>
        <v>7.2951170433262867E-5</v>
      </c>
    </row>
    <row r="2397" spans="13:34" x14ac:dyDescent="0.45">
      <c r="M2397">
        <f t="shared" si="402"/>
        <v>2385</v>
      </c>
      <c r="N2397" s="2">
        <f t="shared" si="399"/>
        <v>1.1750138893637208</v>
      </c>
      <c r="O2397" s="3">
        <f t="shared" si="403"/>
        <v>1.6939085778566043</v>
      </c>
      <c r="P2397" s="7">
        <f t="shared" si="404"/>
        <v>0.69367019254990159</v>
      </c>
      <c r="Q2397" s="5">
        <f t="shared" si="405"/>
        <v>4.3139262571443069E-4</v>
      </c>
      <c r="AD2397">
        <f t="shared" si="406"/>
        <v>2385</v>
      </c>
      <c r="AE2397" s="2">
        <f t="shared" si="400"/>
        <v>1.1750138893637208</v>
      </c>
      <c r="AF2397" s="3">
        <f t="shared" si="407"/>
        <v>1.6939085778566043</v>
      </c>
      <c r="AG2397" s="7">
        <f t="shared" si="401"/>
        <v>0.69367019254990159</v>
      </c>
      <c r="AH2397">
        <f t="shared" si="408"/>
        <v>7.2956105819352247E-5</v>
      </c>
    </row>
    <row r="2398" spans="13:34" x14ac:dyDescent="0.45">
      <c r="M2398">
        <f t="shared" si="402"/>
        <v>2386</v>
      </c>
      <c r="N2398" s="2">
        <f t="shared" si="399"/>
        <v>1.1750933829094712</v>
      </c>
      <c r="O2398" s="3">
        <f t="shared" si="403"/>
        <v>1.6942829400781745</v>
      </c>
      <c r="P2398" s="7">
        <f t="shared" si="404"/>
        <v>0.69356384055620146</v>
      </c>
      <c r="Q2398" s="5">
        <f t="shared" si="405"/>
        <v>4.3142181084129523E-4</v>
      </c>
      <c r="AD2398">
        <f t="shared" si="406"/>
        <v>2386</v>
      </c>
      <c r="AE2398" s="2">
        <f t="shared" si="400"/>
        <v>1.1750933829094712</v>
      </c>
      <c r="AF2398" s="3">
        <f t="shared" si="407"/>
        <v>1.6942829400781745</v>
      </c>
      <c r="AG2398" s="7">
        <f t="shared" si="401"/>
        <v>0.69356384055620146</v>
      </c>
      <c r="AH2398">
        <f t="shared" si="408"/>
        <v>7.296104153933669E-5</v>
      </c>
    </row>
    <row r="2399" spans="13:34" x14ac:dyDescent="0.45">
      <c r="M2399">
        <f t="shared" si="402"/>
        <v>2387</v>
      </c>
      <c r="N2399" s="2">
        <f t="shared" si="399"/>
        <v>1.1751728818332212</v>
      </c>
      <c r="O2399" s="3">
        <f t="shared" si="403"/>
        <v>1.6946573850356572</v>
      </c>
      <c r="P2399" s="7">
        <f t="shared" si="404"/>
        <v>0.69345750486815627</v>
      </c>
      <c r="Q2399" s="5">
        <f t="shared" si="405"/>
        <v>4.3145099794262946E-4</v>
      </c>
      <c r="AD2399">
        <f t="shared" si="406"/>
        <v>2387</v>
      </c>
      <c r="AE2399" s="2">
        <f t="shared" si="400"/>
        <v>1.1751728818332212</v>
      </c>
      <c r="AF2399" s="3">
        <f t="shared" si="407"/>
        <v>1.6946573850356572</v>
      </c>
      <c r="AG2399" s="7">
        <f t="shared" si="401"/>
        <v>0.69345750486815627</v>
      </c>
      <c r="AH2399">
        <f t="shared" si="408"/>
        <v>7.2965977593238799E-5</v>
      </c>
    </row>
    <row r="2400" spans="13:34" x14ac:dyDescent="0.45">
      <c r="M2400">
        <f t="shared" si="402"/>
        <v>2388</v>
      </c>
      <c r="N2400" s="2">
        <f t="shared" si="399"/>
        <v>1.1752523861353337</v>
      </c>
      <c r="O2400" s="3">
        <f t="shared" si="403"/>
        <v>1.6950319127473386</v>
      </c>
      <c r="P2400" s="7">
        <f t="shared" si="404"/>
        <v>0.69335118548326513</v>
      </c>
      <c r="Q2400" s="5">
        <f t="shared" si="405"/>
        <v>4.3148018701856663E-4</v>
      </c>
      <c r="AD2400">
        <f t="shared" si="406"/>
        <v>2388</v>
      </c>
      <c r="AE2400" s="2">
        <f t="shared" si="400"/>
        <v>1.1752523861353337</v>
      </c>
      <c r="AF2400" s="3">
        <f t="shared" si="407"/>
        <v>1.6950319127473386</v>
      </c>
      <c r="AG2400" s="7">
        <f t="shared" si="401"/>
        <v>0.69335118548326513</v>
      </c>
      <c r="AH2400">
        <f t="shared" si="408"/>
        <v>7.2970913981081114E-5</v>
      </c>
    </row>
    <row r="2401" spans="13:34" x14ac:dyDescent="0.45">
      <c r="M2401">
        <f t="shared" si="402"/>
        <v>2389</v>
      </c>
      <c r="N2401" s="2">
        <f t="shared" si="399"/>
        <v>1.1753318958161734</v>
      </c>
      <c r="O2401" s="3">
        <f t="shared" si="403"/>
        <v>1.695406523231507</v>
      </c>
      <c r="P2401" s="7">
        <f t="shared" si="404"/>
        <v>0.69324488239902937</v>
      </c>
      <c r="Q2401" s="5">
        <f t="shared" si="405"/>
        <v>4.3150937806924069E-4</v>
      </c>
      <c r="AD2401">
        <f t="shared" si="406"/>
        <v>2389</v>
      </c>
      <c r="AE2401" s="2">
        <f t="shared" si="400"/>
        <v>1.1753318958161734</v>
      </c>
      <c r="AF2401" s="3">
        <f t="shared" si="407"/>
        <v>1.695406523231507</v>
      </c>
      <c r="AG2401" s="7">
        <f t="shared" si="401"/>
        <v>0.69324488239902937</v>
      </c>
      <c r="AH2401">
        <f t="shared" si="408"/>
        <v>7.2975850702886293E-5</v>
      </c>
    </row>
    <row r="2402" spans="13:34" x14ac:dyDescent="0.45">
      <c r="M2402">
        <f t="shared" si="402"/>
        <v>2390</v>
      </c>
      <c r="N2402" s="2">
        <f t="shared" si="399"/>
        <v>1.175411410876104</v>
      </c>
      <c r="O2402" s="3">
        <f t="shared" si="403"/>
        <v>1.6957812165064561</v>
      </c>
      <c r="P2402" s="7">
        <f t="shared" si="404"/>
        <v>0.69313859561294955</v>
      </c>
      <c r="Q2402" s="5">
        <f t="shared" si="405"/>
        <v>4.3153857109478521E-4</v>
      </c>
      <c r="AD2402">
        <f t="shared" si="406"/>
        <v>2390</v>
      </c>
      <c r="AE2402" s="2">
        <f t="shared" si="400"/>
        <v>1.175411410876104</v>
      </c>
      <c r="AF2402" s="3">
        <f t="shared" si="407"/>
        <v>1.6957812165064561</v>
      </c>
      <c r="AG2402" s="7">
        <f t="shared" si="401"/>
        <v>0.69313859561294955</v>
      </c>
      <c r="AH2402">
        <f t="shared" si="408"/>
        <v>7.2980787758676903E-5</v>
      </c>
    </row>
    <row r="2403" spans="13:34" x14ac:dyDescent="0.45">
      <c r="M2403">
        <f t="shared" si="402"/>
        <v>2391</v>
      </c>
      <c r="N2403" s="2">
        <f t="shared" si="399"/>
        <v>1.1754909313154895</v>
      </c>
      <c r="O2403" s="3">
        <f t="shared" si="403"/>
        <v>1.6961559925904828</v>
      </c>
      <c r="P2403" s="7">
        <f t="shared" si="404"/>
        <v>0.69303232512252677</v>
      </c>
      <c r="Q2403" s="5">
        <f t="shared" si="405"/>
        <v>4.3156776609533371E-4</v>
      </c>
      <c r="AD2403">
        <f t="shared" si="406"/>
        <v>2391</v>
      </c>
      <c r="AE2403" s="2">
        <f t="shared" si="400"/>
        <v>1.1754909313154895</v>
      </c>
      <c r="AF2403" s="3">
        <f t="shared" si="407"/>
        <v>1.6961559925904828</v>
      </c>
      <c r="AG2403" s="7">
        <f t="shared" si="401"/>
        <v>0.69303232512252677</v>
      </c>
      <c r="AH2403">
        <f t="shared" si="408"/>
        <v>7.2985725148475548E-5</v>
      </c>
    </row>
    <row r="2404" spans="13:34" x14ac:dyDescent="0.45">
      <c r="M2404">
        <f t="shared" si="402"/>
        <v>2392</v>
      </c>
      <c r="N2404" s="2">
        <f t="shared" si="399"/>
        <v>1.1755704571346934</v>
      </c>
      <c r="O2404" s="3">
        <f t="shared" si="403"/>
        <v>1.6965308515018873</v>
      </c>
      <c r="P2404" s="7">
        <f t="shared" si="404"/>
        <v>0.69292607092526293</v>
      </c>
      <c r="Q2404" s="5">
        <f t="shared" si="405"/>
        <v>4.3159696307101971E-4</v>
      </c>
      <c r="AD2404">
        <f t="shared" si="406"/>
        <v>2392</v>
      </c>
      <c r="AE2404" s="2">
        <f t="shared" si="400"/>
        <v>1.1755704571346934</v>
      </c>
      <c r="AF2404" s="3">
        <f t="shared" si="407"/>
        <v>1.6965308515018873</v>
      </c>
      <c r="AG2404" s="7">
        <f t="shared" si="401"/>
        <v>0.69292607092526293</v>
      </c>
      <c r="AH2404">
        <f t="shared" si="408"/>
        <v>7.2990662872304794E-5</v>
      </c>
    </row>
    <row r="2405" spans="13:34" x14ac:dyDescent="0.45">
      <c r="M2405">
        <f t="shared" si="402"/>
        <v>2393</v>
      </c>
      <c r="N2405" s="2">
        <f t="shared" si="399"/>
        <v>1.1756499883340803</v>
      </c>
      <c r="O2405" s="3">
        <f t="shared" si="403"/>
        <v>1.6969057932589766</v>
      </c>
      <c r="P2405" s="7">
        <f t="shared" si="404"/>
        <v>0.69281983301865957</v>
      </c>
      <c r="Q2405" s="5">
        <f t="shared" si="405"/>
        <v>4.3162616202197706E-4</v>
      </c>
      <c r="AD2405">
        <f t="shared" si="406"/>
        <v>2393</v>
      </c>
      <c r="AE2405" s="2">
        <f t="shared" si="400"/>
        <v>1.1756499883340803</v>
      </c>
      <c r="AF2405" s="3">
        <f t="shared" si="407"/>
        <v>1.6969057932589766</v>
      </c>
      <c r="AG2405" s="7">
        <f t="shared" si="401"/>
        <v>0.69281983301865957</v>
      </c>
      <c r="AH2405">
        <f t="shared" si="408"/>
        <v>7.2995600930187286E-5</v>
      </c>
    </row>
    <row r="2406" spans="13:34" x14ac:dyDescent="0.45">
      <c r="M2406">
        <f t="shared" si="402"/>
        <v>2394</v>
      </c>
      <c r="N2406" s="2">
        <f t="shared" si="399"/>
        <v>1.1757295249140136</v>
      </c>
      <c r="O2406" s="3">
        <f t="shared" si="403"/>
        <v>1.6972808178800596</v>
      </c>
      <c r="P2406" s="7">
        <f t="shared" si="404"/>
        <v>0.69271361140021903</v>
      </c>
      <c r="Q2406" s="5">
        <f t="shared" si="405"/>
        <v>4.3165536294833916E-4</v>
      </c>
      <c r="AD2406">
        <f t="shared" si="406"/>
        <v>2394</v>
      </c>
      <c r="AE2406" s="2">
        <f t="shared" si="400"/>
        <v>1.1757295249140136</v>
      </c>
      <c r="AF2406" s="3">
        <f t="shared" si="407"/>
        <v>1.6972808178800596</v>
      </c>
      <c r="AG2406" s="7">
        <f t="shared" si="401"/>
        <v>0.69271361140021903</v>
      </c>
      <c r="AH2406">
        <f t="shared" si="408"/>
        <v>7.300053932214559E-5</v>
      </c>
    </row>
    <row r="2407" spans="13:34" x14ac:dyDescent="0.45">
      <c r="M2407">
        <f t="shared" si="402"/>
        <v>2395</v>
      </c>
      <c r="N2407" s="2">
        <f t="shared" si="399"/>
        <v>1.1758090668748578</v>
      </c>
      <c r="O2407" s="3">
        <f t="shared" si="403"/>
        <v>1.6976559253834489</v>
      </c>
      <c r="P2407" s="7">
        <f t="shared" si="404"/>
        <v>0.69260740606744453</v>
      </c>
      <c r="Q2407" s="5">
        <f t="shared" si="405"/>
        <v>4.3168456585023982E-4</v>
      </c>
      <c r="AD2407">
        <f t="shared" si="406"/>
        <v>2395</v>
      </c>
      <c r="AE2407" s="2">
        <f t="shared" si="400"/>
        <v>1.1758090668748578</v>
      </c>
      <c r="AF2407" s="3">
        <f t="shared" si="407"/>
        <v>1.6976559253834489</v>
      </c>
      <c r="AG2407" s="7">
        <f t="shared" si="401"/>
        <v>0.69260740606744453</v>
      </c>
      <c r="AH2407">
        <f t="shared" si="408"/>
        <v>7.3005478048202325E-5</v>
      </c>
    </row>
    <row r="2408" spans="13:34" x14ac:dyDescent="0.45">
      <c r="M2408">
        <f t="shared" si="402"/>
        <v>2396</v>
      </c>
      <c r="N2408" s="2">
        <f t="shared" si="399"/>
        <v>1.1758886142169764</v>
      </c>
      <c r="O2408" s="3">
        <f t="shared" si="403"/>
        <v>1.6980311157874624</v>
      </c>
      <c r="P2408" s="7">
        <f t="shared" si="404"/>
        <v>0.69250121701783884</v>
      </c>
      <c r="Q2408" s="5">
        <f t="shared" si="405"/>
        <v>4.3171377072781259E-4</v>
      </c>
      <c r="AD2408">
        <f t="shared" si="406"/>
        <v>2396</v>
      </c>
      <c r="AE2408" s="2">
        <f t="shared" si="400"/>
        <v>1.1758886142169764</v>
      </c>
      <c r="AF2408" s="3">
        <f t="shared" si="407"/>
        <v>1.6980311157874624</v>
      </c>
      <c r="AG2408" s="7">
        <f t="shared" si="401"/>
        <v>0.69250121701783884</v>
      </c>
      <c r="AH2408">
        <f t="shared" si="408"/>
        <v>7.3010417108380069E-5</v>
      </c>
    </row>
    <row r="2409" spans="13:34" x14ac:dyDescent="0.45">
      <c r="M2409">
        <f t="shared" si="402"/>
        <v>2397</v>
      </c>
      <c r="N2409" s="2">
        <f t="shared" si="399"/>
        <v>1.175968166940734</v>
      </c>
      <c r="O2409" s="3">
        <f t="shared" si="403"/>
        <v>1.6984063891104215</v>
      </c>
      <c r="P2409" s="7">
        <f t="shared" si="404"/>
        <v>0.69239504424890541</v>
      </c>
      <c r="Q2409" s="5">
        <f t="shared" si="405"/>
        <v>4.3174297758119128E-4</v>
      </c>
      <c r="AD2409">
        <f t="shared" si="406"/>
        <v>2397</v>
      </c>
      <c r="AE2409" s="2">
        <f t="shared" si="400"/>
        <v>1.175968166940734</v>
      </c>
      <c r="AF2409" s="3">
        <f t="shared" si="407"/>
        <v>1.6984063891104215</v>
      </c>
      <c r="AG2409" s="7">
        <f t="shared" si="401"/>
        <v>0.69239504424890541</v>
      </c>
      <c r="AH2409">
        <f t="shared" si="408"/>
        <v>7.3015356502701456E-5</v>
      </c>
    </row>
    <row r="2410" spans="13:34" x14ac:dyDescent="0.45">
      <c r="M2410">
        <f t="shared" si="402"/>
        <v>2398</v>
      </c>
      <c r="N2410" s="2">
        <f t="shared" si="399"/>
        <v>1.1760477250464942</v>
      </c>
      <c r="O2410" s="3">
        <f t="shared" si="403"/>
        <v>1.6987817453706515</v>
      </c>
      <c r="P2410" s="7">
        <f t="shared" si="404"/>
        <v>0.69228888775814834</v>
      </c>
      <c r="Q2410" s="5">
        <f t="shared" si="405"/>
        <v>4.3177218641050934E-4</v>
      </c>
      <c r="AD2410">
        <f t="shared" si="406"/>
        <v>2398</v>
      </c>
      <c r="AE2410" s="2">
        <f t="shared" si="400"/>
        <v>1.1760477250464942</v>
      </c>
      <c r="AF2410" s="3">
        <f t="shared" si="407"/>
        <v>1.6987817453706515</v>
      </c>
      <c r="AG2410" s="7">
        <f t="shared" si="401"/>
        <v>0.69228888775814834</v>
      </c>
      <c r="AH2410">
        <f t="shared" si="408"/>
        <v>7.3020296231189063E-5</v>
      </c>
    </row>
    <row r="2411" spans="13:34" x14ac:dyDescent="0.45">
      <c r="M2411">
        <f t="shared" si="402"/>
        <v>2399</v>
      </c>
      <c r="N2411" s="2">
        <f t="shared" si="399"/>
        <v>1.1761272885346217</v>
      </c>
      <c r="O2411" s="3">
        <f t="shared" si="403"/>
        <v>1.6991571845864823</v>
      </c>
      <c r="P2411" s="7">
        <f t="shared" si="404"/>
        <v>0.69218274754307174</v>
      </c>
      <c r="Q2411" s="5">
        <f t="shared" si="405"/>
        <v>4.3180139721590063E-4</v>
      </c>
      <c r="AD2411">
        <f t="shared" si="406"/>
        <v>2399</v>
      </c>
      <c r="AE2411" s="2">
        <f t="shared" si="400"/>
        <v>1.1761272885346217</v>
      </c>
      <c r="AF2411" s="3">
        <f t="shared" si="407"/>
        <v>1.6991571845864823</v>
      </c>
      <c r="AG2411" s="7">
        <f t="shared" si="401"/>
        <v>0.69218274754307174</v>
      </c>
      <c r="AH2411">
        <f t="shared" si="408"/>
        <v>7.3025236293865537E-5</v>
      </c>
    </row>
    <row r="2412" spans="13:34" x14ac:dyDescent="0.45">
      <c r="M2412">
        <f t="shared" si="402"/>
        <v>2400</v>
      </c>
      <c r="N2412" s="2">
        <f t="shared" si="399"/>
        <v>1.17620685740548</v>
      </c>
      <c r="O2412" s="3">
        <f t="shared" si="403"/>
        <v>1.6995327067762467</v>
      </c>
      <c r="P2412" s="7">
        <f t="shared" si="404"/>
        <v>0.69207662360118061</v>
      </c>
      <c r="Q2412" s="5">
        <f t="shared" si="405"/>
        <v>4.3183060999749871E-4</v>
      </c>
      <c r="AD2412">
        <f t="shared" si="406"/>
        <v>2400</v>
      </c>
      <c r="AE2412" s="2">
        <f t="shared" si="400"/>
        <v>1.17620685740548</v>
      </c>
      <c r="AF2412" s="3">
        <f t="shared" si="407"/>
        <v>1.6995327067762467</v>
      </c>
      <c r="AG2412" s="7">
        <f t="shared" si="401"/>
        <v>0.69207662360118061</v>
      </c>
      <c r="AH2412">
        <f t="shared" si="408"/>
        <v>7.3030176690753456E-5</v>
      </c>
    </row>
    <row r="2413" spans="13:34" x14ac:dyDescent="0.45">
      <c r="M2413">
        <f t="shared" si="402"/>
        <v>2401</v>
      </c>
      <c r="N2413" s="2">
        <f t="shared" si="399"/>
        <v>1.1762864316594335</v>
      </c>
      <c r="O2413" s="3">
        <f t="shared" si="403"/>
        <v>1.6999083119582838</v>
      </c>
      <c r="P2413" s="7">
        <f t="shared" si="404"/>
        <v>0.69197051592997905</v>
      </c>
      <c r="Q2413" s="5">
        <f t="shared" si="405"/>
        <v>4.3185982475543733E-4</v>
      </c>
      <c r="AD2413">
        <f t="shared" si="406"/>
        <v>2401</v>
      </c>
      <c r="AE2413" s="2">
        <f t="shared" si="400"/>
        <v>1.1762864316594335</v>
      </c>
      <c r="AF2413" s="3">
        <f t="shared" si="407"/>
        <v>1.6999083119582838</v>
      </c>
      <c r="AG2413" s="7">
        <f t="shared" si="401"/>
        <v>0.69197051592997905</v>
      </c>
      <c r="AH2413">
        <f t="shared" si="408"/>
        <v>7.3035117421875427E-5</v>
      </c>
    </row>
    <row r="2414" spans="13:34" x14ac:dyDescent="0.45">
      <c r="M2414">
        <f t="shared" si="402"/>
        <v>2402</v>
      </c>
      <c r="N2414" s="2">
        <f t="shared" si="399"/>
        <v>1.1763660112968466</v>
      </c>
      <c r="O2414" s="3">
        <f t="shared" si="403"/>
        <v>1.7002840001509341</v>
      </c>
      <c r="P2414" s="7">
        <f t="shared" si="404"/>
        <v>0.6918644245269735</v>
      </c>
      <c r="Q2414" s="5">
        <f t="shared" si="405"/>
        <v>4.3188904148985026E-4</v>
      </c>
      <c r="AD2414">
        <f t="shared" si="406"/>
        <v>2402</v>
      </c>
      <c r="AE2414" s="2">
        <f t="shared" si="400"/>
        <v>1.1763660112968466</v>
      </c>
      <c r="AF2414" s="3">
        <f t="shared" si="407"/>
        <v>1.7002840001509341</v>
      </c>
      <c r="AG2414" s="7">
        <f t="shared" si="401"/>
        <v>0.6918644245269735</v>
      </c>
      <c r="AH2414">
        <f t="shared" si="408"/>
        <v>7.3040058487254081E-5</v>
      </c>
    </row>
    <row r="2415" spans="13:34" x14ac:dyDescent="0.45">
      <c r="M2415">
        <f t="shared" si="402"/>
        <v>2403</v>
      </c>
      <c r="N2415" s="2">
        <f t="shared" si="399"/>
        <v>1.1764455963180831</v>
      </c>
      <c r="O2415" s="3">
        <f t="shared" si="403"/>
        <v>1.7006597713725442</v>
      </c>
      <c r="P2415" s="7">
        <f t="shared" si="404"/>
        <v>0.69175834938966907</v>
      </c>
      <c r="Q2415" s="5">
        <f t="shared" si="405"/>
        <v>4.3191826020087104E-4</v>
      </c>
      <c r="AD2415">
        <f t="shared" si="406"/>
        <v>2403</v>
      </c>
      <c r="AE2415" s="2">
        <f t="shared" si="400"/>
        <v>1.1764455963180831</v>
      </c>
      <c r="AF2415" s="3">
        <f t="shared" si="407"/>
        <v>1.7006597713725442</v>
      </c>
      <c r="AG2415" s="7">
        <f t="shared" si="401"/>
        <v>0.69175834938966907</v>
      </c>
      <c r="AH2415">
        <f t="shared" si="408"/>
        <v>7.3044999886912011E-5</v>
      </c>
    </row>
    <row r="2416" spans="13:34" x14ac:dyDescent="0.45">
      <c r="M2416">
        <f t="shared" si="402"/>
        <v>2404</v>
      </c>
      <c r="N2416" s="2">
        <f t="shared" si="399"/>
        <v>1.1765251867235076</v>
      </c>
      <c r="O2416" s="3">
        <f t="shared" si="403"/>
        <v>1.7010356256414627</v>
      </c>
      <c r="P2416" s="7">
        <f t="shared" si="404"/>
        <v>0.69165229051557253</v>
      </c>
      <c r="Q2416" s="5">
        <f t="shared" si="405"/>
        <v>4.3194748088863362E-4</v>
      </c>
      <c r="AD2416">
        <f t="shared" si="406"/>
        <v>2404</v>
      </c>
      <c r="AE2416" s="2">
        <f t="shared" si="400"/>
        <v>1.1765251867235076</v>
      </c>
      <c r="AF2416" s="3">
        <f t="shared" si="407"/>
        <v>1.7010356256414627</v>
      </c>
      <c r="AG2416" s="7">
        <f t="shared" si="401"/>
        <v>0.69165229051557253</v>
      </c>
      <c r="AH2416">
        <f t="shared" si="408"/>
        <v>7.3049941620871849E-5</v>
      </c>
    </row>
    <row r="2417" spans="13:34" x14ac:dyDescent="0.45">
      <c r="M2417">
        <f t="shared" si="402"/>
        <v>2405</v>
      </c>
      <c r="N2417" s="2">
        <f t="shared" si="399"/>
        <v>1.1766047825134844</v>
      </c>
      <c r="O2417" s="3">
        <f t="shared" si="403"/>
        <v>1.7014115629760445</v>
      </c>
      <c r="P2417" s="7">
        <f t="shared" si="404"/>
        <v>0.6915462479021901</v>
      </c>
      <c r="Q2417" s="5">
        <f t="shared" si="405"/>
        <v>4.3197670355327167E-4</v>
      </c>
      <c r="AD2417">
        <f t="shared" si="406"/>
        <v>2405</v>
      </c>
      <c r="AE2417" s="2">
        <f t="shared" si="400"/>
        <v>1.1766047825134844</v>
      </c>
      <c r="AF2417" s="3">
        <f t="shared" si="407"/>
        <v>1.7014115629760445</v>
      </c>
      <c r="AG2417" s="7">
        <f t="shared" si="401"/>
        <v>0.6915462479021901</v>
      </c>
      <c r="AH2417">
        <f t="shared" si="408"/>
        <v>7.3054883689156229E-5</v>
      </c>
    </row>
    <row r="2418" spans="13:34" x14ac:dyDescent="0.45">
      <c r="M2418">
        <f t="shared" si="402"/>
        <v>2406</v>
      </c>
      <c r="N2418" s="2">
        <f t="shared" si="399"/>
        <v>1.1766843836883774</v>
      </c>
      <c r="O2418" s="3">
        <f t="shared" si="403"/>
        <v>1.7017875833946472</v>
      </c>
      <c r="P2418" s="7">
        <f t="shared" si="404"/>
        <v>0.69144022154702867</v>
      </c>
      <c r="Q2418" s="5">
        <f t="shared" si="405"/>
        <v>4.3200592819491872E-4</v>
      </c>
      <c r="AD2418">
        <f t="shared" si="406"/>
        <v>2406</v>
      </c>
      <c r="AE2418" s="2">
        <f t="shared" si="400"/>
        <v>1.1766843836883774</v>
      </c>
      <c r="AF2418" s="3">
        <f t="shared" si="407"/>
        <v>1.7017875833946472</v>
      </c>
      <c r="AG2418" s="7">
        <f t="shared" si="401"/>
        <v>0.69144022154702867</v>
      </c>
      <c r="AH2418">
        <f t="shared" si="408"/>
        <v>7.3059826091787728E-5</v>
      </c>
    </row>
    <row r="2419" spans="13:34" x14ac:dyDescent="0.45">
      <c r="M2419">
        <f t="shared" si="402"/>
        <v>2407</v>
      </c>
      <c r="N2419" s="2">
        <f t="shared" si="399"/>
        <v>1.1767639902485514</v>
      </c>
      <c r="O2419" s="3">
        <f t="shared" si="403"/>
        <v>1.7021636869156334</v>
      </c>
      <c r="P2419" s="7">
        <f t="shared" si="404"/>
        <v>0.69133421144759555</v>
      </c>
      <c r="Q2419" s="5">
        <f t="shared" si="405"/>
        <v>4.3203515481370888E-4</v>
      </c>
      <c r="AD2419">
        <f t="shared" si="406"/>
        <v>2407</v>
      </c>
      <c r="AE2419" s="2">
        <f t="shared" si="400"/>
        <v>1.1767639902485514</v>
      </c>
      <c r="AF2419" s="3">
        <f t="shared" si="407"/>
        <v>1.7021636869156334</v>
      </c>
      <c r="AG2419" s="7">
        <f t="shared" si="401"/>
        <v>0.69133421144759555</v>
      </c>
      <c r="AH2419">
        <f t="shared" si="408"/>
        <v>7.3064768828788994E-5</v>
      </c>
    </row>
    <row r="2420" spans="13:34" x14ac:dyDescent="0.45">
      <c r="M2420">
        <f t="shared" si="402"/>
        <v>2408</v>
      </c>
      <c r="N2420" s="2">
        <f t="shared" si="399"/>
        <v>1.1768436021943696</v>
      </c>
      <c r="O2420" s="3">
        <f t="shared" si="403"/>
        <v>1.7025398735573674</v>
      </c>
      <c r="P2420" s="7">
        <f t="shared" si="404"/>
        <v>0.69122821760139863</v>
      </c>
      <c r="Q2420" s="5">
        <f t="shared" si="405"/>
        <v>4.3206438340977541E-4</v>
      </c>
      <c r="AD2420">
        <f t="shared" si="406"/>
        <v>2408</v>
      </c>
      <c r="AE2420" s="2">
        <f t="shared" si="400"/>
        <v>1.1768436021943696</v>
      </c>
      <c r="AF2420" s="3">
        <f t="shared" si="407"/>
        <v>1.7025398735573674</v>
      </c>
      <c r="AG2420" s="7">
        <f t="shared" si="401"/>
        <v>0.69122821760139863</v>
      </c>
      <c r="AH2420">
        <f t="shared" si="408"/>
        <v>7.3069711900182604E-5</v>
      </c>
    </row>
    <row r="2421" spans="13:34" x14ac:dyDescent="0.45">
      <c r="M2421">
        <f t="shared" si="402"/>
        <v>2409</v>
      </c>
      <c r="N2421" s="2">
        <f t="shared" si="399"/>
        <v>1.1769232195261983</v>
      </c>
      <c r="O2421" s="3">
        <f t="shared" si="403"/>
        <v>1.7029161433382209</v>
      </c>
      <c r="P2421" s="7">
        <f t="shared" si="404"/>
        <v>0.69112224000594624</v>
      </c>
      <c r="Q2421" s="5">
        <f t="shared" si="405"/>
        <v>4.3209361398325273E-4</v>
      </c>
      <c r="AD2421">
        <f t="shared" si="406"/>
        <v>2409</v>
      </c>
      <c r="AE2421" s="2">
        <f t="shared" si="400"/>
        <v>1.1769232195261983</v>
      </c>
      <c r="AF2421" s="3">
        <f t="shared" si="407"/>
        <v>1.7029161433382209</v>
      </c>
      <c r="AG2421" s="7">
        <f t="shared" si="401"/>
        <v>0.69112224000594624</v>
      </c>
      <c r="AH2421">
        <f t="shared" si="408"/>
        <v>7.3074655305991273E-5</v>
      </c>
    </row>
    <row r="2422" spans="13:34" x14ac:dyDescent="0.45">
      <c r="M2422">
        <f t="shared" si="402"/>
        <v>2410</v>
      </c>
      <c r="N2422" s="2">
        <f t="shared" si="399"/>
        <v>1.1770028422444003</v>
      </c>
      <c r="O2422" s="3">
        <f t="shared" si="403"/>
        <v>1.7032924962765681</v>
      </c>
      <c r="P2422" s="7">
        <f t="shared" si="404"/>
        <v>0.69101627865874615</v>
      </c>
      <c r="Q2422" s="5">
        <f t="shared" si="405"/>
        <v>4.3212284653427416E-4</v>
      </c>
      <c r="AD2422">
        <f t="shared" si="406"/>
        <v>2410</v>
      </c>
      <c r="AE2422" s="2">
        <f t="shared" si="400"/>
        <v>1.1770028422444003</v>
      </c>
      <c r="AF2422" s="3">
        <f t="shared" si="407"/>
        <v>1.7032924962765681</v>
      </c>
      <c r="AG2422" s="7">
        <f t="shared" si="401"/>
        <v>0.69101627865874615</v>
      </c>
      <c r="AH2422">
        <f t="shared" si="408"/>
        <v>7.3079599046237538E-5</v>
      </c>
    </row>
    <row r="2423" spans="13:34" x14ac:dyDescent="0.45">
      <c r="M2423">
        <f t="shared" si="402"/>
        <v>2411</v>
      </c>
      <c r="N2423" s="2">
        <f t="shared" si="399"/>
        <v>1.1770824703493403</v>
      </c>
      <c r="O2423" s="3">
        <f t="shared" si="403"/>
        <v>1.7036689323907865</v>
      </c>
      <c r="P2423" s="7">
        <f t="shared" si="404"/>
        <v>0.69091033355730758</v>
      </c>
      <c r="Q2423" s="5">
        <f t="shared" si="405"/>
        <v>4.3215208106297355E-4</v>
      </c>
      <c r="AD2423">
        <f t="shared" si="406"/>
        <v>2411</v>
      </c>
      <c r="AE2423" s="2">
        <f t="shared" si="400"/>
        <v>1.1770824703493403</v>
      </c>
      <c r="AF2423" s="3">
        <f t="shared" si="407"/>
        <v>1.7036689323907865</v>
      </c>
      <c r="AG2423" s="7">
        <f t="shared" si="401"/>
        <v>0.69091033355730758</v>
      </c>
      <c r="AH2423">
        <f t="shared" si="408"/>
        <v>7.3084543120944046E-5</v>
      </c>
    </row>
    <row r="2424" spans="13:34" x14ac:dyDescent="0.45">
      <c r="M2424">
        <f t="shared" si="402"/>
        <v>2412</v>
      </c>
      <c r="N2424" s="2">
        <f t="shared" si="399"/>
        <v>1.1771621038413833</v>
      </c>
      <c r="O2424" s="3">
        <f t="shared" si="403"/>
        <v>1.7040454516992585</v>
      </c>
      <c r="P2424" s="7">
        <f t="shared" si="404"/>
        <v>0.69080440469913995</v>
      </c>
      <c r="Q2424" s="5">
        <f t="shared" si="405"/>
        <v>4.3218131756948483E-4</v>
      </c>
      <c r="AD2424">
        <f t="shared" si="406"/>
        <v>2412</v>
      </c>
      <c r="AE2424" s="2">
        <f t="shared" si="400"/>
        <v>1.1771621038413833</v>
      </c>
      <c r="AF2424" s="3">
        <f t="shared" si="407"/>
        <v>1.7040454516992585</v>
      </c>
      <c r="AG2424" s="7">
        <f t="shared" si="401"/>
        <v>0.69080440469913995</v>
      </c>
      <c r="AH2424">
        <f t="shared" si="408"/>
        <v>7.3089487530133456E-5</v>
      </c>
    </row>
    <row r="2425" spans="13:34" x14ac:dyDescent="0.45">
      <c r="M2425">
        <f t="shared" si="402"/>
        <v>2413</v>
      </c>
      <c r="N2425" s="2">
        <f t="shared" si="399"/>
        <v>1.1772417427208932</v>
      </c>
      <c r="O2425" s="3">
        <f t="shared" si="403"/>
        <v>1.7044220542203707</v>
      </c>
      <c r="P2425" s="7">
        <f t="shared" si="404"/>
        <v>0.6906984920817526</v>
      </c>
      <c r="Q2425" s="5">
        <f t="shared" si="405"/>
        <v>4.3221055605394164E-4</v>
      </c>
      <c r="AD2425">
        <f t="shared" si="406"/>
        <v>2413</v>
      </c>
      <c r="AE2425" s="2">
        <f t="shared" si="400"/>
        <v>1.1772417427208932</v>
      </c>
      <c r="AF2425" s="3">
        <f t="shared" si="407"/>
        <v>1.7044220542203707</v>
      </c>
      <c r="AG2425" s="7">
        <f t="shared" si="401"/>
        <v>0.6906984920817526</v>
      </c>
      <c r="AH2425">
        <f t="shared" si="408"/>
        <v>7.3094432273828361E-5</v>
      </c>
    </row>
    <row r="2426" spans="13:34" x14ac:dyDescent="0.45">
      <c r="M2426">
        <f t="shared" si="402"/>
        <v>2414</v>
      </c>
      <c r="N2426" s="2">
        <f t="shared" si="399"/>
        <v>1.1773213869882346</v>
      </c>
      <c r="O2426" s="3">
        <f t="shared" si="403"/>
        <v>1.7047987399725135</v>
      </c>
      <c r="P2426" s="7">
        <f t="shared" si="404"/>
        <v>0.69059259570265552</v>
      </c>
      <c r="Q2426" s="5">
        <f t="shared" si="405"/>
        <v>4.3223979651647789E-4</v>
      </c>
      <c r="AD2426">
        <f t="shared" si="406"/>
        <v>2414</v>
      </c>
      <c r="AE2426" s="2">
        <f t="shared" si="400"/>
        <v>1.1773213869882346</v>
      </c>
      <c r="AF2426" s="3">
        <f t="shared" si="407"/>
        <v>1.7047987399725135</v>
      </c>
      <c r="AG2426" s="7">
        <f t="shared" si="401"/>
        <v>0.69059259570265552</v>
      </c>
      <c r="AH2426">
        <f t="shared" si="408"/>
        <v>7.3099377352051407E-5</v>
      </c>
    </row>
    <row r="2427" spans="13:34" x14ac:dyDescent="0.45">
      <c r="M2427">
        <f t="shared" si="402"/>
        <v>2415</v>
      </c>
      <c r="N2427" s="2">
        <f t="shared" si="399"/>
        <v>1.1774010366437719</v>
      </c>
      <c r="O2427" s="3">
        <f t="shared" si="403"/>
        <v>1.705175508974081</v>
      </c>
      <c r="P2427" s="7">
        <f t="shared" si="404"/>
        <v>0.69048671555935925</v>
      </c>
      <c r="Q2427" s="5">
        <f t="shared" si="405"/>
        <v>4.3226903895722735E-4</v>
      </c>
      <c r="AD2427">
        <f t="shared" si="406"/>
        <v>2415</v>
      </c>
      <c r="AE2427" s="2">
        <f t="shared" si="400"/>
        <v>1.1774010366437719</v>
      </c>
      <c r="AF2427" s="3">
        <f t="shared" si="407"/>
        <v>1.705175508974081</v>
      </c>
      <c r="AG2427" s="7">
        <f t="shared" si="401"/>
        <v>0.69048671555935925</v>
      </c>
      <c r="AH2427">
        <f t="shared" si="408"/>
        <v>7.3104322764825212E-5</v>
      </c>
    </row>
    <row r="2428" spans="13:34" x14ac:dyDescent="0.45">
      <c r="M2428">
        <f t="shared" si="402"/>
        <v>2416</v>
      </c>
      <c r="N2428" s="2">
        <f t="shared" si="399"/>
        <v>1.17748069168787</v>
      </c>
      <c r="O2428" s="3">
        <f t="shared" si="403"/>
        <v>1.7055523612434718</v>
      </c>
      <c r="P2428" s="7">
        <f t="shared" si="404"/>
        <v>0.69038085164937468</v>
      </c>
      <c r="Q2428" s="5">
        <f t="shared" si="405"/>
        <v>4.3229828337632389E-4</v>
      </c>
      <c r="AD2428">
        <f t="shared" si="406"/>
        <v>2416</v>
      </c>
      <c r="AE2428" s="2">
        <f t="shared" si="400"/>
        <v>1.17748069168787</v>
      </c>
      <c r="AF2428" s="3">
        <f t="shared" si="407"/>
        <v>1.7055523612434718</v>
      </c>
      <c r="AG2428" s="7">
        <f t="shared" si="401"/>
        <v>0.69038085164937468</v>
      </c>
      <c r="AH2428">
        <f t="shared" si="408"/>
        <v>7.3109268512172425E-5</v>
      </c>
    </row>
    <row r="2429" spans="13:34" x14ac:dyDescent="0.45">
      <c r="M2429">
        <f t="shared" si="402"/>
        <v>2417</v>
      </c>
      <c r="N2429" s="2">
        <f t="shared" si="399"/>
        <v>1.1775603521208933</v>
      </c>
      <c r="O2429" s="3">
        <f t="shared" si="403"/>
        <v>1.7059292967990889</v>
      </c>
      <c r="P2429" s="7">
        <f t="shared" si="404"/>
        <v>0.69027500397021269</v>
      </c>
      <c r="Q2429" s="5">
        <f t="shared" si="405"/>
        <v>4.3232752977390149E-4</v>
      </c>
      <c r="AD2429">
        <f t="shared" si="406"/>
        <v>2417</v>
      </c>
      <c r="AE2429" s="2">
        <f t="shared" si="400"/>
        <v>1.1775603521208933</v>
      </c>
      <c r="AF2429" s="3">
        <f t="shared" si="407"/>
        <v>1.7059292967990889</v>
      </c>
      <c r="AG2429" s="7">
        <f t="shared" si="401"/>
        <v>0.69027500397021269</v>
      </c>
      <c r="AH2429">
        <f t="shared" si="408"/>
        <v>7.3114214594115676E-5</v>
      </c>
    </row>
    <row r="2430" spans="13:34" x14ac:dyDescent="0.45">
      <c r="M2430">
        <f t="shared" si="402"/>
        <v>2418</v>
      </c>
      <c r="N2430" s="2">
        <f t="shared" si="399"/>
        <v>1.1776400179432061</v>
      </c>
      <c r="O2430" s="3">
        <f t="shared" si="403"/>
        <v>1.706306315659339</v>
      </c>
      <c r="P2430" s="7">
        <f t="shared" si="404"/>
        <v>0.6901691725193847</v>
      </c>
      <c r="Q2430" s="5">
        <f t="shared" si="405"/>
        <v>4.3235677815009368E-4</v>
      </c>
      <c r="AD2430">
        <f t="shared" si="406"/>
        <v>2418</v>
      </c>
      <c r="AE2430" s="2">
        <f t="shared" si="400"/>
        <v>1.1776400179432061</v>
      </c>
      <c r="AF2430" s="3">
        <f t="shared" si="407"/>
        <v>1.706306315659339</v>
      </c>
      <c r="AG2430" s="7">
        <f t="shared" si="401"/>
        <v>0.6901691725193847</v>
      </c>
      <c r="AH2430">
        <f t="shared" si="408"/>
        <v>7.3119161010677599E-5</v>
      </c>
    </row>
    <row r="2431" spans="13:34" x14ac:dyDescent="0.45">
      <c r="M2431">
        <f t="shared" si="402"/>
        <v>2419</v>
      </c>
      <c r="N2431" s="2">
        <f t="shared" si="399"/>
        <v>1.1777196891551736</v>
      </c>
      <c r="O2431" s="3">
        <f t="shared" si="403"/>
        <v>1.7066834178426322</v>
      </c>
      <c r="P2431" s="7">
        <f t="shared" si="404"/>
        <v>0.69006335729440316</v>
      </c>
      <c r="Q2431" s="5">
        <f t="shared" si="405"/>
        <v>4.3238602850503469E-4</v>
      </c>
      <c r="AD2431">
        <f t="shared" si="406"/>
        <v>2419</v>
      </c>
      <c r="AE2431" s="2">
        <f t="shared" si="400"/>
        <v>1.1777196891551736</v>
      </c>
      <c r="AF2431" s="3">
        <f t="shared" si="407"/>
        <v>1.7066834178426322</v>
      </c>
      <c r="AG2431" s="7">
        <f t="shared" si="401"/>
        <v>0.69006335729440316</v>
      </c>
      <c r="AH2431">
        <f t="shared" si="408"/>
        <v>7.3124107761880867E-5</v>
      </c>
    </row>
    <row r="2432" spans="13:34" x14ac:dyDescent="0.45">
      <c r="M2432">
        <f t="shared" si="402"/>
        <v>2420</v>
      </c>
      <c r="N2432" s="2">
        <f t="shared" si="399"/>
        <v>1.1777993657571597</v>
      </c>
      <c r="O2432" s="3">
        <f t="shared" si="403"/>
        <v>1.7070606033673841</v>
      </c>
      <c r="P2432" s="7">
        <f t="shared" si="404"/>
        <v>0.68995755829277983</v>
      </c>
      <c r="Q2432" s="5">
        <f t="shared" si="405"/>
        <v>4.3241528083885815E-4</v>
      </c>
      <c r="AD2432">
        <f t="shared" si="406"/>
        <v>2420</v>
      </c>
      <c r="AE2432" s="2">
        <f t="shared" si="400"/>
        <v>1.1777993657571597</v>
      </c>
      <c r="AF2432" s="3">
        <f t="shared" si="407"/>
        <v>1.7070606033673841</v>
      </c>
      <c r="AG2432" s="7">
        <f t="shared" si="401"/>
        <v>0.68995755829277983</v>
      </c>
      <c r="AH2432">
        <f t="shared" si="408"/>
        <v>7.3129054847748058E-5</v>
      </c>
    </row>
    <row r="2433" spans="13:34" x14ac:dyDescent="0.45">
      <c r="M2433">
        <f t="shared" si="402"/>
        <v>2421</v>
      </c>
      <c r="N2433" s="2">
        <f t="shared" si="399"/>
        <v>1.1778790477495296</v>
      </c>
      <c r="O2433" s="3">
        <f t="shared" si="403"/>
        <v>1.7074378722520129</v>
      </c>
      <c r="P2433" s="7">
        <f t="shared" si="404"/>
        <v>0.68985177551202748</v>
      </c>
      <c r="Q2433" s="5">
        <f t="shared" si="405"/>
        <v>4.3244453515169795E-4</v>
      </c>
      <c r="AD2433">
        <f t="shared" si="406"/>
        <v>2421</v>
      </c>
      <c r="AE2433" s="2">
        <f t="shared" si="400"/>
        <v>1.1778790477495296</v>
      </c>
      <c r="AF2433" s="3">
        <f t="shared" si="407"/>
        <v>1.7074378722520129</v>
      </c>
      <c r="AG2433" s="7">
        <f t="shared" si="401"/>
        <v>0.68985177551202748</v>
      </c>
      <c r="AH2433">
        <f t="shared" si="408"/>
        <v>7.3134002268301847E-5</v>
      </c>
    </row>
    <row r="2434" spans="13:34" x14ac:dyDescent="0.45">
      <c r="M2434">
        <f t="shared" si="402"/>
        <v>2422</v>
      </c>
      <c r="N2434" s="2">
        <f t="shared" si="399"/>
        <v>1.1779587351326475</v>
      </c>
      <c r="O2434" s="3">
        <f t="shared" si="403"/>
        <v>1.7078152245149414</v>
      </c>
      <c r="P2434" s="7">
        <f t="shared" si="404"/>
        <v>0.68974600894965943</v>
      </c>
      <c r="Q2434" s="5">
        <f t="shared" si="405"/>
        <v>4.3247379144368799E-4</v>
      </c>
      <c r="AD2434">
        <f t="shared" si="406"/>
        <v>2422</v>
      </c>
      <c r="AE2434" s="2">
        <f t="shared" si="400"/>
        <v>1.1779587351326475</v>
      </c>
      <c r="AF2434" s="3">
        <f t="shared" si="407"/>
        <v>1.7078152245149414</v>
      </c>
      <c r="AG2434" s="7">
        <f t="shared" si="401"/>
        <v>0.68974600894965943</v>
      </c>
      <c r="AH2434">
        <f t="shared" si="408"/>
        <v>7.3138950023564865E-5</v>
      </c>
    </row>
    <row r="2435" spans="13:34" x14ac:dyDescent="0.45">
      <c r="M2435">
        <f t="shared" si="402"/>
        <v>2423</v>
      </c>
      <c r="N2435" s="2">
        <f t="shared" si="399"/>
        <v>1.178038427906879</v>
      </c>
      <c r="O2435" s="3">
        <f t="shared" si="403"/>
        <v>1.708192660174598</v>
      </c>
      <c r="P2435" s="7">
        <f t="shared" si="404"/>
        <v>0.68964025860318889</v>
      </c>
      <c r="Q2435" s="5">
        <f t="shared" si="405"/>
        <v>4.3250304971496239E-4</v>
      </c>
      <c r="AD2435">
        <f t="shared" si="406"/>
        <v>2423</v>
      </c>
      <c r="AE2435" s="2">
        <f t="shared" si="400"/>
        <v>1.178038427906879</v>
      </c>
      <c r="AF2435" s="3">
        <f t="shared" si="407"/>
        <v>1.708192660174598</v>
      </c>
      <c r="AG2435" s="7">
        <f t="shared" si="401"/>
        <v>0.68964025860318889</v>
      </c>
      <c r="AH2435">
        <f t="shared" si="408"/>
        <v>7.31438981135598E-5</v>
      </c>
    </row>
    <row r="2436" spans="13:34" x14ac:dyDescent="0.45">
      <c r="M2436">
        <f t="shared" si="402"/>
        <v>2424</v>
      </c>
      <c r="N2436" s="2">
        <f t="shared" si="399"/>
        <v>1.1781181260725875</v>
      </c>
      <c r="O2436" s="3">
        <f t="shared" si="403"/>
        <v>1.7085701792494117</v>
      </c>
      <c r="P2436" s="7">
        <f t="shared" si="404"/>
        <v>0.68953452447012975</v>
      </c>
      <c r="Q2436" s="5">
        <f t="shared" si="405"/>
        <v>4.3253230996565456E-4</v>
      </c>
      <c r="AD2436">
        <f t="shared" si="406"/>
        <v>2424</v>
      </c>
      <c r="AE2436" s="2">
        <f t="shared" si="400"/>
        <v>1.1781181260725875</v>
      </c>
      <c r="AF2436" s="3">
        <f t="shared" si="407"/>
        <v>1.7085701792494117</v>
      </c>
      <c r="AG2436" s="7">
        <f t="shared" si="401"/>
        <v>0.68953452447012975</v>
      </c>
      <c r="AH2436">
        <f t="shared" si="408"/>
        <v>7.3148846538309231E-5</v>
      </c>
    </row>
    <row r="2437" spans="13:34" x14ac:dyDescent="0.45">
      <c r="M2437">
        <f t="shared" si="402"/>
        <v>2425</v>
      </c>
      <c r="N2437" s="2">
        <f t="shared" si="399"/>
        <v>1.1781978296301387</v>
      </c>
      <c r="O2437" s="3">
        <f t="shared" si="403"/>
        <v>1.7089477817578194</v>
      </c>
      <c r="P2437" s="7">
        <f t="shared" si="404"/>
        <v>0.6894288065479961</v>
      </c>
      <c r="Q2437" s="5">
        <f t="shared" si="405"/>
        <v>4.3256157219589888E-4</v>
      </c>
      <c r="AD2437">
        <f t="shared" si="406"/>
        <v>2425</v>
      </c>
      <c r="AE2437" s="2">
        <f t="shared" si="400"/>
        <v>1.1781978296301387</v>
      </c>
      <c r="AF2437" s="3">
        <f t="shared" si="407"/>
        <v>1.7089477817578194</v>
      </c>
      <c r="AG2437" s="7">
        <f t="shared" si="401"/>
        <v>0.6894288065479961</v>
      </c>
      <c r="AH2437">
        <f t="shared" si="408"/>
        <v>7.3153795297835829E-5</v>
      </c>
    </row>
    <row r="2438" spans="13:34" x14ac:dyDescent="0.45">
      <c r="M2438">
        <f t="shared" si="402"/>
        <v>2426</v>
      </c>
      <c r="N2438" s="2">
        <f t="shared" si="399"/>
        <v>1.1782775385798976</v>
      </c>
      <c r="O2438" s="3">
        <f t="shared" si="403"/>
        <v>1.7093254677182594</v>
      </c>
      <c r="P2438" s="7">
        <f t="shared" si="404"/>
        <v>0.68932310483430292</v>
      </c>
      <c r="Q2438" s="5">
        <f t="shared" si="405"/>
        <v>4.3259083640582926E-4</v>
      </c>
      <c r="AD2438">
        <f t="shared" si="406"/>
        <v>2426</v>
      </c>
      <c r="AE2438" s="2">
        <f t="shared" si="400"/>
        <v>1.1782775385798976</v>
      </c>
      <c r="AF2438" s="3">
        <f t="shared" si="407"/>
        <v>1.7093254677182594</v>
      </c>
      <c r="AG2438" s="7">
        <f t="shared" si="401"/>
        <v>0.68932310483430292</v>
      </c>
      <c r="AH2438">
        <f t="shared" si="408"/>
        <v>7.3158744392162284E-5</v>
      </c>
    </row>
    <row r="2439" spans="13:34" x14ac:dyDescent="0.45">
      <c r="M2439">
        <f t="shared" si="402"/>
        <v>2427</v>
      </c>
      <c r="N2439" s="2">
        <f t="shared" si="399"/>
        <v>1.1783572529222281</v>
      </c>
      <c r="O2439" s="3">
        <f t="shared" si="403"/>
        <v>1.7097032371491763</v>
      </c>
      <c r="P2439" s="7">
        <f t="shared" si="404"/>
        <v>0.68921741932656422</v>
      </c>
      <c r="Q2439" s="5">
        <f t="shared" si="405"/>
        <v>4.3262010259557932E-4</v>
      </c>
      <c r="AD2439">
        <f t="shared" si="406"/>
        <v>2427</v>
      </c>
      <c r="AE2439" s="2">
        <f t="shared" si="400"/>
        <v>1.1783572529222281</v>
      </c>
      <c r="AF2439" s="3">
        <f t="shared" si="407"/>
        <v>1.7097032371491763</v>
      </c>
      <c r="AG2439" s="7">
        <f t="shared" si="401"/>
        <v>0.68921741932656422</v>
      </c>
      <c r="AH2439">
        <f t="shared" si="408"/>
        <v>7.3163693821311199E-5</v>
      </c>
    </row>
    <row r="2440" spans="13:34" x14ac:dyDescent="0.45">
      <c r="M2440">
        <f t="shared" si="402"/>
        <v>2428</v>
      </c>
      <c r="N2440" s="2">
        <f t="shared" si="399"/>
        <v>1.1784369726574957</v>
      </c>
      <c r="O2440" s="3">
        <f t="shared" si="403"/>
        <v>1.7100810900690155</v>
      </c>
      <c r="P2440" s="7">
        <f t="shared" si="404"/>
        <v>0.68911175002229652</v>
      </c>
      <c r="Q2440" s="5">
        <f t="shared" si="405"/>
        <v>4.3264937076528318E-4</v>
      </c>
      <c r="AD2440">
        <f t="shared" si="406"/>
        <v>2428</v>
      </c>
      <c r="AE2440" s="2">
        <f t="shared" si="400"/>
        <v>1.1784369726574957</v>
      </c>
      <c r="AF2440" s="3">
        <f t="shared" si="407"/>
        <v>1.7100810900690155</v>
      </c>
      <c r="AG2440" s="7">
        <f t="shared" si="401"/>
        <v>0.68911175002229652</v>
      </c>
      <c r="AH2440">
        <f t="shared" si="408"/>
        <v>7.3168643585305235E-5</v>
      </c>
    </row>
    <row r="2441" spans="13:34" x14ac:dyDescent="0.45">
      <c r="M2441">
        <f t="shared" si="402"/>
        <v>2429</v>
      </c>
      <c r="N2441" s="2">
        <f t="shared" si="399"/>
        <v>1.1785166977860644</v>
      </c>
      <c r="O2441" s="3">
        <f t="shared" si="403"/>
        <v>1.7104590264962305</v>
      </c>
      <c r="P2441" s="7">
        <f t="shared" si="404"/>
        <v>0.68900609691901415</v>
      </c>
      <c r="Q2441" s="5">
        <f t="shared" si="405"/>
        <v>4.3267864091507457E-4</v>
      </c>
      <c r="AD2441">
        <f t="shared" si="406"/>
        <v>2429</v>
      </c>
      <c r="AE2441" s="2">
        <f t="shared" si="400"/>
        <v>1.1785166977860644</v>
      </c>
      <c r="AF2441" s="3">
        <f t="shared" si="407"/>
        <v>1.7104590264962305</v>
      </c>
      <c r="AG2441" s="7">
        <f t="shared" si="401"/>
        <v>0.68900609691901415</v>
      </c>
      <c r="AH2441">
        <f t="shared" si="408"/>
        <v>7.3173593684167025E-5</v>
      </c>
    </row>
    <row r="2442" spans="13:34" x14ac:dyDescent="0.45">
      <c r="M2442">
        <f t="shared" si="402"/>
        <v>2430</v>
      </c>
      <c r="N2442" s="2">
        <f t="shared" si="399"/>
        <v>1.1785964283083001</v>
      </c>
      <c r="O2442" s="3">
        <f t="shared" si="403"/>
        <v>1.710837046449275</v>
      </c>
      <c r="P2442" s="7">
        <f t="shared" si="404"/>
        <v>0.68890046001423466</v>
      </c>
      <c r="Q2442" s="5">
        <f t="shared" si="405"/>
        <v>4.3270791304508789E-4</v>
      </c>
      <c r="AD2442">
        <f t="shared" si="406"/>
        <v>2430</v>
      </c>
      <c r="AE2442" s="2">
        <f t="shared" si="400"/>
        <v>1.1785964283083001</v>
      </c>
      <c r="AF2442" s="3">
        <f t="shared" si="407"/>
        <v>1.710837046449275</v>
      </c>
      <c r="AG2442" s="7">
        <f t="shared" si="401"/>
        <v>0.68890046001423466</v>
      </c>
      <c r="AH2442">
        <f t="shared" si="408"/>
        <v>7.3178544117919269E-5</v>
      </c>
    </row>
    <row r="2443" spans="13:34" x14ac:dyDescent="0.45">
      <c r="M2443">
        <f t="shared" si="402"/>
        <v>2431</v>
      </c>
      <c r="N2443" s="2">
        <f t="shared" si="399"/>
        <v>1.1786761642245673</v>
      </c>
      <c r="O2443" s="3">
        <f t="shared" si="403"/>
        <v>1.7112151499466099</v>
      </c>
      <c r="P2443" s="7">
        <f t="shared" si="404"/>
        <v>0.68879483930547369</v>
      </c>
      <c r="Q2443" s="5">
        <f t="shared" si="405"/>
        <v>4.3273718715545681E-4</v>
      </c>
      <c r="AD2443">
        <f t="shared" si="406"/>
        <v>2431</v>
      </c>
      <c r="AE2443" s="2">
        <f t="shared" si="400"/>
        <v>1.1786761642245673</v>
      </c>
      <c r="AF2443" s="3">
        <f t="shared" si="407"/>
        <v>1.7112151499466099</v>
      </c>
      <c r="AG2443" s="7">
        <f t="shared" si="401"/>
        <v>0.68879483930547369</v>
      </c>
      <c r="AH2443">
        <f t="shared" si="408"/>
        <v>7.31834948865846E-5</v>
      </c>
    </row>
    <row r="2444" spans="13:34" x14ac:dyDescent="0.45">
      <c r="M2444">
        <f t="shared" si="402"/>
        <v>2432</v>
      </c>
      <c r="N2444" s="2">
        <f t="shared" si="399"/>
        <v>1.1787559055352312</v>
      </c>
      <c r="O2444" s="3">
        <f t="shared" si="403"/>
        <v>1.7115933370066978</v>
      </c>
      <c r="P2444" s="7">
        <f t="shared" si="404"/>
        <v>0.68868923479024891</v>
      </c>
      <c r="Q2444" s="5">
        <f t="shared" si="405"/>
        <v>4.3276646324631545E-4</v>
      </c>
      <c r="AD2444">
        <f t="shared" si="406"/>
        <v>2432</v>
      </c>
      <c r="AE2444" s="2">
        <f t="shared" si="400"/>
        <v>1.1787559055352312</v>
      </c>
      <c r="AF2444" s="3">
        <f t="shared" si="407"/>
        <v>1.7115933370066978</v>
      </c>
      <c r="AG2444" s="7">
        <f t="shared" si="401"/>
        <v>0.68868923479024891</v>
      </c>
      <c r="AH2444">
        <f t="shared" si="408"/>
        <v>7.3188445990185705E-5</v>
      </c>
    </row>
    <row r="2445" spans="13:34" x14ac:dyDescent="0.45">
      <c r="M2445">
        <f t="shared" si="402"/>
        <v>2433</v>
      </c>
      <c r="N2445" s="2">
        <f t="shared" si="399"/>
        <v>1.1788356522406558</v>
      </c>
      <c r="O2445" s="3">
        <f t="shared" si="403"/>
        <v>1.7119716076480078</v>
      </c>
      <c r="P2445" s="7">
        <f t="shared" si="404"/>
        <v>0.68858364646607606</v>
      </c>
      <c r="Q2445" s="5">
        <f t="shared" si="405"/>
        <v>4.3279574131779749E-4</v>
      </c>
      <c r="AD2445">
        <f t="shared" si="406"/>
        <v>2433</v>
      </c>
      <c r="AE2445" s="2">
        <f t="shared" si="400"/>
        <v>1.1788356522406558</v>
      </c>
      <c r="AF2445" s="3">
        <f t="shared" si="407"/>
        <v>1.7119716076480078</v>
      </c>
      <c r="AG2445" s="7">
        <f t="shared" si="401"/>
        <v>0.68858364646607606</v>
      </c>
      <c r="AH2445">
        <f t="shared" si="408"/>
        <v>7.3193397428745162E-5</v>
      </c>
    </row>
    <row r="2446" spans="13:34" x14ac:dyDescent="0.45">
      <c r="M2446">
        <f t="shared" si="402"/>
        <v>2434</v>
      </c>
      <c r="N2446" s="2">
        <f t="shared" ref="N2446:N2509" si="409">$N$13*(1+$N$5)^M2445</f>
        <v>1.1789154043412071</v>
      </c>
      <c r="O2446" s="3">
        <f t="shared" si="403"/>
        <v>1.7123499618890108</v>
      </c>
      <c r="P2446" s="7">
        <f t="shared" si="404"/>
        <v>0.68847807433047425</v>
      </c>
      <c r="Q2446" s="5">
        <f t="shared" si="405"/>
        <v>4.3282502137003732E-4</v>
      </c>
      <c r="AD2446">
        <f t="shared" si="406"/>
        <v>2434</v>
      </c>
      <c r="AE2446" s="2">
        <f t="shared" ref="AE2446:AE2509" si="410">$N$13*(1+$N$5)^AD2445</f>
        <v>1.1789154043412071</v>
      </c>
      <c r="AF2446" s="3">
        <f t="shared" si="407"/>
        <v>1.7123499618890108</v>
      </c>
      <c r="AG2446" s="7">
        <f t="shared" ref="AG2446:AG2509" si="411">AE2446/AF2446</f>
        <v>0.68847807433047425</v>
      </c>
      <c r="AH2446">
        <f t="shared" si="408"/>
        <v>7.3198349202285712E-5</v>
      </c>
    </row>
    <row r="2447" spans="13:34" x14ac:dyDescent="0.45">
      <c r="M2447">
        <f t="shared" ref="M2447:M2510" si="412">M2446+1</f>
        <v>2435</v>
      </c>
      <c r="N2447" s="2">
        <f t="shared" si="409"/>
        <v>1.1789951618372498</v>
      </c>
      <c r="O2447" s="3">
        <f t="shared" ref="O2447:O2510" si="413">(1+$N$6)^M2447</f>
        <v>1.7127283997481835</v>
      </c>
      <c r="P2447" s="7">
        <f t="shared" ref="P2447:P2510" si="414">N2447/O2447</f>
        <v>0.6883725183809607</v>
      </c>
      <c r="Q2447" s="5">
        <f t="shared" ref="Q2447:Q2510" si="415">$Q$13*N2447</f>
        <v>4.3285430340316879E-4</v>
      </c>
      <c r="AD2447">
        <f t="shared" ref="AD2447:AD2510" si="416">AD2446+1</f>
        <v>2435</v>
      </c>
      <c r="AE2447" s="2">
        <f t="shared" si="410"/>
        <v>1.1789951618372498</v>
      </c>
      <c r="AF2447" s="3">
        <f t="shared" ref="AF2447:AF2510" si="417">(1+$N$6)^AD2447</f>
        <v>1.7127283997481835</v>
      </c>
      <c r="AG2447" s="7">
        <f t="shared" si="411"/>
        <v>0.6883725183809607</v>
      </c>
      <c r="AH2447">
        <f t="shared" ref="AH2447:AH2510" si="418">$AH$13*AE2447</f>
        <v>7.3203301310830002E-5</v>
      </c>
    </row>
    <row r="2448" spans="13:34" x14ac:dyDescent="0.45">
      <c r="M2448">
        <f t="shared" si="412"/>
        <v>2436</v>
      </c>
      <c r="N2448" s="2">
        <f t="shared" si="409"/>
        <v>1.1790749247291485</v>
      </c>
      <c r="O2448" s="3">
        <f t="shared" si="413"/>
        <v>1.7131069212440051</v>
      </c>
      <c r="P2448" s="7">
        <f t="shared" si="414"/>
        <v>0.68826697861505393</v>
      </c>
      <c r="Q2448" s="5">
        <f t="shared" si="415"/>
        <v>4.3288358741732573E-4</v>
      </c>
      <c r="AD2448">
        <f t="shared" si="416"/>
        <v>2436</v>
      </c>
      <c r="AE2448" s="2">
        <f t="shared" si="410"/>
        <v>1.1790749247291485</v>
      </c>
      <c r="AF2448" s="3">
        <f t="shared" si="417"/>
        <v>1.7131069212440051</v>
      </c>
      <c r="AG2448" s="7">
        <f t="shared" si="411"/>
        <v>0.68826697861505393</v>
      </c>
      <c r="AH2448">
        <f t="shared" si="418"/>
        <v>7.3208253754400665E-5</v>
      </c>
    </row>
    <row r="2449" spans="13:34" x14ac:dyDescent="0.45">
      <c r="M2449">
        <f t="shared" si="412"/>
        <v>2437</v>
      </c>
      <c r="N2449" s="2">
        <f t="shared" si="409"/>
        <v>1.1791546930172694</v>
      </c>
      <c r="O2449" s="3">
        <f t="shared" si="413"/>
        <v>1.7134855263949607</v>
      </c>
      <c r="P2449" s="7">
        <f t="shared" si="414"/>
        <v>0.68816145503027304</v>
      </c>
      <c r="Q2449" s="5">
        <f t="shared" si="415"/>
        <v>4.3291287341264264E-4</v>
      </c>
      <c r="AD2449">
        <f t="shared" si="416"/>
        <v>2437</v>
      </c>
      <c r="AE2449" s="2">
        <f t="shared" si="410"/>
        <v>1.1791546930172694</v>
      </c>
      <c r="AF2449" s="3">
        <f t="shared" si="417"/>
        <v>1.7134855263949607</v>
      </c>
      <c r="AG2449" s="7">
        <f t="shared" si="411"/>
        <v>0.68816145503027304</v>
      </c>
      <c r="AH2449">
        <f t="shared" si="418"/>
        <v>7.3213206533020441E-5</v>
      </c>
    </row>
    <row r="2450" spans="13:34" x14ac:dyDescent="0.45">
      <c r="M2450">
        <f t="shared" si="412"/>
        <v>2438</v>
      </c>
      <c r="N2450" s="2">
        <f t="shared" si="409"/>
        <v>1.1792344667019763</v>
      </c>
      <c r="O2450" s="3">
        <f t="shared" si="413"/>
        <v>1.7138642152195374</v>
      </c>
      <c r="P2450" s="7">
        <f t="shared" si="414"/>
        <v>0.6880559476241368</v>
      </c>
      <c r="Q2450" s="5">
        <f t="shared" si="415"/>
        <v>4.3294216138925311E-4</v>
      </c>
      <c r="AD2450">
        <f t="shared" si="416"/>
        <v>2438</v>
      </c>
      <c r="AE2450" s="2">
        <f t="shared" si="410"/>
        <v>1.1792344667019763</v>
      </c>
      <c r="AF2450" s="3">
        <f t="shared" si="417"/>
        <v>1.7138642152195374</v>
      </c>
      <c r="AG2450" s="7">
        <f t="shared" si="411"/>
        <v>0.6880559476241368</v>
      </c>
      <c r="AH2450">
        <f t="shared" si="418"/>
        <v>7.3218159646711909E-5</v>
      </c>
    </row>
    <row r="2451" spans="13:34" x14ac:dyDescent="0.45">
      <c r="M2451">
        <f t="shared" si="412"/>
        <v>2439</v>
      </c>
      <c r="N2451" s="2">
        <f t="shared" si="409"/>
        <v>1.1793142457836345</v>
      </c>
      <c r="O2451" s="3">
        <f t="shared" si="413"/>
        <v>1.714242987736228</v>
      </c>
      <c r="P2451" s="7">
        <f t="shared" si="414"/>
        <v>0.68795045639416474</v>
      </c>
      <c r="Q2451" s="5">
        <f t="shared" si="415"/>
        <v>4.3297145134729118E-4</v>
      </c>
      <c r="AD2451">
        <f t="shared" si="416"/>
        <v>2439</v>
      </c>
      <c r="AE2451" s="2">
        <f t="shared" si="410"/>
        <v>1.1793142457836345</v>
      </c>
      <c r="AF2451" s="3">
        <f t="shared" si="417"/>
        <v>1.714242987736228</v>
      </c>
      <c r="AG2451" s="7">
        <f t="shared" si="411"/>
        <v>0.68795045639416474</v>
      </c>
      <c r="AH2451">
        <f t="shared" si="418"/>
        <v>7.322311309549777E-5</v>
      </c>
    </row>
    <row r="2452" spans="13:34" x14ac:dyDescent="0.45">
      <c r="M2452">
        <f t="shared" si="412"/>
        <v>2440</v>
      </c>
      <c r="N2452" s="2">
        <f t="shared" si="409"/>
        <v>1.1793940302626096</v>
      </c>
      <c r="O2452" s="3">
        <f t="shared" si="413"/>
        <v>1.7146218439635288</v>
      </c>
      <c r="P2452" s="7">
        <f t="shared" si="414"/>
        <v>0.68784498133787697</v>
      </c>
      <c r="Q2452" s="5">
        <f t="shared" si="415"/>
        <v>4.3300074328689108E-4</v>
      </c>
      <c r="AD2452">
        <f t="shared" si="416"/>
        <v>2440</v>
      </c>
      <c r="AE2452" s="2">
        <f t="shared" si="410"/>
        <v>1.1793940302626096</v>
      </c>
      <c r="AF2452" s="3">
        <f t="shared" si="417"/>
        <v>1.7146218439635288</v>
      </c>
      <c r="AG2452" s="7">
        <f t="shared" si="411"/>
        <v>0.68784498133787697</v>
      </c>
      <c r="AH2452">
        <f t="shared" si="418"/>
        <v>7.3228066879400697E-5</v>
      </c>
    </row>
    <row r="2453" spans="13:34" x14ac:dyDescent="0.45">
      <c r="M2453">
        <f t="shared" si="412"/>
        <v>2441</v>
      </c>
      <c r="N2453" s="2">
        <f t="shared" si="409"/>
        <v>1.1794738201392667</v>
      </c>
      <c r="O2453" s="3">
        <f t="shared" si="413"/>
        <v>1.7150007839199406</v>
      </c>
      <c r="P2453" s="7">
        <f t="shared" si="414"/>
        <v>0.68773952245279368</v>
      </c>
      <c r="Q2453" s="5">
        <f t="shared" si="415"/>
        <v>4.3303003720818694E-4</v>
      </c>
      <c r="AD2453">
        <f t="shared" si="416"/>
        <v>2441</v>
      </c>
      <c r="AE2453" s="2">
        <f t="shared" si="410"/>
        <v>1.1794738201392667</v>
      </c>
      <c r="AF2453" s="3">
        <f t="shared" si="417"/>
        <v>1.7150007839199406</v>
      </c>
      <c r="AG2453" s="7">
        <f t="shared" si="411"/>
        <v>0.68773952245279368</v>
      </c>
      <c r="AH2453">
        <f t="shared" si="418"/>
        <v>7.3233020998443376E-5</v>
      </c>
    </row>
    <row r="2454" spans="13:34" x14ac:dyDescent="0.45">
      <c r="M2454">
        <f t="shared" si="412"/>
        <v>2442</v>
      </c>
      <c r="N2454" s="2">
        <f t="shared" si="409"/>
        <v>1.1795536154139705</v>
      </c>
      <c r="O2454" s="3">
        <f t="shared" si="413"/>
        <v>1.7153798076239681</v>
      </c>
      <c r="P2454" s="7">
        <f t="shared" si="414"/>
        <v>0.6876340797364352</v>
      </c>
      <c r="Q2454" s="5">
        <f t="shared" si="415"/>
        <v>4.3305933311131258E-4</v>
      </c>
      <c r="AD2454">
        <f t="shared" si="416"/>
        <v>2442</v>
      </c>
      <c r="AE2454" s="2">
        <f t="shared" si="410"/>
        <v>1.1795536154139705</v>
      </c>
      <c r="AF2454" s="3">
        <f t="shared" si="417"/>
        <v>1.7153798076239681</v>
      </c>
      <c r="AG2454" s="7">
        <f t="shared" si="411"/>
        <v>0.6876340797364352</v>
      </c>
      <c r="AH2454">
        <f t="shared" si="418"/>
        <v>7.3237975452648441E-5</v>
      </c>
    </row>
    <row r="2455" spans="13:34" x14ac:dyDescent="0.45">
      <c r="M2455">
        <f t="shared" si="412"/>
        <v>2443</v>
      </c>
      <c r="N2455" s="2">
        <f t="shared" si="409"/>
        <v>1.1796334160870867</v>
      </c>
      <c r="O2455" s="3">
        <f t="shared" si="413"/>
        <v>1.7157589150941188</v>
      </c>
      <c r="P2455" s="7">
        <f t="shared" si="414"/>
        <v>0.68752865318632328</v>
      </c>
      <c r="Q2455" s="5">
        <f t="shared" si="415"/>
        <v>4.330886309964023E-4</v>
      </c>
      <c r="AD2455">
        <f t="shared" si="416"/>
        <v>2443</v>
      </c>
      <c r="AE2455" s="2">
        <f t="shared" si="410"/>
        <v>1.1796334160870867</v>
      </c>
      <c r="AF2455" s="3">
        <f t="shared" si="417"/>
        <v>1.7157589150941188</v>
      </c>
      <c r="AG2455" s="7">
        <f t="shared" si="411"/>
        <v>0.68752865318632328</v>
      </c>
      <c r="AH2455">
        <f t="shared" si="418"/>
        <v>7.324293024203862E-5</v>
      </c>
    </row>
    <row r="2456" spans="13:34" x14ac:dyDescent="0.45">
      <c r="M2456">
        <f t="shared" si="412"/>
        <v>2444</v>
      </c>
      <c r="N2456" s="2">
        <f t="shared" si="409"/>
        <v>1.1797132221589803</v>
      </c>
      <c r="O2456" s="3">
        <f t="shared" si="413"/>
        <v>1.7161381063489061</v>
      </c>
      <c r="P2456" s="7">
        <f t="shared" si="414"/>
        <v>0.68742324279997902</v>
      </c>
      <c r="Q2456" s="5">
        <f t="shared" si="415"/>
        <v>4.3311793086359005E-4</v>
      </c>
      <c r="AD2456">
        <f t="shared" si="416"/>
        <v>2444</v>
      </c>
      <c r="AE2456" s="2">
        <f t="shared" si="410"/>
        <v>1.1797132221589803</v>
      </c>
      <c r="AF2456" s="3">
        <f t="shared" si="417"/>
        <v>1.7161381063489061</v>
      </c>
      <c r="AG2456" s="7">
        <f t="shared" si="411"/>
        <v>0.68742324279997902</v>
      </c>
      <c r="AH2456">
        <f t="shared" si="418"/>
        <v>7.3247885366636544E-5</v>
      </c>
    </row>
    <row r="2457" spans="13:34" x14ac:dyDescent="0.45">
      <c r="M2457">
        <f t="shared" si="412"/>
        <v>2445</v>
      </c>
      <c r="N2457" s="2">
        <f t="shared" si="409"/>
        <v>1.1797930336300164</v>
      </c>
      <c r="O2457" s="3">
        <f t="shared" si="413"/>
        <v>1.7165173814068475</v>
      </c>
      <c r="P2457" s="7">
        <f t="shared" si="414"/>
        <v>0.68731784857492384</v>
      </c>
      <c r="Q2457" s="5">
        <f t="shared" si="415"/>
        <v>4.3314723271300993E-4</v>
      </c>
      <c r="AD2457">
        <f t="shared" si="416"/>
        <v>2445</v>
      </c>
      <c r="AE2457" s="2">
        <f t="shared" si="410"/>
        <v>1.1797930336300164</v>
      </c>
      <c r="AF2457" s="3">
        <f t="shared" si="417"/>
        <v>1.7165173814068475</v>
      </c>
      <c r="AG2457" s="7">
        <f t="shared" si="411"/>
        <v>0.68731784857492384</v>
      </c>
      <c r="AH2457">
        <f t="shared" si="418"/>
        <v>7.3252840826464901E-5</v>
      </c>
    </row>
    <row r="2458" spans="13:34" x14ac:dyDescent="0.45">
      <c r="M2458">
        <f t="shared" si="412"/>
        <v>2446</v>
      </c>
      <c r="N2458" s="2">
        <f t="shared" si="409"/>
        <v>1.1798728505005609</v>
      </c>
      <c r="O2458" s="3">
        <f t="shared" si="413"/>
        <v>1.7168967402864632</v>
      </c>
      <c r="P2458" s="7">
        <f t="shared" si="414"/>
        <v>0.68721247050868062</v>
      </c>
      <c r="Q2458" s="5">
        <f t="shared" si="415"/>
        <v>4.3317653654479624E-4</v>
      </c>
      <c r="AD2458">
        <f t="shared" si="416"/>
        <v>2446</v>
      </c>
      <c r="AE2458" s="2">
        <f t="shared" si="410"/>
        <v>1.1798728505005609</v>
      </c>
      <c r="AF2458" s="3">
        <f t="shared" si="417"/>
        <v>1.7168967402864632</v>
      </c>
      <c r="AG2458" s="7">
        <f t="shared" si="411"/>
        <v>0.68721247050868062</v>
      </c>
      <c r="AH2458">
        <f t="shared" si="418"/>
        <v>7.3257796621546418E-5</v>
      </c>
    </row>
    <row r="2459" spans="13:34" x14ac:dyDescent="0.45">
      <c r="M2459">
        <f t="shared" si="412"/>
        <v>2447</v>
      </c>
      <c r="N2459" s="2">
        <f t="shared" si="409"/>
        <v>1.1799526727709782</v>
      </c>
      <c r="O2459" s="3">
        <f t="shared" si="413"/>
        <v>1.7172761830062782</v>
      </c>
      <c r="P2459" s="7">
        <f t="shared" si="414"/>
        <v>0.68710710859877122</v>
      </c>
      <c r="Q2459" s="5">
        <f t="shared" si="415"/>
        <v>4.3320584235908275E-4</v>
      </c>
      <c r="AD2459">
        <f t="shared" si="416"/>
        <v>2447</v>
      </c>
      <c r="AE2459" s="2">
        <f t="shared" si="410"/>
        <v>1.1799526727709782</v>
      </c>
      <c r="AF2459" s="3">
        <f t="shared" si="417"/>
        <v>1.7172761830062782</v>
      </c>
      <c r="AG2459" s="7">
        <f t="shared" si="411"/>
        <v>0.68710710859877122</v>
      </c>
      <c r="AH2459">
        <f t="shared" si="418"/>
        <v>7.3262752751903688E-5</v>
      </c>
    </row>
    <row r="2460" spans="13:34" x14ac:dyDescent="0.45">
      <c r="M2460">
        <f t="shared" si="412"/>
        <v>2448</v>
      </c>
      <c r="N2460" s="2">
        <f t="shared" si="409"/>
        <v>1.1800325004416341</v>
      </c>
      <c r="O2460" s="3">
        <f t="shared" si="413"/>
        <v>1.7176557095848217</v>
      </c>
      <c r="P2460" s="7">
        <f t="shared" si="414"/>
        <v>0.68700176284271908</v>
      </c>
      <c r="Q2460" s="5">
        <f t="shared" si="415"/>
        <v>4.3323515015600386E-4</v>
      </c>
      <c r="AD2460">
        <f t="shared" si="416"/>
        <v>2448</v>
      </c>
      <c r="AE2460" s="2">
        <f t="shared" si="410"/>
        <v>1.1800325004416341</v>
      </c>
      <c r="AF2460" s="3">
        <f t="shared" si="417"/>
        <v>1.7176557095848217</v>
      </c>
      <c r="AG2460" s="7">
        <f t="shared" si="411"/>
        <v>0.68700176284271908</v>
      </c>
      <c r="AH2460">
        <f t="shared" si="418"/>
        <v>7.3267709217559465E-5</v>
      </c>
    </row>
    <row r="2461" spans="13:34" x14ac:dyDescent="0.45">
      <c r="M2461">
        <f t="shared" si="412"/>
        <v>2449</v>
      </c>
      <c r="N2461" s="2">
        <f t="shared" si="409"/>
        <v>1.180112333512894</v>
      </c>
      <c r="O2461" s="3">
        <f t="shared" si="413"/>
        <v>1.7180353200406266</v>
      </c>
      <c r="P2461" s="7">
        <f t="shared" si="414"/>
        <v>0.68689643323804761</v>
      </c>
      <c r="Q2461" s="5">
        <f t="shared" si="415"/>
        <v>4.3326445993569363E-4</v>
      </c>
      <c r="AD2461">
        <f t="shared" si="416"/>
        <v>2449</v>
      </c>
      <c r="AE2461" s="2">
        <f t="shared" si="410"/>
        <v>1.180112333512894</v>
      </c>
      <c r="AF2461" s="3">
        <f t="shared" si="417"/>
        <v>1.7180353200406266</v>
      </c>
      <c r="AG2461" s="7">
        <f t="shared" si="411"/>
        <v>0.68689643323804761</v>
      </c>
      <c r="AH2461">
        <f t="shared" si="418"/>
        <v>7.3272666018536409E-5</v>
      </c>
    </row>
    <row r="2462" spans="13:34" x14ac:dyDescent="0.45">
      <c r="M2462">
        <f t="shared" si="412"/>
        <v>2450</v>
      </c>
      <c r="N2462" s="2">
        <f t="shared" si="409"/>
        <v>1.1801921719851232</v>
      </c>
      <c r="O2462" s="3">
        <f t="shared" si="413"/>
        <v>1.718415014392231</v>
      </c>
      <c r="P2462" s="7">
        <f t="shared" si="414"/>
        <v>0.68679111978228002</v>
      </c>
      <c r="Q2462" s="5">
        <f t="shared" si="415"/>
        <v>4.3329377169828612E-4</v>
      </c>
      <c r="AD2462">
        <f t="shared" si="416"/>
        <v>2450</v>
      </c>
      <c r="AE2462" s="2">
        <f t="shared" si="410"/>
        <v>1.1801921719851232</v>
      </c>
      <c r="AF2462" s="3">
        <f t="shared" si="417"/>
        <v>1.718415014392231</v>
      </c>
      <c r="AG2462" s="7">
        <f t="shared" si="411"/>
        <v>0.68679111978228002</v>
      </c>
      <c r="AH2462">
        <f t="shared" si="418"/>
        <v>7.3277623154857207E-5</v>
      </c>
    </row>
    <row r="2463" spans="13:34" x14ac:dyDescent="0.45">
      <c r="M2463">
        <f t="shared" si="412"/>
        <v>2451</v>
      </c>
      <c r="N2463" s="2">
        <f t="shared" si="409"/>
        <v>1.1802720158586875</v>
      </c>
      <c r="O2463" s="3">
        <f t="shared" si="413"/>
        <v>1.7187947926581759</v>
      </c>
      <c r="P2463" s="7">
        <f t="shared" si="414"/>
        <v>0.68668582247294085</v>
      </c>
      <c r="Q2463" s="5">
        <f t="shared" si="415"/>
        <v>4.3332308544391578E-4</v>
      </c>
      <c r="AD2463">
        <f t="shared" si="416"/>
        <v>2451</v>
      </c>
      <c r="AE2463" s="2">
        <f t="shared" si="410"/>
        <v>1.1802720158586875</v>
      </c>
      <c r="AF2463" s="3">
        <f t="shared" si="417"/>
        <v>1.7187947926581759</v>
      </c>
      <c r="AG2463" s="7">
        <f t="shared" si="411"/>
        <v>0.68668582247294085</v>
      </c>
      <c r="AH2463">
        <f t="shared" si="418"/>
        <v>7.3282580626544573E-5</v>
      </c>
    </row>
    <row r="2464" spans="13:34" x14ac:dyDescent="0.45">
      <c r="M2464">
        <f t="shared" si="412"/>
        <v>2452</v>
      </c>
      <c r="N2464" s="2">
        <f t="shared" si="409"/>
        <v>1.1803518651339511</v>
      </c>
      <c r="O2464" s="3">
        <f t="shared" si="413"/>
        <v>1.7191746548570059</v>
      </c>
      <c r="P2464" s="7">
        <f t="shared" si="414"/>
        <v>0.68658054130755442</v>
      </c>
      <c r="Q2464" s="5">
        <f t="shared" si="415"/>
        <v>4.3335240117271627E-4</v>
      </c>
      <c r="AD2464">
        <f t="shared" si="416"/>
        <v>2452</v>
      </c>
      <c r="AE2464" s="2">
        <f t="shared" si="410"/>
        <v>1.1803518651339511</v>
      </c>
      <c r="AF2464" s="3">
        <f t="shared" si="417"/>
        <v>1.7191746548570059</v>
      </c>
      <c r="AG2464" s="7">
        <f t="shared" si="411"/>
        <v>0.68658054130755442</v>
      </c>
      <c r="AH2464">
        <f t="shared" si="418"/>
        <v>7.3287538433621126E-5</v>
      </c>
    </row>
    <row r="2465" spans="13:34" x14ac:dyDescent="0.45">
      <c r="M2465">
        <f t="shared" si="412"/>
        <v>2453</v>
      </c>
      <c r="N2465" s="2">
        <f t="shared" si="409"/>
        <v>1.1804317198112804</v>
      </c>
      <c r="O2465" s="3">
        <f t="shared" si="413"/>
        <v>1.7195546010072718</v>
      </c>
      <c r="P2465" s="7">
        <f t="shared" si="414"/>
        <v>0.68647527628364535</v>
      </c>
      <c r="Q2465" s="5">
        <f t="shared" si="415"/>
        <v>4.3338171888482205E-4</v>
      </c>
      <c r="AD2465">
        <f t="shared" si="416"/>
        <v>2453</v>
      </c>
      <c r="AE2465" s="2">
        <f t="shared" si="410"/>
        <v>1.1804317198112804</v>
      </c>
      <c r="AF2465" s="3">
        <f t="shared" si="417"/>
        <v>1.7195546010072718</v>
      </c>
      <c r="AG2465" s="7">
        <f t="shared" si="411"/>
        <v>0.68647527628364535</v>
      </c>
      <c r="AH2465">
        <f t="shared" si="418"/>
        <v>7.3292496576109607E-5</v>
      </c>
    </row>
    <row r="2466" spans="13:34" x14ac:dyDescent="0.45">
      <c r="M2466">
        <f t="shared" si="412"/>
        <v>2454</v>
      </c>
      <c r="N2466" s="2">
        <f t="shared" si="409"/>
        <v>1.1805115798910411</v>
      </c>
      <c r="O2466" s="3">
        <f t="shared" si="413"/>
        <v>1.7199346311275268</v>
      </c>
      <c r="P2466" s="7">
        <f t="shared" si="414"/>
        <v>0.68637002739873931</v>
      </c>
      <c r="Q2466" s="5">
        <f t="shared" si="415"/>
        <v>4.3341103858036739E-4</v>
      </c>
      <c r="AD2466">
        <f t="shared" si="416"/>
        <v>2454</v>
      </c>
      <c r="AE2466" s="2">
        <f t="shared" si="410"/>
        <v>1.1805115798910411</v>
      </c>
      <c r="AF2466" s="3">
        <f t="shared" si="417"/>
        <v>1.7199346311275268</v>
      </c>
      <c r="AG2466" s="7">
        <f t="shared" si="411"/>
        <v>0.68637002739873931</v>
      </c>
      <c r="AH2466">
        <f t="shared" si="418"/>
        <v>7.3297455054032717E-5</v>
      </c>
    </row>
    <row r="2467" spans="13:34" x14ac:dyDescent="0.45">
      <c r="M2467">
        <f t="shared" si="412"/>
        <v>2455</v>
      </c>
      <c r="N2467" s="2">
        <f t="shared" si="409"/>
        <v>1.1805914453735979</v>
      </c>
      <c r="O2467" s="3">
        <f t="shared" si="413"/>
        <v>1.7203147452363288</v>
      </c>
      <c r="P2467" s="7">
        <f t="shared" si="414"/>
        <v>0.68626479465036139</v>
      </c>
      <c r="Q2467" s="5">
        <f t="shared" si="415"/>
        <v>4.334403602594863E-4</v>
      </c>
      <c r="AD2467">
        <f t="shared" si="416"/>
        <v>2455</v>
      </c>
      <c r="AE2467" s="2">
        <f t="shared" si="410"/>
        <v>1.1805914453735979</v>
      </c>
      <c r="AF2467" s="3">
        <f t="shared" si="417"/>
        <v>1.7203147452363288</v>
      </c>
      <c r="AG2467" s="7">
        <f t="shared" si="411"/>
        <v>0.68626479465036139</v>
      </c>
      <c r="AH2467">
        <f t="shared" si="418"/>
        <v>7.3302413867413116E-5</v>
      </c>
    </row>
    <row r="2468" spans="13:34" x14ac:dyDescent="0.45">
      <c r="M2468">
        <f t="shared" si="412"/>
        <v>2456</v>
      </c>
      <c r="N2468" s="2">
        <f t="shared" si="409"/>
        <v>1.1806713162593165</v>
      </c>
      <c r="O2468" s="3">
        <f t="shared" si="413"/>
        <v>1.7206949433522392</v>
      </c>
      <c r="P2468" s="7">
        <f t="shared" si="414"/>
        <v>0.68615957803603789</v>
      </c>
      <c r="Q2468" s="5">
        <f t="shared" si="415"/>
        <v>4.334696839223129E-4</v>
      </c>
      <c r="AD2468">
        <f t="shared" si="416"/>
        <v>2456</v>
      </c>
      <c r="AE2468" s="2">
        <f t="shared" si="410"/>
        <v>1.1806713162593165</v>
      </c>
      <c r="AF2468" s="3">
        <f t="shared" si="417"/>
        <v>1.7206949433522392</v>
      </c>
      <c r="AG2468" s="7">
        <f t="shared" si="411"/>
        <v>0.68615957803603789</v>
      </c>
      <c r="AH2468">
        <f t="shared" si="418"/>
        <v>7.3307373016273504E-5</v>
      </c>
    </row>
    <row r="2469" spans="13:34" x14ac:dyDescent="0.45">
      <c r="M2469">
        <f t="shared" si="412"/>
        <v>2457</v>
      </c>
      <c r="N2469" s="2">
        <f t="shared" si="409"/>
        <v>1.1807511925485632</v>
      </c>
      <c r="O2469" s="3">
        <f t="shared" si="413"/>
        <v>1.7210752254938249</v>
      </c>
      <c r="P2469" s="7">
        <f t="shared" si="414"/>
        <v>0.68605437755329524</v>
      </c>
      <c r="Q2469" s="5">
        <f t="shared" si="415"/>
        <v>4.3349900956898173E-4</v>
      </c>
      <c r="AD2469">
        <f t="shared" si="416"/>
        <v>2457</v>
      </c>
      <c r="AE2469" s="2">
        <f t="shared" si="410"/>
        <v>1.1807511925485632</v>
      </c>
      <c r="AF2469" s="3">
        <f t="shared" si="417"/>
        <v>1.7210752254938249</v>
      </c>
      <c r="AG2469" s="7">
        <f t="shared" si="411"/>
        <v>0.68605437755329524</v>
      </c>
      <c r="AH2469">
        <f t="shared" si="418"/>
        <v>7.3312332500636608E-5</v>
      </c>
    </row>
    <row r="2470" spans="13:34" x14ac:dyDescent="0.45">
      <c r="M2470">
        <f t="shared" si="412"/>
        <v>2458</v>
      </c>
      <c r="N2470" s="2">
        <f t="shared" si="409"/>
        <v>1.1808310742417025</v>
      </c>
      <c r="O2470" s="3">
        <f t="shared" si="413"/>
        <v>1.7214555916796557</v>
      </c>
      <c r="P2470" s="7">
        <f t="shared" si="414"/>
        <v>0.68594919319965963</v>
      </c>
      <c r="Q2470" s="5">
        <f t="shared" si="415"/>
        <v>4.3352833719962665E-4</v>
      </c>
      <c r="AD2470">
        <f t="shared" si="416"/>
        <v>2458</v>
      </c>
      <c r="AE2470" s="2">
        <f t="shared" si="410"/>
        <v>1.1808310742417025</v>
      </c>
      <c r="AF2470" s="3">
        <f t="shared" si="417"/>
        <v>1.7214555916796557</v>
      </c>
      <c r="AG2470" s="7">
        <f t="shared" si="411"/>
        <v>0.68594919319965963</v>
      </c>
      <c r="AH2470">
        <f t="shared" si="418"/>
        <v>7.3317292320525089E-5</v>
      </c>
    </row>
    <row r="2471" spans="13:34" x14ac:dyDescent="0.45">
      <c r="M2471">
        <f t="shared" si="412"/>
        <v>2459</v>
      </c>
      <c r="N2471" s="2">
        <f t="shared" si="409"/>
        <v>1.1809109613391007</v>
      </c>
      <c r="O2471" s="3">
        <f t="shared" si="413"/>
        <v>1.7218360419283054</v>
      </c>
      <c r="P2471" s="7">
        <f t="shared" si="414"/>
        <v>0.68584402497265884</v>
      </c>
      <c r="Q2471" s="5">
        <f t="shared" si="415"/>
        <v>4.3355766681438203E-4</v>
      </c>
      <c r="AD2471">
        <f t="shared" si="416"/>
        <v>2459</v>
      </c>
      <c r="AE2471" s="2">
        <f t="shared" si="410"/>
        <v>1.1809109613391007</v>
      </c>
      <c r="AF2471" s="3">
        <f t="shared" si="417"/>
        <v>1.7218360419283054</v>
      </c>
      <c r="AG2471" s="7">
        <f t="shared" si="411"/>
        <v>0.68584402497265884</v>
      </c>
      <c r="AH2471">
        <f t="shared" si="418"/>
        <v>7.332225247596166E-5</v>
      </c>
    </row>
    <row r="2472" spans="13:34" x14ac:dyDescent="0.45">
      <c r="M2472">
        <f t="shared" si="412"/>
        <v>2460</v>
      </c>
      <c r="N2472" s="2">
        <f t="shared" si="409"/>
        <v>1.1809908538411233</v>
      </c>
      <c r="O2472" s="3">
        <f t="shared" si="413"/>
        <v>1.7222165762583519</v>
      </c>
      <c r="P2472" s="7">
        <f t="shared" si="414"/>
        <v>0.68573887286982038</v>
      </c>
      <c r="Q2472" s="5">
        <f t="shared" si="415"/>
        <v>4.3358699841338221E-4</v>
      </c>
      <c r="AD2472">
        <f t="shared" si="416"/>
        <v>2460</v>
      </c>
      <c r="AE2472" s="2">
        <f t="shared" si="410"/>
        <v>1.1809908538411233</v>
      </c>
      <c r="AF2472" s="3">
        <f t="shared" si="417"/>
        <v>1.7222165762583519</v>
      </c>
      <c r="AG2472" s="7">
        <f t="shared" si="411"/>
        <v>0.68573887286982038</v>
      </c>
      <c r="AH2472">
        <f t="shared" si="418"/>
        <v>7.3327212966969049E-5</v>
      </c>
    </row>
    <row r="2473" spans="13:34" x14ac:dyDescent="0.45">
      <c r="M2473">
        <f t="shared" si="412"/>
        <v>2461</v>
      </c>
      <c r="N2473" s="2">
        <f t="shared" si="409"/>
        <v>1.1810707517481356</v>
      </c>
      <c r="O2473" s="3">
        <f t="shared" si="413"/>
        <v>1.7225971946883794</v>
      </c>
      <c r="P2473" s="7">
        <f t="shared" si="414"/>
        <v>0.68563373688867135</v>
      </c>
      <c r="Q2473" s="5">
        <f t="shared" si="415"/>
        <v>4.336163319967612E-4</v>
      </c>
      <c r="AD2473">
        <f t="shared" si="416"/>
        <v>2461</v>
      </c>
      <c r="AE2473" s="2">
        <f t="shared" si="410"/>
        <v>1.1810707517481356</v>
      </c>
      <c r="AF2473" s="3">
        <f t="shared" si="417"/>
        <v>1.7225971946883794</v>
      </c>
      <c r="AG2473" s="7">
        <f t="shared" si="411"/>
        <v>0.68563373688867135</v>
      </c>
      <c r="AH2473">
        <f t="shared" si="418"/>
        <v>7.3332173793569903E-5</v>
      </c>
    </row>
    <row r="2474" spans="13:34" x14ac:dyDescent="0.45">
      <c r="M2474">
        <f t="shared" si="412"/>
        <v>2462</v>
      </c>
      <c r="N2474" s="2">
        <f t="shared" si="409"/>
        <v>1.181150655060504</v>
      </c>
      <c r="O2474" s="3">
        <f t="shared" si="413"/>
        <v>1.722977897236972</v>
      </c>
      <c r="P2474" s="7">
        <f t="shared" si="414"/>
        <v>0.68552861702674117</v>
      </c>
      <c r="Q2474" s="5">
        <f t="shared" si="415"/>
        <v>4.3364566756465354E-4</v>
      </c>
      <c r="AD2474">
        <f t="shared" si="416"/>
        <v>2462</v>
      </c>
      <c r="AE2474" s="2">
        <f t="shared" si="410"/>
        <v>1.181150655060504</v>
      </c>
      <c r="AF2474" s="3">
        <f t="shared" si="417"/>
        <v>1.722977897236972</v>
      </c>
      <c r="AG2474" s="7">
        <f t="shared" si="411"/>
        <v>0.68552861702674117</v>
      </c>
      <c r="AH2474">
        <f t="shared" si="418"/>
        <v>7.333713495578699E-5</v>
      </c>
    </row>
    <row r="2475" spans="13:34" x14ac:dyDescent="0.45">
      <c r="M2475">
        <f t="shared" si="412"/>
        <v>2463</v>
      </c>
      <c r="N2475" s="2">
        <f t="shared" si="409"/>
        <v>1.1812305637785931</v>
      </c>
      <c r="O2475" s="3">
        <f t="shared" si="413"/>
        <v>1.7233586839227224</v>
      </c>
      <c r="P2475" s="7">
        <f t="shared" si="414"/>
        <v>0.68542351328155726</v>
      </c>
      <c r="Q2475" s="5">
        <f t="shared" si="415"/>
        <v>4.3367500511719314E-4</v>
      </c>
      <c r="AD2475">
        <f t="shared" si="416"/>
        <v>2463</v>
      </c>
      <c r="AE2475" s="2">
        <f t="shared" si="410"/>
        <v>1.1812305637785931</v>
      </c>
      <c r="AF2475" s="3">
        <f t="shared" si="417"/>
        <v>1.7233586839227224</v>
      </c>
      <c r="AG2475" s="7">
        <f t="shared" si="411"/>
        <v>0.68542351328155726</v>
      </c>
      <c r="AH2475">
        <f t="shared" si="418"/>
        <v>7.3342096453642955E-5</v>
      </c>
    </row>
    <row r="2476" spans="13:34" x14ac:dyDescent="0.45">
      <c r="M2476">
        <f t="shared" si="412"/>
        <v>2464</v>
      </c>
      <c r="N2476" s="2">
        <f t="shared" si="409"/>
        <v>1.1813104779027697</v>
      </c>
      <c r="O2476" s="3">
        <f t="shared" si="413"/>
        <v>1.7237395547642231</v>
      </c>
      <c r="P2476" s="7">
        <f t="shared" si="414"/>
        <v>0.68531842565064993</v>
      </c>
      <c r="Q2476" s="5">
        <f t="shared" si="415"/>
        <v>4.3370434465451454E-4</v>
      </c>
      <c r="AD2476">
        <f t="shared" si="416"/>
        <v>2464</v>
      </c>
      <c r="AE2476" s="2">
        <f t="shared" si="410"/>
        <v>1.1813104779027697</v>
      </c>
      <c r="AF2476" s="3">
        <f t="shared" si="417"/>
        <v>1.7237395547642231</v>
      </c>
      <c r="AG2476" s="7">
        <f t="shared" si="411"/>
        <v>0.68531842565064993</v>
      </c>
      <c r="AH2476">
        <f t="shared" si="418"/>
        <v>7.334705828716054E-5</v>
      </c>
    </row>
    <row r="2477" spans="13:34" x14ac:dyDescent="0.45">
      <c r="M2477">
        <f t="shared" si="412"/>
        <v>2465</v>
      </c>
      <c r="N2477" s="2">
        <f t="shared" si="409"/>
        <v>1.1813903974333988</v>
      </c>
      <c r="O2477" s="3">
        <f t="shared" si="413"/>
        <v>1.7241205097800758</v>
      </c>
      <c r="P2477" s="7">
        <f t="shared" si="414"/>
        <v>0.68521335413154727</v>
      </c>
      <c r="Q2477" s="5">
        <f t="shared" si="415"/>
        <v>4.3373368617675192E-4</v>
      </c>
      <c r="AD2477">
        <f t="shared" si="416"/>
        <v>2465</v>
      </c>
      <c r="AE2477" s="2">
        <f t="shared" si="410"/>
        <v>1.1813903974333988</v>
      </c>
      <c r="AF2477" s="3">
        <f t="shared" si="417"/>
        <v>1.7241205097800758</v>
      </c>
      <c r="AG2477" s="7">
        <f t="shared" si="411"/>
        <v>0.68521335413154727</v>
      </c>
      <c r="AH2477">
        <f t="shared" si="418"/>
        <v>7.3352020456362446E-5</v>
      </c>
    </row>
    <row r="2478" spans="13:34" x14ac:dyDescent="0.45">
      <c r="M2478">
        <f t="shared" si="412"/>
        <v>2466</v>
      </c>
      <c r="N2478" s="2">
        <f t="shared" si="409"/>
        <v>1.1814703223708465</v>
      </c>
      <c r="O2478" s="3">
        <f t="shared" si="413"/>
        <v>1.7245015489888815</v>
      </c>
      <c r="P2478" s="7">
        <f t="shared" si="414"/>
        <v>0.6851082987217797</v>
      </c>
      <c r="Q2478" s="5">
        <f t="shared" si="415"/>
        <v>4.3376302968403956E-4</v>
      </c>
      <c r="AD2478">
        <f t="shared" si="416"/>
        <v>2466</v>
      </c>
      <c r="AE2478" s="2">
        <f t="shared" si="410"/>
        <v>1.1814703223708465</v>
      </c>
      <c r="AF2478" s="3">
        <f t="shared" si="417"/>
        <v>1.7245015489888815</v>
      </c>
      <c r="AG2478" s="7">
        <f t="shared" si="411"/>
        <v>0.6851082987217797</v>
      </c>
      <c r="AH2478">
        <f t="shared" si="418"/>
        <v>7.3356982961271386E-5</v>
      </c>
    </row>
    <row r="2479" spans="13:34" x14ac:dyDescent="0.45">
      <c r="M2479">
        <f t="shared" si="412"/>
        <v>2467</v>
      </c>
      <c r="N2479" s="2">
        <f t="shared" si="409"/>
        <v>1.1815502527154789</v>
      </c>
      <c r="O2479" s="3">
        <f t="shared" si="413"/>
        <v>1.7248826724092476</v>
      </c>
      <c r="P2479" s="7">
        <f t="shared" si="414"/>
        <v>0.68500325941887763</v>
      </c>
      <c r="Q2479" s="5">
        <f t="shared" si="415"/>
        <v>4.3379237517651188E-4</v>
      </c>
      <c r="AD2479">
        <f t="shared" si="416"/>
        <v>2467</v>
      </c>
      <c r="AE2479" s="2">
        <f t="shared" si="410"/>
        <v>1.1815502527154789</v>
      </c>
      <c r="AF2479" s="3">
        <f t="shared" si="417"/>
        <v>1.7248826724092476</v>
      </c>
      <c r="AG2479" s="7">
        <f t="shared" si="411"/>
        <v>0.68500325941887763</v>
      </c>
      <c r="AH2479">
        <f t="shared" si="418"/>
        <v>7.3361945801910089E-5</v>
      </c>
    </row>
    <row r="2480" spans="13:34" x14ac:dyDescent="0.45">
      <c r="M2480">
        <f t="shared" si="412"/>
        <v>2468</v>
      </c>
      <c r="N2480" s="2">
        <f t="shared" si="409"/>
        <v>1.1816301884676605</v>
      </c>
      <c r="O2480" s="3">
        <f t="shared" si="413"/>
        <v>1.7252638800597848</v>
      </c>
      <c r="P2480" s="7">
        <f t="shared" si="414"/>
        <v>0.68489823622037116</v>
      </c>
      <c r="Q2480" s="5">
        <f t="shared" si="415"/>
        <v>4.338217226543028E-4</v>
      </c>
      <c r="AD2480">
        <f t="shared" si="416"/>
        <v>2468</v>
      </c>
      <c r="AE2480" s="2">
        <f t="shared" si="410"/>
        <v>1.1816301884676605</v>
      </c>
      <c r="AF2480" s="3">
        <f t="shared" si="417"/>
        <v>1.7252638800597848</v>
      </c>
      <c r="AG2480" s="7">
        <f t="shared" si="411"/>
        <v>0.68489823622037116</v>
      </c>
      <c r="AH2480">
        <f t="shared" si="418"/>
        <v>7.33669089783012E-5</v>
      </c>
    </row>
    <row r="2481" spans="13:34" x14ac:dyDescent="0.45">
      <c r="M2481">
        <f t="shared" si="412"/>
        <v>2469</v>
      </c>
      <c r="N2481" s="2">
        <f t="shared" si="409"/>
        <v>1.181710129627759</v>
      </c>
      <c r="O2481" s="3">
        <f t="shared" si="413"/>
        <v>1.7256451719591099</v>
      </c>
      <c r="P2481" s="7">
        <f t="shared" si="414"/>
        <v>0.68479322912379126</v>
      </c>
      <c r="Q2481" s="5">
        <f t="shared" si="415"/>
        <v>4.3385107211754719E-4</v>
      </c>
      <c r="AD2481">
        <f t="shared" si="416"/>
        <v>2469</v>
      </c>
      <c r="AE2481" s="2">
        <f t="shared" si="410"/>
        <v>1.181710129627759</v>
      </c>
      <c r="AF2481" s="3">
        <f t="shared" si="417"/>
        <v>1.7256451719591099</v>
      </c>
      <c r="AG2481" s="7">
        <f t="shared" si="411"/>
        <v>0.68479322912379126</v>
      </c>
      <c r="AH2481">
        <f t="shared" si="418"/>
        <v>7.3371872490467528E-5</v>
      </c>
    </row>
    <row r="2482" spans="13:34" x14ac:dyDescent="0.45">
      <c r="M2482">
        <f t="shared" si="412"/>
        <v>2470</v>
      </c>
      <c r="N2482" s="2">
        <f t="shared" si="409"/>
        <v>1.1817900761961389</v>
      </c>
      <c r="O2482" s="3">
        <f t="shared" si="413"/>
        <v>1.726026548125841</v>
      </c>
      <c r="P2482" s="7">
        <f t="shared" si="414"/>
        <v>0.68468823812666935</v>
      </c>
      <c r="Q2482" s="5">
        <f t="shared" si="415"/>
        <v>4.3388042356637895E-4</v>
      </c>
      <c r="AD2482">
        <f t="shared" si="416"/>
        <v>2470</v>
      </c>
      <c r="AE2482" s="2">
        <f t="shared" si="410"/>
        <v>1.1817900761961389</v>
      </c>
      <c r="AF2482" s="3">
        <f t="shared" si="417"/>
        <v>1.726026548125841</v>
      </c>
      <c r="AG2482" s="7">
        <f t="shared" si="411"/>
        <v>0.68468823812666935</v>
      </c>
      <c r="AH2482">
        <f t="shared" si="418"/>
        <v>7.337683633843172E-5</v>
      </c>
    </row>
    <row r="2483" spans="13:34" x14ac:dyDescent="0.45">
      <c r="M2483">
        <f t="shared" si="412"/>
        <v>2471</v>
      </c>
      <c r="N2483" s="2">
        <f t="shared" si="409"/>
        <v>1.1818700281731667</v>
      </c>
      <c r="O2483" s="3">
        <f t="shared" si="413"/>
        <v>1.7264080085786027</v>
      </c>
      <c r="P2483" s="7">
        <f t="shared" si="414"/>
        <v>0.68458326322653673</v>
      </c>
      <c r="Q2483" s="5">
        <f t="shared" si="415"/>
        <v>4.3390977700093263E-4</v>
      </c>
      <c r="AD2483">
        <f t="shared" si="416"/>
        <v>2471</v>
      </c>
      <c r="AE2483" s="2">
        <f t="shared" si="410"/>
        <v>1.1818700281731667</v>
      </c>
      <c r="AF2483" s="3">
        <f t="shared" si="417"/>
        <v>1.7264080085786027</v>
      </c>
      <c r="AG2483" s="7">
        <f t="shared" si="411"/>
        <v>0.68458326322653673</v>
      </c>
      <c r="AH2483">
        <f t="shared" si="418"/>
        <v>7.3381800522216543E-5</v>
      </c>
    </row>
    <row r="2484" spans="13:34" x14ac:dyDescent="0.45">
      <c r="M2484">
        <f t="shared" si="412"/>
        <v>2472</v>
      </c>
      <c r="N2484" s="2">
        <f t="shared" si="409"/>
        <v>1.1819499855592077</v>
      </c>
      <c r="O2484" s="3">
        <f t="shared" si="413"/>
        <v>1.7267895533360207</v>
      </c>
      <c r="P2484" s="7">
        <f t="shared" si="414"/>
        <v>0.68447830442092605</v>
      </c>
      <c r="Q2484" s="5">
        <f t="shared" si="415"/>
        <v>4.3393913242134233E-4</v>
      </c>
      <c r="AD2484">
        <f t="shared" si="416"/>
        <v>2472</v>
      </c>
      <c r="AE2484" s="2">
        <f t="shared" si="410"/>
        <v>1.1819499855592077</v>
      </c>
      <c r="AF2484" s="3">
        <f t="shared" si="417"/>
        <v>1.7267895533360207</v>
      </c>
      <c r="AG2484" s="7">
        <f t="shared" si="411"/>
        <v>0.68447830442092605</v>
      </c>
      <c r="AH2484">
        <f t="shared" si="418"/>
        <v>7.3386765041844645E-5</v>
      </c>
    </row>
    <row r="2485" spans="13:34" x14ac:dyDescent="0.45">
      <c r="M2485">
        <f t="shared" si="412"/>
        <v>2473</v>
      </c>
      <c r="N2485" s="2">
        <f t="shared" si="409"/>
        <v>1.1820299483546286</v>
      </c>
      <c r="O2485" s="3">
        <f t="shared" si="413"/>
        <v>1.7271711824167286</v>
      </c>
      <c r="P2485" s="7">
        <f t="shared" si="414"/>
        <v>0.68437336170736929</v>
      </c>
      <c r="Q2485" s="5">
        <f t="shared" si="415"/>
        <v>4.3396848982774262E-4</v>
      </c>
      <c r="AD2485">
        <f t="shared" si="416"/>
        <v>2473</v>
      </c>
      <c r="AE2485" s="2">
        <f t="shared" si="410"/>
        <v>1.1820299483546286</v>
      </c>
      <c r="AF2485" s="3">
        <f t="shared" si="417"/>
        <v>1.7271711824167286</v>
      </c>
      <c r="AG2485" s="7">
        <f t="shared" si="411"/>
        <v>0.68437336170736929</v>
      </c>
      <c r="AH2485">
        <f t="shared" si="418"/>
        <v>7.339172989733882E-5</v>
      </c>
    </row>
    <row r="2486" spans="13:34" x14ac:dyDescent="0.45">
      <c r="M2486">
        <f t="shared" si="412"/>
        <v>2474</v>
      </c>
      <c r="N2486" s="2">
        <f t="shared" si="409"/>
        <v>1.1821099165597952</v>
      </c>
      <c r="O2486" s="3">
        <f t="shared" si="413"/>
        <v>1.7275528958393622</v>
      </c>
      <c r="P2486" s="7">
        <f t="shared" si="414"/>
        <v>0.68426843508339941</v>
      </c>
      <c r="Q2486" s="5">
        <f t="shared" si="415"/>
        <v>4.3399784922026793E-4</v>
      </c>
      <c r="AD2486">
        <f t="shared" si="416"/>
        <v>2474</v>
      </c>
      <c r="AE2486" s="2">
        <f t="shared" si="410"/>
        <v>1.1821099165597952</v>
      </c>
      <c r="AF2486" s="3">
        <f t="shared" si="417"/>
        <v>1.7275528958393622</v>
      </c>
      <c r="AG2486" s="7">
        <f t="shared" si="411"/>
        <v>0.68426843508339941</v>
      </c>
      <c r="AH2486">
        <f t="shared" si="418"/>
        <v>7.3396695088721783E-5</v>
      </c>
    </row>
    <row r="2487" spans="13:34" x14ac:dyDescent="0.45">
      <c r="M2487">
        <f t="shared" si="412"/>
        <v>2475</v>
      </c>
      <c r="N2487" s="2">
        <f t="shared" si="409"/>
        <v>1.1821898901750731</v>
      </c>
      <c r="O2487" s="3">
        <f t="shared" si="413"/>
        <v>1.7279346936225599</v>
      </c>
      <c r="P2487" s="7">
        <f t="shared" si="414"/>
        <v>0.68416352454654972</v>
      </c>
      <c r="Q2487" s="5">
        <f t="shared" si="415"/>
        <v>4.3402721059905238E-4</v>
      </c>
      <c r="AD2487">
        <f t="shared" si="416"/>
        <v>2475</v>
      </c>
      <c r="AE2487" s="2">
        <f t="shared" si="410"/>
        <v>1.1821898901750731</v>
      </c>
      <c r="AF2487" s="3">
        <f t="shared" si="417"/>
        <v>1.7279346936225599</v>
      </c>
      <c r="AG2487" s="7">
        <f t="shared" si="411"/>
        <v>0.68416352454654972</v>
      </c>
      <c r="AH2487">
        <f t="shared" si="418"/>
        <v>7.3401660616016206E-5</v>
      </c>
    </row>
    <row r="2488" spans="13:34" x14ac:dyDescent="0.45">
      <c r="M2488">
        <f t="shared" si="412"/>
        <v>2476</v>
      </c>
      <c r="N2488" s="2">
        <f t="shared" si="409"/>
        <v>1.1822698692008282</v>
      </c>
      <c r="O2488" s="3">
        <f t="shared" si="413"/>
        <v>1.7283165757849672</v>
      </c>
      <c r="P2488" s="7">
        <f t="shared" si="414"/>
        <v>0.6840586300943533</v>
      </c>
      <c r="Q2488" s="5">
        <f t="shared" si="415"/>
        <v>4.3405657396423036E-4</v>
      </c>
      <c r="AD2488">
        <f t="shared" si="416"/>
        <v>2476</v>
      </c>
      <c r="AE2488" s="2">
        <f t="shared" si="410"/>
        <v>1.1822698692008282</v>
      </c>
      <c r="AF2488" s="3">
        <f t="shared" si="417"/>
        <v>1.7283165757849672</v>
      </c>
      <c r="AG2488" s="7">
        <f t="shared" si="411"/>
        <v>0.6840586300943533</v>
      </c>
      <c r="AH2488">
        <f t="shared" si="418"/>
        <v>7.3406626479244832E-5</v>
      </c>
    </row>
    <row r="2489" spans="13:34" x14ac:dyDescent="0.45">
      <c r="M2489">
        <f t="shared" si="412"/>
        <v>2477</v>
      </c>
      <c r="N2489" s="2">
        <f t="shared" si="409"/>
        <v>1.1823498536374273</v>
      </c>
      <c r="O2489" s="3">
        <f t="shared" si="413"/>
        <v>1.7286985423452319</v>
      </c>
      <c r="P2489" s="7">
        <f t="shared" si="414"/>
        <v>0.68395375172434469</v>
      </c>
      <c r="Q2489" s="5">
        <f t="shared" si="415"/>
        <v>4.3408593931593652E-4</v>
      </c>
      <c r="AD2489">
        <f t="shared" si="416"/>
        <v>2477</v>
      </c>
      <c r="AE2489" s="2">
        <f t="shared" si="410"/>
        <v>1.1823498536374273</v>
      </c>
      <c r="AF2489" s="3">
        <f t="shared" si="417"/>
        <v>1.7286985423452319</v>
      </c>
      <c r="AG2489" s="7">
        <f t="shared" si="411"/>
        <v>0.68395375172434469</v>
      </c>
      <c r="AH2489">
        <f t="shared" si="418"/>
        <v>7.3411592678430428E-5</v>
      </c>
    </row>
    <row r="2490" spans="13:34" x14ac:dyDescent="0.45">
      <c r="M2490">
        <f t="shared" si="412"/>
        <v>2478</v>
      </c>
      <c r="N2490" s="2">
        <f t="shared" si="409"/>
        <v>1.1824298434852358</v>
      </c>
      <c r="O2490" s="3">
        <f t="shared" si="413"/>
        <v>1.7290805933220068</v>
      </c>
      <c r="P2490" s="7">
        <f t="shared" si="414"/>
        <v>0.68384888943405764</v>
      </c>
      <c r="Q2490" s="5">
        <f t="shared" si="415"/>
        <v>4.3411530665430498E-4</v>
      </c>
      <c r="AD2490">
        <f t="shared" si="416"/>
        <v>2478</v>
      </c>
      <c r="AE2490" s="2">
        <f t="shared" si="410"/>
        <v>1.1824298434852358</v>
      </c>
      <c r="AF2490" s="3">
        <f t="shared" si="417"/>
        <v>1.7290805933220068</v>
      </c>
      <c r="AG2490" s="7">
        <f t="shared" si="411"/>
        <v>0.68384888943405764</v>
      </c>
      <c r="AH2490">
        <f t="shared" si="418"/>
        <v>7.3416559213595694E-5</v>
      </c>
    </row>
    <row r="2491" spans="13:34" x14ac:dyDescent="0.45">
      <c r="M2491">
        <f t="shared" si="412"/>
        <v>2479</v>
      </c>
      <c r="N2491" s="2">
        <f t="shared" si="409"/>
        <v>1.1825098387446202</v>
      </c>
      <c r="O2491" s="3">
        <f t="shared" si="413"/>
        <v>1.7294627287339479</v>
      </c>
      <c r="P2491" s="7">
        <f t="shared" si="414"/>
        <v>0.68374404322102722</v>
      </c>
      <c r="Q2491" s="5">
        <f t="shared" si="415"/>
        <v>4.3414467597947034E-4</v>
      </c>
      <c r="AD2491">
        <f t="shared" si="416"/>
        <v>2479</v>
      </c>
      <c r="AE2491" s="2">
        <f t="shared" si="410"/>
        <v>1.1825098387446202</v>
      </c>
      <c r="AF2491" s="3">
        <f t="shared" si="417"/>
        <v>1.7294627287339479</v>
      </c>
      <c r="AG2491" s="7">
        <f t="shared" si="411"/>
        <v>0.68374404322102722</v>
      </c>
      <c r="AH2491">
        <f t="shared" si="418"/>
        <v>7.3421526084763359E-5</v>
      </c>
    </row>
    <row r="2492" spans="13:34" x14ac:dyDescent="0.45">
      <c r="M2492">
        <f t="shared" si="412"/>
        <v>2480</v>
      </c>
      <c r="N2492" s="2">
        <f t="shared" si="409"/>
        <v>1.1825898394159462</v>
      </c>
      <c r="O2492" s="3">
        <f t="shared" si="413"/>
        <v>1.7298449485997154</v>
      </c>
      <c r="P2492" s="7">
        <f t="shared" si="414"/>
        <v>0.68363921308278852</v>
      </c>
      <c r="Q2492" s="5">
        <f t="shared" si="415"/>
        <v>4.3417404729156683E-4</v>
      </c>
      <c r="AD2492">
        <f t="shared" si="416"/>
        <v>2480</v>
      </c>
      <c r="AE2492" s="2">
        <f t="shared" si="410"/>
        <v>1.1825898394159462</v>
      </c>
      <c r="AF2492" s="3">
        <f t="shared" si="417"/>
        <v>1.7298449485997154</v>
      </c>
      <c r="AG2492" s="7">
        <f t="shared" si="411"/>
        <v>0.68363921308278852</v>
      </c>
      <c r="AH2492">
        <f t="shared" si="418"/>
        <v>7.342649329195615E-5</v>
      </c>
    </row>
    <row r="2493" spans="13:34" x14ac:dyDescent="0.45">
      <c r="M2493">
        <f t="shared" si="412"/>
        <v>2481</v>
      </c>
      <c r="N2493" s="2">
        <f t="shared" si="409"/>
        <v>1.1826698454995808</v>
      </c>
      <c r="O2493" s="3">
        <f t="shared" si="413"/>
        <v>1.7302272529379743</v>
      </c>
      <c r="P2493" s="7">
        <f t="shared" si="414"/>
        <v>0.68353439901687729</v>
      </c>
      <c r="Q2493" s="5">
        <f t="shared" si="415"/>
        <v>4.3420342059072927E-4</v>
      </c>
      <c r="AD2493">
        <f t="shared" si="416"/>
        <v>2481</v>
      </c>
      <c r="AE2493" s="2">
        <f t="shared" si="410"/>
        <v>1.1826698454995808</v>
      </c>
      <c r="AF2493" s="3">
        <f t="shared" si="417"/>
        <v>1.7302272529379743</v>
      </c>
      <c r="AG2493" s="7">
        <f t="shared" si="411"/>
        <v>0.68353439901687729</v>
      </c>
      <c r="AH2493">
        <f t="shared" si="418"/>
        <v>7.3431460835196848E-5</v>
      </c>
    </row>
    <row r="2494" spans="13:34" x14ac:dyDescent="0.45">
      <c r="M2494">
        <f t="shared" si="412"/>
        <v>2482</v>
      </c>
      <c r="N2494" s="2">
        <f t="shared" si="409"/>
        <v>1.182749856995889</v>
      </c>
      <c r="O2494" s="3">
        <f t="shared" si="413"/>
        <v>1.7306096417673948</v>
      </c>
      <c r="P2494" s="7">
        <f t="shared" si="414"/>
        <v>0.68342960102082817</v>
      </c>
      <c r="Q2494" s="5">
        <f t="shared" si="415"/>
        <v>4.3423279587709155E-4</v>
      </c>
      <c r="AD2494">
        <f t="shared" si="416"/>
        <v>2482</v>
      </c>
      <c r="AE2494" s="2">
        <f t="shared" si="410"/>
        <v>1.182749856995889</v>
      </c>
      <c r="AF2494" s="3">
        <f t="shared" si="417"/>
        <v>1.7306096417673948</v>
      </c>
      <c r="AG2494" s="7">
        <f t="shared" si="411"/>
        <v>0.68342960102082817</v>
      </c>
      <c r="AH2494">
        <f t="shared" si="418"/>
        <v>7.3436428714508128E-5</v>
      </c>
    </row>
    <row r="2495" spans="13:34" x14ac:dyDescent="0.45">
      <c r="M2495">
        <f t="shared" si="412"/>
        <v>2483</v>
      </c>
      <c r="N2495" s="2">
        <f t="shared" si="409"/>
        <v>1.1828298739052374</v>
      </c>
      <c r="O2495" s="3">
        <f t="shared" si="413"/>
        <v>1.7309921151066481</v>
      </c>
      <c r="P2495" s="7">
        <f t="shared" si="414"/>
        <v>0.68332481909217835</v>
      </c>
      <c r="Q2495" s="5">
        <f t="shared" si="415"/>
        <v>4.3426217315078834E-4</v>
      </c>
      <c r="AD2495">
        <f t="shared" si="416"/>
        <v>2483</v>
      </c>
      <c r="AE2495" s="2">
        <f t="shared" si="410"/>
        <v>1.1828298739052374</v>
      </c>
      <c r="AF2495" s="3">
        <f t="shared" si="417"/>
        <v>1.7309921151066481</v>
      </c>
      <c r="AG2495" s="7">
        <f t="shared" si="411"/>
        <v>0.68332481909217835</v>
      </c>
      <c r="AH2495">
        <f t="shared" si="418"/>
        <v>7.3441396929912729E-5</v>
      </c>
    </row>
    <row r="2496" spans="13:34" x14ac:dyDescent="0.45">
      <c r="M2496">
        <f t="shared" si="412"/>
        <v>2484</v>
      </c>
      <c r="N2496" s="2">
        <f t="shared" si="409"/>
        <v>1.1829098962279927</v>
      </c>
      <c r="O2496" s="3">
        <f t="shared" si="413"/>
        <v>1.7313746729744119</v>
      </c>
      <c r="P2496" s="7">
        <f t="shared" si="414"/>
        <v>0.68322005322846435</v>
      </c>
      <c r="Q2496" s="5">
        <f t="shared" si="415"/>
        <v>4.3429155241195424E-4</v>
      </c>
      <c r="AD2496">
        <f t="shared" si="416"/>
        <v>2484</v>
      </c>
      <c r="AE2496" s="2">
        <f t="shared" si="410"/>
        <v>1.1829098962279927</v>
      </c>
      <c r="AF2496" s="3">
        <f t="shared" si="417"/>
        <v>1.7313746729744119</v>
      </c>
      <c r="AG2496" s="7">
        <f t="shared" si="411"/>
        <v>0.68322005322846435</v>
      </c>
      <c r="AH2496">
        <f t="shared" si="418"/>
        <v>7.3446365481433435E-5</v>
      </c>
    </row>
    <row r="2497" spans="13:34" x14ac:dyDescent="0.45">
      <c r="M2497">
        <f t="shared" si="412"/>
        <v>2485</v>
      </c>
      <c r="N2497" s="2">
        <f t="shared" si="409"/>
        <v>1.1829899239645203</v>
      </c>
      <c r="O2497" s="3">
        <f t="shared" si="413"/>
        <v>1.7317573153893666</v>
      </c>
      <c r="P2497" s="7">
        <f t="shared" si="414"/>
        <v>0.68311530342722304</v>
      </c>
      <c r="Q2497" s="5">
        <f t="shared" si="415"/>
        <v>4.3432093366072342E-4</v>
      </c>
      <c r="AD2497">
        <f t="shared" si="416"/>
        <v>2485</v>
      </c>
      <c r="AE2497" s="2">
        <f t="shared" si="410"/>
        <v>1.1829899239645203</v>
      </c>
      <c r="AF2497" s="3">
        <f t="shared" si="417"/>
        <v>1.7317573153893666</v>
      </c>
      <c r="AG2497" s="7">
        <f t="shared" si="411"/>
        <v>0.68311530342722304</v>
      </c>
      <c r="AH2497">
        <f t="shared" si="418"/>
        <v>7.3451334369092918E-5</v>
      </c>
    </row>
    <row r="2498" spans="13:34" x14ac:dyDescent="0.45">
      <c r="M2498">
        <f t="shared" si="412"/>
        <v>2486</v>
      </c>
      <c r="N2498" s="2">
        <f t="shared" si="409"/>
        <v>1.1830699571151873</v>
      </c>
      <c r="O2498" s="3">
        <f t="shared" si="413"/>
        <v>1.7321400423701991</v>
      </c>
      <c r="P2498" s="7">
        <f t="shared" si="414"/>
        <v>0.6830105696859915</v>
      </c>
      <c r="Q2498" s="5">
        <f t="shared" si="415"/>
        <v>4.3435031689723058E-4</v>
      </c>
      <c r="AD2498">
        <f t="shared" si="416"/>
        <v>2486</v>
      </c>
      <c r="AE2498" s="2">
        <f t="shared" si="410"/>
        <v>1.1830699571151873</v>
      </c>
      <c r="AF2498" s="3">
        <f t="shared" si="417"/>
        <v>1.7321400423701991</v>
      </c>
      <c r="AG2498" s="7">
        <f t="shared" si="411"/>
        <v>0.6830105696859915</v>
      </c>
      <c r="AH2498">
        <f t="shared" si="418"/>
        <v>7.3456303592913988E-5</v>
      </c>
    </row>
    <row r="2499" spans="13:34" x14ac:dyDescent="0.45">
      <c r="M2499">
        <f t="shared" si="412"/>
        <v>2487</v>
      </c>
      <c r="N2499" s="2">
        <f t="shared" si="409"/>
        <v>1.1831499956803593</v>
      </c>
      <c r="O2499" s="3">
        <f t="shared" si="413"/>
        <v>1.7325228539355984</v>
      </c>
      <c r="P2499" s="7">
        <f t="shared" si="414"/>
        <v>0.68290585200230758</v>
      </c>
      <c r="Q2499" s="5">
        <f t="shared" si="415"/>
        <v>4.3437970212161008E-4</v>
      </c>
      <c r="AD2499">
        <f t="shared" si="416"/>
        <v>2487</v>
      </c>
      <c r="AE2499" s="2">
        <f t="shared" si="410"/>
        <v>1.1831499956803593</v>
      </c>
      <c r="AF2499" s="3">
        <f t="shared" si="417"/>
        <v>1.7325228539355984</v>
      </c>
      <c r="AG2499" s="7">
        <f t="shared" si="411"/>
        <v>0.68290585200230758</v>
      </c>
      <c r="AH2499">
        <f t="shared" si="418"/>
        <v>7.3461273152919344E-5</v>
      </c>
    </row>
    <row r="2500" spans="13:34" x14ac:dyDescent="0.45">
      <c r="M2500">
        <f t="shared" si="412"/>
        <v>2488</v>
      </c>
      <c r="N2500" s="2">
        <f t="shared" si="409"/>
        <v>1.1832300396604032</v>
      </c>
      <c r="O2500" s="3">
        <f t="shared" si="413"/>
        <v>1.7329057501042568</v>
      </c>
      <c r="P2500" s="7">
        <f t="shared" si="414"/>
        <v>0.68280115037370992</v>
      </c>
      <c r="Q2500" s="5">
        <f t="shared" si="415"/>
        <v>4.3440908933399655E-4</v>
      </c>
      <c r="AD2500">
        <f t="shared" si="416"/>
        <v>2488</v>
      </c>
      <c r="AE2500" s="2">
        <f t="shared" si="410"/>
        <v>1.1832300396604032</v>
      </c>
      <c r="AF2500" s="3">
        <f t="shared" si="417"/>
        <v>1.7329057501042568</v>
      </c>
      <c r="AG2500" s="7">
        <f t="shared" si="411"/>
        <v>0.68280115037370992</v>
      </c>
      <c r="AH2500">
        <f t="shared" si="418"/>
        <v>7.3466243049131769E-5</v>
      </c>
    </row>
    <row r="2501" spans="13:34" x14ac:dyDescent="0.45">
      <c r="M2501">
        <f t="shared" si="412"/>
        <v>2489</v>
      </c>
      <c r="N2501" s="2">
        <f t="shared" si="409"/>
        <v>1.1833100890556845</v>
      </c>
      <c r="O2501" s="3">
        <f t="shared" si="413"/>
        <v>1.7332887308948739</v>
      </c>
      <c r="P2501" s="7">
        <f t="shared" si="414"/>
        <v>0.68269646479773582</v>
      </c>
      <c r="Q2501" s="5">
        <f t="shared" si="415"/>
        <v>4.3443847853452417E-4</v>
      </c>
      <c r="AD2501">
        <f t="shared" si="416"/>
        <v>2489</v>
      </c>
      <c r="AE2501" s="2">
        <f t="shared" si="410"/>
        <v>1.1833100890556845</v>
      </c>
      <c r="AF2501" s="3">
        <f t="shared" si="417"/>
        <v>1.7332887308948739</v>
      </c>
      <c r="AG2501" s="7">
        <f t="shared" si="411"/>
        <v>0.68269646479773582</v>
      </c>
      <c r="AH2501">
        <f t="shared" si="418"/>
        <v>7.3471213281573936E-5</v>
      </c>
    </row>
    <row r="2502" spans="13:34" x14ac:dyDescent="0.45">
      <c r="M2502">
        <f t="shared" si="412"/>
        <v>2490</v>
      </c>
      <c r="N2502" s="2">
        <f t="shared" si="409"/>
        <v>1.1833901438665704</v>
      </c>
      <c r="O2502" s="3">
        <f t="shared" si="413"/>
        <v>1.7336717963261505</v>
      </c>
      <c r="P2502" s="7">
        <f t="shared" si="414"/>
        <v>0.68259179527192515</v>
      </c>
      <c r="Q2502" s="5">
        <f t="shared" si="415"/>
        <v>4.3446786972332777E-4</v>
      </c>
      <c r="AD2502">
        <f t="shared" si="416"/>
        <v>2490</v>
      </c>
      <c r="AE2502" s="2">
        <f t="shared" si="410"/>
        <v>1.1833901438665704</v>
      </c>
      <c r="AF2502" s="3">
        <f t="shared" si="417"/>
        <v>1.7336717963261505</v>
      </c>
      <c r="AG2502" s="7">
        <f t="shared" si="411"/>
        <v>0.68259179527192515</v>
      </c>
      <c r="AH2502">
        <f t="shared" si="418"/>
        <v>7.3476183850268667E-5</v>
      </c>
    </row>
    <row r="2503" spans="13:34" x14ac:dyDescent="0.45">
      <c r="M2503">
        <f t="shared" si="412"/>
        <v>2491</v>
      </c>
      <c r="N2503" s="2">
        <f t="shared" si="409"/>
        <v>1.1834702040934273</v>
      </c>
      <c r="O2503" s="3">
        <f t="shared" si="413"/>
        <v>1.7340549464167934</v>
      </c>
      <c r="P2503" s="7">
        <f t="shared" si="414"/>
        <v>0.68248714179381675</v>
      </c>
      <c r="Q2503" s="5">
        <f t="shared" si="415"/>
        <v>4.3449726290054188E-4</v>
      </c>
      <c r="AD2503">
        <f t="shared" si="416"/>
        <v>2491</v>
      </c>
      <c r="AE2503" s="2">
        <f t="shared" si="410"/>
        <v>1.1834702040934273</v>
      </c>
      <c r="AF2503" s="3">
        <f t="shared" si="417"/>
        <v>1.7340549464167934</v>
      </c>
      <c r="AG2503" s="7">
        <f t="shared" si="411"/>
        <v>0.68248714179381675</v>
      </c>
      <c r="AH2503">
        <f t="shared" si="418"/>
        <v>7.348115475523869E-5</v>
      </c>
    </row>
    <row r="2504" spans="13:34" x14ac:dyDescent="0.45">
      <c r="M2504">
        <f t="shared" si="412"/>
        <v>2492</v>
      </c>
      <c r="N2504" s="2">
        <f t="shared" si="409"/>
        <v>1.1835502697366211</v>
      </c>
      <c r="O2504" s="3">
        <f t="shared" si="413"/>
        <v>1.7344381811855112</v>
      </c>
      <c r="P2504" s="7">
        <f t="shared" si="414"/>
        <v>0.68238250436095049</v>
      </c>
      <c r="Q2504" s="5">
        <f t="shared" si="415"/>
        <v>4.345266580663008E-4</v>
      </c>
      <c r="AD2504">
        <f t="shared" si="416"/>
        <v>2492</v>
      </c>
      <c r="AE2504" s="2">
        <f t="shared" si="410"/>
        <v>1.1835502697366211</v>
      </c>
      <c r="AF2504" s="3">
        <f t="shared" si="417"/>
        <v>1.7344381811855112</v>
      </c>
      <c r="AG2504" s="7">
        <f t="shared" si="411"/>
        <v>0.68238250436095049</v>
      </c>
      <c r="AH2504">
        <f t="shared" si="418"/>
        <v>7.3486125996506747E-5</v>
      </c>
    </row>
    <row r="2505" spans="13:34" x14ac:dyDescent="0.45">
      <c r="M2505">
        <f t="shared" si="412"/>
        <v>2493</v>
      </c>
      <c r="N2505" s="2">
        <f t="shared" si="409"/>
        <v>1.1836303407965183</v>
      </c>
      <c r="O2505" s="3">
        <f t="shared" si="413"/>
        <v>1.7348215006510199</v>
      </c>
      <c r="P2505" s="7">
        <f t="shared" si="414"/>
        <v>0.68227788297086578</v>
      </c>
      <c r="Q2505" s="5">
        <f t="shared" si="415"/>
        <v>4.3455605522073912E-4</v>
      </c>
      <c r="AD2505">
        <f t="shared" si="416"/>
        <v>2493</v>
      </c>
      <c r="AE2505" s="2">
        <f t="shared" si="410"/>
        <v>1.1836303407965183</v>
      </c>
      <c r="AF2505" s="3">
        <f t="shared" si="417"/>
        <v>1.7348215006510199</v>
      </c>
      <c r="AG2505" s="7">
        <f t="shared" si="411"/>
        <v>0.68227788297086578</v>
      </c>
      <c r="AH2505">
        <f t="shared" si="418"/>
        <v>7.3491097574095578E-5</v>
      </c>
    </row>
    <row r="2506" spans="13:34" x14ac:dyDescent="0.45">
      <c r="M2506">
        <f t="shared" si="412"/>
        <v>2494</v>
      </c>
      <c r="N2506" s="2">
        <f t="shared" si="409"/>
        <v>1.1837104172734854</v>
      </c>
      <c r="O2506" s="3">
        <f t="shared" si="413"/>
        <v>1.7352049048320373</v>
      </c>
      <c r="P2506" s="7">
        <f t="shared" si="414"/>
        <v>0.68217327762110325</v>
      </c>
      <c r="Q2506" s="5">
        <f t="shared" si="415"/>
        <v>4.3458545436399139E-4</v>
      </c>
      <c r="AD2506">
        <f t="shared" si="416"/>
        <v>2494</v>
      </c>
      <c r="AE2506" s="2">
        <f t="shared" si="410"/>
        <v>1.1837104172734854</v>
      </c>
      <c r="AF2506" s="3">
        <f t="shared" si="417"/>
        <v>1.7352049048320373</v>
      </c>
      <c r="AG2506" s="7">
        <f t="shared" si="411"/>
        <v>0.68217327762110325</v>
      </c>
      <c r="AH2506">
        <f t="shared" si="418"/>
        <v>7.3496069488027951E-5</v>
      </c>
    </row>
    <row r="2507" spans="13:34" x14ac:dyDescent="0.45">
      <c r="M2507">
        <f t="shared" si="412"/>
        <v>2495</v>
      </c>
      <c r="N2507" s="2">
        <f t="shared" si="409"/>
        <v>1.1837904991678889</v>
      </c>
      <c r="O2507" s="3">
        <f t="shared" si="413"/>
        <v>1.7355883937472856</v>
      </c>
      <c r="P2507" s="7">
        <f t="shared" si="414"/>
        <v>0.68206868830920375</v>
      </c>
      <c r="Q2507" s="5">
        <f t="shared" si="415"/>
        <v>4.3461485549619217E-4</v>
      </c>
      <c r="AD2507">
        <f t="shared" si="416"/>
        <v>2495</v>
      </c>
      <c r="AE2507" s="2">
        <f t="shared" si="410"/>
        <v>1.1837904991678889</v>
      </c>
      <c r="AF2507" s="3">
        <f t="shared" si="417"/>
        <v>1.7355883937472856</v>
      </c>
      <c r="AG2507" s="7">
        <f t="shared" si="411"/>
        <v>0.68206868830920375</v>
      </c>
      <c r="AH2507">
        <f t="shared" si="418"/>
        <v>7.3501041738326608E-5</v>
      </c>
    </row>
    <row r="2508" spans="13:34" x14ac:dyDescent="0.45">
      <c r="M2508">
        <f t="shared" si="412"/>
        <v>2496</v>
      </c>
      <c r="N2508" s="2">
        <f t="shared" si="409"/>
        <v>1.1838705864800958</v>
      </c>
      <c r="O2508" s="3">
        <f t="shared" si="413"/>
        <v>1.7359719674154912</v>
      </c>
      <c r="P2508" s="7">
        <f t="shared" si="414"/>
        <v>0.68196411503270882</v>
      </c>
      <c r="Q2508" s="5">
        <f t="shared" si="415"/>
        <v>4.3464425861747616E-4</v>
      </c>
      <c r="AD2508">
        <f t="shared" si="416"/>
        <v>2496</v>
      </c>
      <c r="AE2508" s="2">
        <f t="shared" si="410"/>
        <v>1.1838705864800958</v>
      </c>
      <c r="AF2508" s="3">
        <f t="shared" si="417"/>
        <v>1.7359719674154912</v>
      </c>
      <c r="AG2508" s="7">
        <f t="shared" si="411"/>
        <v>0.68196411503270882</v>
      </c>
      <c r="AH2508">
        <f t="shared" si="418"/>
        <v>7.3506014325014344E-5</v>
      </c>
    </row>
    <row r="2509" spans="13:34" x14ac:dyDescent="0.45">
      <c r="M2509">
        <f t="shared" si="412"/>
        <v>2497</v>
      </c>
      <c r="N2509" s="2">
        <f t="shared" si="409"/>
        <v>1.1839506792104719</v>
      </c>
      <c r="O2509" s="3">
        <f t="shared" si="413"/>
        <v>1.7363556258553858</v>
      </c>
      <c r="P2509" s="7">
        <f t="shared" si="414"/>
        <v>0.68185955778915908</v>
      </c>
      <c r="Q2509" s="5">
        <f t="shared" si="415"/>
        <v>4.3467366372797769E-4</v>
      </c>
      <c r="AD2509">
        <f t="shared" si="416"/>
        <v>2497</v>
      </c>
      <c r="AE2509" s="2">
        <f t="shared" si="410"/>
        <v>1.1839506792104719</v>
      </c>
      <c r="AF2509" s="3">
        <f t="shared" si="417"/>
        <v>1.7363556258553858</v>
      </c>
      <c r="AG2509" s="7">
        <f t="shared" si="411"/>
        <v>0.68185955778915908</v>
      </c>
      <c r="AH2509">
        <f t="shared" si="418"/>
        <v>7.3510987248113873E-5</v>
      </c>
    </row>
    <row r="2510" spans="13:34" x14ac:dyDescent="0.45">
      <c r="M2510">
        <f t="shared" si="412"/>
        <v>2498</v>
      </c>
      <c r="N2510" s="2">
        <f t="shared" ref="N2510:N2573" si="419">$N$13*(1+$N$5)^M2509</f>
        <v>1.1840307773593839</v>
      </c>
      <c r="O2510" s="3">
        <f t="shared" si="413"/>
        <v>1.7367393690857047</v>
      </c>
      <c r="P2510" s="7">
        <f t="shared" si="414"/>
        <v>0.6817550165760965</v>
      </c>
      <c r="Q2510" s="5">
        <f t="shared" si="415"/>
        <v>4.3470307082783138E-4</v>
      </c>
      <c r="AD2510">
        <f t="shared" si="416"/>
        <v>2498</v>
      </c>
      <c r="AE2510" s="2">
        <f t="shared" ref="AE2510:AE2573" si="420">$N$13*(1+$N$5)^AD2509</f>
        <v>1.1840307773593839</v>
      </c>
      <c r="AF2510" s="3">
        <f t="shared" si="417"/>
        <v>1.7367393690857047</v>
      </c>
      <c r="AG2510" s="7">
        <f t="shared" ref="AG2510:AG2573" si="421">AE2510/AF2510</f>
        <v>0.6817550165760965</v>
      </c>
      <c r="AH2510">
        <f t="shared" si="418"/>
        <v>7.3515960507647949E-5</v>
      </c>
    </row>
    <row r="2511" spans="13:34" x14ac:dyDescent="0.45">
      <c r="M2511">
        <f t="shared" ref="M2511:M2574" si="422">M2510+1</f>
        <v>2499</v>
      </c>
      <c r="N2511" s="2">
        <f t="shared" si="419"/>
        <v>1.1841108809271992</v>
      </c>
      <c r="O2511" s="3">
        <f t="shared" ref="O2511:O2574" si="423">(1+$N$6)^M2511</f>
        <v>1.7371231971251859</v>
      </c>
      <c r="P2511" s="7">
        <f t="shared" ref="P2511:P2574" si="424">N2511/O2511</f>
        <v>0.68165049139106404</v>
      </c>
      <c r="Q2511" s="5">
        <f t="shared" ref="Q2511:Q2574" si="425">$Q$13*N2511</f>
        <v>4.3473247991717215E-4</v>
      </c>
      <c r="AD2511">
        <f t="shared" ref="AD2511:AD2574" si="426">AD2510+1</f>
        <v>2499</v>
      </c>
      <c r="AE2511" s="2">
        <f t="shared" si="420"/>
        <v>1.1841108809271992</v>
      </c>
      <c r="AF2511" s="3">
        <f t="shared" ref="AF2511:AF2574" si="427">(1+$N$6)^AD2511</f>
        <v>1.7371231971251859</v>
      </c>
      <c r="AG2511" s="7">
        <f t="shared" si="421"/>
        <v>0.68165049139106404</v>
      </c>
      <c r="AH2511">
        <f t="shared" ref="AH2511:AH2574" si="428">$AH$13*AE2511</f>
        <v>7.3520934103639396E-5</v>
      </c>
    </row>
    <row r="2512" spans="13:34" x14ac:dyDescent="0.45">
      <c r="M2512">
        <f t="shared" si="422"/>
        <v>2500</v>
      </c>
      <c r="N2512" s="2">
        <f t="shared" si="419"/>
        <v>1.1841909899142831</v>
      </c>
      <c r="O2512" s="3">
        <f t="shared" si="423"/>
        <v>1.7375071099925725</v>
      </c>
      <c r="P2512" s="7">
        <f t="shared" si="424"/>
        <v>0.68154598223160379</v>
      </c>
      <c r="Q2512" s="5">
        <f t="shared" si="425"/>
        <v>4.3476189099613406E-4</v>
      </c>
      <c r="AD2512">
        <f t="shared" si="426"/>
        <v>2500</v>
      </c>
      <c r="AE2512" s="2">
        <f t="shared" si="420"/>
        <v>1.1841909899142831</v>
      </c>
      <c r="AF2512" s="3">
        <f t="shared" si="427"/>
        <v>1.7375071099925725</v>
      </c>
      <c r="AG2512" s="7">
        <f t="shared" si="421"/>
        <v>0.68154598223160379</v>
      </c>
      <c r="AH2512">
        <f t="shared" si="428"/>
        <v>7.35259080361109E-5</v>
      </c>
    </row>
    <row r="2513" spans="13:34" x14ac:dyDescent="0.45">
      <c r="M2513">
        <f t="shared" si="422"/>
        <v>2501</v>
      </c>
      <c r="N2513" s="2">
        <f t="shared" si="419"/>
        <v>1.1842711043210028</v>
      </c>
      <c r="O2513" s="3">
        <f t="shared" si="423"/>
        <v>1.7378911077066133</v>
      </c>
      <c r="P2513" s="7">
        <f t="shared" si="424"/>
        <v>0.68144148909525848</v>
      </c>
      <c r="Q2513" s="5">
        <f t="shared" si="425"/>
        <v>4.3479130406485198E-4</v>
      </c>
      <c r="AD2513">
        <f t="shared" si="426"/>
        <v>2501</v>
      </c>
      <c r="AE2513" s="2">
        <f t="shared" si="420"/>
        <v>1.1842711043210028</v>
      </c>
      <c r="AF2513" s="3">
        <f t="shared" si="427"/>
        <v>1.7378911077066133</v>
      </c>
      <c r="AG2513" s="7">
        <f t="shared" si="421"/>
        <v>0.68144148909525848</v>
      </c>
      <c r="AH2513">
        <f t="shared" si="428"/>
        <v>7.3530882305085257E-5</v>
      </c>
    </row>
    <row r="2514" spans="13:34" x14ac:dyDescent="0.45">
      <c r="M2514">
        <f t="shared" si="422"/>
        <v>2502</v>
      </c>
      <c r="N2514" s="2">
        <f t="shared" si="419"/>
        <v>1.1843512241477254</v>
      </c>
      <c r="O2514" s="3">
        <f t="shared" si="423"/>
        <v>1.7382751902860583</v>
      </c>
      <c r="P2514" s="7">
        <f t="shared" si="424"/>
        <v>0.6813370119795723</v>
      </c>
      <c r="Q2514" s="5">
        <f t="shared" si="425"/>
        <v>4.3482071912346069E-4</v>
      </c>
      <c r="AD2514">
        <f t="shared" si="426"/>
        <v>2502</v>
      </c>
      <c r="AE2514" s="2">
        <f t="shared" si="420"/>
        <v>1.1843512241477254</v>
      </c>
      <c r="AF2514" s="3">
        <f t="shared" si="427"/>
        <v>1.7382751902860583</v>
      </c>
      <c r="AG2514" s="7">
        <f t="shared" si="421"/>
        <v>0.6813370119795723</v>
      </c>
      <c r="AH2514">
        <f t="shared" si="428"/>
        <v>7.3535856910585262E-5</v>
      </c>
    </row>
    <row r="2515" spans="13:34" x14ac:dyDescent="0.45">
      <c r="M2515">
        <f t="shared" si="422"/>
        <v>2503</v>
      </c>
      <c r="N2515" s="2">
        <f t="shared" si="419"/>
        <v>1.1844313493948171</v>
      </c>
      <c r="O2515" s="3">
        <f t="shared" si="423"/>
        <v>1.7386593577496641</v>
      </c>
      <c r="P2515" s="7">
        <f t="shared" si="424"/>
        <v>0.68123255088208834</v>
      </c>
      <c r="Q2515" s="5">
        <f t="shared" si="425"/>
        <v>4.3485013617209457E-4</v>
      </c>
      <c r="AD2515">
        <f t="shared" si="426"/>
        <v>2503</v>
      </c>
      <c r="AE2515" s="2">
        <f t="shared" si="420"/>
        <v>1.1844313493948171</v>
      </c>
      <c r="AF2515" s="3">
        <f t="shared" si="427"/>
        <v>1.7386593577496641</v>
      </c>
      <c r="AG2515" s="7">
        <f t="shared" si="421"/>
        <v>0.68123255088208834</v>
      </c>
      <c r="AH2515">
        <f t="shared" si="428"/>
        <v>7.3540831852633628E-5</v>
      </c>
    </row>
    <row r="2516" spans="13:34" x14ac:dyDescent="0.45">
      <c r="M2516">
        <f t="shared" si="422"/>
        <v>2504</v>
      </c>
      <c r="N2516" s="2">
        <f t="shared" si="419"/>
        <v>1.1845114800626446</v>
      </c>
      <c r="O2516" s="3">
        <f t="shared" si="423"/>
        <v>1.7390436101161904</v>
      </c>
      <c r="P2516" s="7">
        <f t="shared" si="424"/>
        <v>0.68112810580035088</v>
      </c>
      <c r="Q2516" s="5">
        <f t="shared" si="425"/>
        <v>4.3487955521088833E-4</v>
      </c>
      <c r="AD2516">
        <f t="shared" si="426"/>
        <v>2504</v>
      </c>
      <c r="AE2516" s="2">
        <f t="shared" si="420"/>
        <v>1.1845114800626446</v>
      </c>
      <c r="AF2516" s="3">
        <f t="shared" si="427"/>
        <v>1.7390436101161904</v>
      </c>
      <c r="AG2516" s="7">
        <f t="shared" si="421"/>
        <v>0.68112810580035088</v>
      </c>
      <c r="AH2516">
        <f t="shared" si="428"/>
        <v>7.3545807131253165E-5</v>
      </c>
    </row>
    <row r="2517" spans="13:34" x14ac:dyDescent="0.45">
      <c r="M2517">
        <f t="shared" si="422"/>
        <v>2505</v>
      </c>
      <c r="N2517" s="2">
        <f t="shared" si="419"/>
        <v>1.1845916161515753</v>
      </c>
      <c r="O2517" s="3">
        <f t="shared" si="423"/>
        <v>1.7394279474044005</v>
      </c>
      <c r="P2517" s="7">
        <f t="shared" si="424"/>
        <v>0.68102367673190489</v>
      </c>
      <c r="Q2517" s="5">
        <f t="shared" si="425"/>
        <v>4.3490897623997673E-4</v>
      </c>
      <c r="AD2517">
        <f t="shared" si="426"/>
        <v>2505</v>
      </c>
      <c r="AE2517" s="2">
        <f t="shared" si="420"/>
        <v>1.1845916161515753</v>
      </c>
      <c r="AF2517" s="3">
        <f t="shared" si="427"/>
        <v>1.7394279474044005</v>
      </c>
      <c r="AG2517" s="7">
        <f t="shared" si="421"/>
        <v>0.68102367673190489</v>
      </c>
      <c r="AH2517">
        <f t="shared" si="428"/>
        <v>7.3550782746466641E-5</v>
      </c>
    </row>
    <row r="2518" spans="13:34" x14ac:dyDescent="0.45">
      <c r="M2518">
        <f t="shared" si="422"/>
        <v>2506</v>
      </c>
      <c r="N2518" s="2">
        <f t="shared" si="419"/>
        <v>1.1846717576619747</v>
      </c>
      <c r="O2518" s="3">
        <f t="shared" si="423"/>
        <v>1.7398123696330643</v>
      </c>
      <c r="P2518" s="7">
        <f t="shared" si="424"/>
        <v>0.68091926367429401</v>
      </c>
      <c r="Q2518" s="5">
        <f t="shared" si="425"/>
        <v>4.3493839925949412E-4</v>
      </c>
      <c r="AD2518">
        <f t="shared" si="426"/>
        <v>2506</v>
      </c>
      <c r="AE2518" s="2">
        <f t="shared" si="420"/>
        <v>1.1846717576619747</v>
      </c>
      <c r="AF2518" s="3">
        <f t="shared" si="427"/>
        <v>1.7398123696330643</v>
      </c>
      <c r="AG2518" s="7">
        <f t="shared" si="421"/>
        <v>0.68091926367429401</v>
      </c>
      <c r="AH2518">
        <f t="shared" si="428"/>
        <v>7.3555758698296797E-5</v>
      </c>
    </row>
    <row r="2519" spans="13:34" x14ac:dyDescent="0.45">
      <c r="M2519">
        <f t="shared" si="422"/>
        <v>2507</v>
      </c>
      <c r="N2519" s="2">
        <f t="shared" si="419"/>
        <v>1.1847519045942105</v>
      </c>
      <c r="O2519" s="3">
        <f t="shared" si="423"/>
        <v>1.7401968768209517</v>
      </c>
      <c r="P2519" s="7">
        <f t="shared" si="424"/>
        <v>0.68081486662506474</v>
      </c>
      <c r="Q2519" s="5">
        <f t="shared" si="425"/>
        <v>4.3496782426957536E-4</v>
      </c>
      <c r="AD2519">
        <f t="shared" si="426"/>
        <v>2507</v>
      </c>
      <c r="AE2519" s="2">
        <f t="shared" si="420"/>
        <v>1.1847519045942105</v>
      </c>
      <c r="AF2519" s="3">
        <f t="shared" si="427"/>
        <v>1.7401968768209517</v>
      </c>
      <c r="AG2519" s="7">
        <f t="shared" si="421"/>
        <v>0.68081486662506474</v>
      </c>
      <c r="AH2519">
        <f t="shared" si="428"/>
        <v>7.3560734986766416E-5</v>
      </c>
    </row>
    <row r="2520" spans="13:34" x14ac:dyDescent="0.45">
      <c r="M2520">
        <f t="shared" si="422"/>
        <v>2508</v>
      </c>
      <c r="N2520" s="2">
        <f t="shared" si="419"/>
        <v>1.1848320569486495</v>
      </c>
      <c r="O2520" s="3">
        <f t="shared" si="423"/>
        <v>1.7405814689868402</v>
      </c>
      <c r="P2520" s="7">
        <f t="shared" si="424"/>
        <v>0.6807104855817625</v>
      </c>
      <c r="Q2520" s="5">
        <f t="shared" si="425"/>
        <v>4.3499725127035523E-4</v>
      </c>
      <c r="AD2520">
        <f t="shared" si="426"/>
        <v>2508</v>
      </c>
      <c r="AE2520" s="2">
        <f t="shared" si="420"/>
        <v>1.1848320569486495</v>
      </c>
      <c r="AF2520" s="3">
        <f t="shared" si="427"/>
        <v>1.7405814689868402</v>
      </c>
      <c r="AG2520" s="7">
        <f t="shared" si="421"/>
        <v>0.6807104855817625</v>
      </c>
      <c r="AH2520">
        <f t="shared" si="428"/>
        <v>7.3565711611898305E-5</v>
      </c>
    </row>
    <row r="2521" spans="13:34" x14ac:dyDescent="0.45">
      <c r="M2521">
        <f t="shared" si="422"/>
        <v>2509</v>
      </c>
      <c r="N2521" s="2">
        <f t="shared" si="419"/>
        <v>1.1849122147256583</v>
      </c>
      <c r="O2521" s="3">
        <f t="shared" si="423"/>
        <v>1.7409661461495116</v>
      </c>
      <c r="P2521" s="7">
        <f t="shared" si="424"/>
        <v>0.68060612054193259</v>
      </c>
      <c r="Q2521" s="5">
        <f t="shared" si="425"/>
        <v>4.3502668026196826E-4</v>
      </c>
      <c r="AD2521">
        <f t="shared" si="426"/>
        <v>2509</v>
      </c>
      <c r="AE2521" s="2">
        <f t="shared" si="420"/>
        <v>1.1849122147256583</v>
      </c>
      <c r="AF2521" s="3">
        <f t="shared" si="427"/>
        <v>1.7409661461495116</v>
      </c>
      <c r="AG2521" s="7">
        <f t="shared" si="421"/>
        <v>0.68060612054193259</v>
      </c>
      <c r="AH2521">
        <f t="shared" si="428"/>
        <v>7.3570688573715206E-5</v>
      </c>
    </row>
    <row r="2522" spans="13:34" x14ac:dyDescent="0.45">
      <c r="M2522">
        <f t="shared" si="422"/>
        <v>2510</v>
      </c>
      <c r="N2522" s="2">
        <f t="shared" si="419"/>
        <v>1.1849923779256035</v>
      </c>
      <c r="O2522" s="3">
        <f t="shared" si="423"/>
        <v>1.7413509083277487</v>
      </c>
      <c r="P2522" s="7">
        <f t="shared" si="424"/>
        <v>0.68050177150312197</v>
      </c>
      <c r="Q2522" s="5">
        <f t="shared" si="425"/>
        <v>4.3505611124454902E-4</v>
      </c>
      <c r="AD2522">
        <f t="shared" si="426"/>
        <v>2510</v>
      </c>
      <c r="AE2522" s="2">
        <f t="shared" si="420"/>
        <v>1.1849923779256035</v>
      </c>
      <c r="AF2522" s="3">
        <f t="shared" si="427"/>
        <v>1.7413509083277487</v>
      </c>
      <c r="AG2522" s="7">
        <f t="shared" si="421"/>
        <v>0.68050177150312197</v>
      </c>
      <c r="AH2522">
        <f t="shared" si="428"/>
        <v>7.3575665872239901E-5</v>
      </c>
    </row>
    <row r="2523" spans="13:34" x14ac:dyDescent="0.45">
      <c r="M2523">
        <f t="shared" si="422"/>
        <v>2511</v>
      </c>
      <c r="N2523" s="2">
        <f t="shared" si="419"/>
        <v>1.1850725465488523</v>
      </c>
      <c r="O2523" s="3">
        <f t="shared" si="423"/>
        <v>1.741735755540341</v>
      </c>
      <c r="P2523" s="7">
        <f t="shared" si="424"/>
        <v>0.68039743846287737</v>
      </c>
      <c r="Q2523" s="5">
        <f t="shared" si="425"/>
        <v>4.3508554421823237E-4</v>
      </c>
      <c r="AD2523">
        <f t="shared" si="426"/>
        <v>2511</v>
      </c>
      <c r="AE2523" s="2">
        <f t="shared" si="420"/>
        <v>1.1850725465488523</v>
      </c>
      <c r="AF2523" s="3">
        <f t="shared" si="427"/>
        <v>1.741735755540341</v>
      </c>
      <c r="AG2523" s="7">
        <f t="shared" si="421"/>
        <v>0.68039743846287737</v>
      </c>
      <c r="AH2523">
        <f t="shared" si="428"/>
        <v>7.3580643507495171E-5</v>
      </c>
    </row>
    <row r="2524" spans="13:34" x14ac:dyDescent="0.45">
      <c r="M2524">
        <f t="shared" si="422"/>
        <v>2512</v>
      </c>
      <c r="N2524" s="2">
        <f t="shared" si="419"/>
        <v>1.1851527205957719</v>
      </c>
      <c r="O2524" s="3">
        <f t="shared" si="423"/>
        <v>1.7421206878060813</v>
      </c>
      <c r="P2524" s="7">
        <f t="shared" si="424"/>
        <v>0.68029312141874609</v>
      </c>
      <c r="Q2524" s="5">
        <f t="shared" si="425"/>
        <v>4.3511497918315308E-4</v>
      </c>
      <c r="AD2524">
        <f t="shared" si="426"/>
        <v>2512</v>
      </c>
      <c r="AE2524" s="2">
        <f t="shared" si="420"/>
        <v>1.1851527205957719</v>
      </c>
      <c r="AF2524" s="3">
        <f t="shared" si="427"/>
        <v>1.7421206878060813</v>
      </c>
      <c r="AG2524" s="7">
        <f t="shared" si="421"/>
        <v>0.68029312141874609</v>
      </c>
      <c r="AH2524">
        <f t="shared" si="428"/>
        <v>7.3585621479503827E-5</v>
      </c>
    </row>
    <row r="2525" spans="13:34" x14ac:dyDescent="0.45">
      <c r="M2525">
        <f t="shared" si="422"/>
        <v>2513</v>
      </c>
      <c r="N2525" s="2">
        <f t="shared" si="419"/>
        <v>1.1852329000667285</v>
      </c>
      <c r="O2525" s="3">
        <f t="shared" si="423"/>
        <v>1.7425057051437676</v>
      </c>
      <c r="P2525" s="7">
        <f t="shared" si="424"/>
        <v>0.68018882036827499</v>
      </c>
      <c r="Q2525" s="5">
        <f t="shared" si="425"/>
        <v>4.3514441613944565E-4</v>
      </c>
      <c r="AD2525">
        <f t="shared" si="426"/>
        <v>2513</v>
      </c>
      <c r="AE2525" s="2">
        <f t="shared" si="420"/>
        <v>1.1852329000667285</v>
      </c>
      <c r="AF2525" s="3">
        <f t="shared" si="427"/>
        <v>1.7425057051437676</v>
      </c>
      <c r="AG2525" s="7">
        <f t="shared" si="421"/>
        <v>0.68018882036827499</v>
      </c>
      <c r="AH2525">
        <f t="shared" si="428"/>
        <v>7.3590599788288594E-5</v>
      </c>
    </row>
    <row r="2526" spans="13:34" x14ac:dyDescent="0.45">
      <c r="M2526">
        <f t="shared" si="422"/>
        <v>2514</v>
      </c>
      <c r="N2526" s="2">
        <f t="shared" si="419"/>
        <v>1.1853130849620894</v>
      </c>
      <c r="O2526" s="3">
        <f t="shared" si="423"/>
        <v>1.7428908075722005</v>
      </c>
      <c r="P2526" s="7">
        <f t="shared" si="424"/>
        <v>0.68008453530901247</v>
      </c>
      <c r="Q2526" s="5">
        <f t="shared" si="425"/>
        <v>4.351738550872449E-4</v>
      </c>
      <c r="AD2526">
        <f t="shared" si="426"/>
        <v>2514</v>
      </c>
      <c r="AE2526" s="2">
        <f t="shared" si="420"/>
        <v>1.1853130849620894</v>
      </c>
      <c r="AF2526" s="3">
        <f t="shared" si="427"/>
        <v>1.7428908075722005</v>
      </c>
      <c r="AG2526" s="7">
        <f t="shared" si="421"/>
        <v>0.68008453530901247</v>
      </c>
      <c r="AH2526">
        <f t="shared" si="428"/>
        <v>7.3595578433872295E-5</v>
      </c>
    </row>
    <row r="2527" spans="13:34" x14ac:dyDescent="0.45">
      <c r="M2527">
        <f t="shared" si="422"/>
        <v>2515</v>
      </c>
      <c r="N2527" s="2">
        <f t="shared" si="419"/>
        <v>1.1853932752822223</v>
      </c>
      <c r="O2527" s="3">
        <f t="shared" si="423"/>
        <v>1.7432759951101859</v>
      </c>
      <c r="P2527" s="7">
        <f t="shared" si="424"/>
        <v>0.67998026623850694</v>
      </c>
      <c r="Q2527" s="5">
        <f t="shared" si="425"/>
        <v>4.3520329602668586E-4</v>
      </c>
      <c r="AD2527">
        <f t="shared" si="426"/>
        <v>2515</v>
      </c>
      <c r="AE2527" s="2">
        <f t="shared" si="420"/>
        <v>1.1853932752822223</v>
      </c>
      <c r="AF2527" s="3">
        <f t="shared" si="427"/>
        <v>1.7432759951101859</v>
      </c>
      <c r="AG2527" s="7">
        <f t="shared" si="421"/>
        <v>0.67998026623850694</v>
      </c>
      <c r="AH2527">
        <f t="shared" si="428"/>
        <v>7.3600557416277741E-5</v>
      </c>
    </row>
    <row r="2528" spans="13:34" x14ac:dyDescent="0.45">
      <c r="M2528">
        <f t="shared" si="422"/>
        <v>2516</v>
      </c>
      <c r="N2528" s="2">
        <f t="shared" si="419"/>
        <v>1.1854734710274928</v>
      </c>
      <c r="O2528" s="3">
        <f t="shared" si="423"/>
        <v>1.7436612677765326</v>
      </c>
      <c r="P2528" s="7">
        <f t="shared" si="424"/>
        <v>0.67987601315430657</v>
      </c>
      <c r="Q2528" s="5">
        <f t="shared" si="425"/>
        <v>4.352327389579027E-4</v>
      </c>
      <c r="AD2528">
        <f t="shared" si="426"/>
        <v>2516</v>
      </c>
      <c r="AE2528" s="2">
        <f t="shared" si="420"/>
        <v>1.1854734710274928</v>
      </c>
      <c r="AF2528" s="3">
        <f t="shared" si="427"/>
        <v>1.7436612677765326</v>
      </c>
      <c r="AG2528" s="7">
        <f t="shared" si="421"/>
        <v>0.67987601315430657</v>
      </c>
      <c r="AH2528">
        <f t="shared" si="428"/>
        <v>7.3605536735527657E-5</v>
      </c>
    </row>
    <row r="2529" spans="13:34" x14ac:dyDescent="0.45">
      <c r="M2529">
        <f t="shared" si="422"/>
        <v>2517</v>
      </c>
      <c r="N2529" s="2">
        <f t="shared" si="419"/>
        <v>1.1855536721982687</v>
      </c>
      <c r="O2529" s="3">
        <f t="shared" si="423"/>
        <v>1.7440466255900553</v>
      </c>
      <c r="P2529" s="7">
        <f t="shared" si="424"/>
        <v>0.67977177605396055</v>
      </c>
      <c r="Q2529" s="5">
        <f t="shared" si="425"/>
        <v>4.3526218388103047E-4</v>
      </c>
      <c r="AD2529">
        <f t="shared" si="426"/>
        <v>2517</v>
      </c>
      <c r="AE2529" s="2">
        <f t="shared" si="420"/>
        <v>1.1855536721982687</v>
      </c>
      <c r="AF2529" s="3">
        <f t="shared" si="427"/>
        <v>1.7440466255900553</v>
      </c>
      <c r="AG2529" s="7">
        <f t="shared" si="421"/>
        <v>0.67977177605396055</v>
      </c>
      <c r="AH2529">
        <f t="shared" si="428"/>
        <v>7.3610516391644853E-5</v>
      </c>
    </row>
    <row r="2530" spans="13:34" x14ac:dyDescent="0.45">
      <c r="M2530">
        <f t="shared" si="422"/>
        <v>2518</v>
      </c>
      <c r="N2530" s="2">
        <f t="shared" si="419"/>
        <v>1.1856338787949172</v>
      </c>
      <c r="O2530" s="3">
        <f t="shared" si="423"/>
        <v>1.7444320685695718</v>
      </c>
      <c r="P2530" s="7">
        <f t="shared" si="424"/>
        <v>0.6796675549350184</v>
      </c>
      <c r="Q2530" s="5">
        <f t="shared" si="425"/>
        <v>4.3529163079620398E-4</v>
      </c>
      <c r="AD2530">
        <f t="shared" si="426"/>
        <v>2518</v>
      </c>
      <c r="AE2530" s="2">
        <f t="shared" si="420"/>
        <v>1.1856338787949172</v>
      </c>
      <c r="AF2530" s="3">
        <f t="shared" si="427"/>
        <v>1.7444320685695718</v>
      </c>
      <c r="AG2530" s="7">
        <f t="shared" si="421"/>
        <v>0.6796675549350184</v>
      </c>
      <c r="AH2530">
        <f t="shared" si="428"/>
        <v>7.3615496384652138E-5</v>
      </c>
    </row>
    <row r="2531" spans="13:34" x14ac:dyDescent="0.45">
      <c r="M2531">
        <f t="shared" si="422"/>
        <v>2519</v>
      </c>
      <c r="N2531" s="2">
        <f t="shared" si="419"/>
        <v>1.1857140908178054</v>
      </c>
      <c r="O2531" s="3">
        <f t="shared" si="423"/>
        <v>1.7448175967339044</v>
      </c>
      <c r="P2531" s="7">
        <f t="shared" si="424"/>
        <v>0.67956334979502975</v>
      </c>
      <c r="Q2531" s="5">
        <f t="shared" si="425"/>
        <v>4.3532107970355806E-4</v>
      </c>
      <c r="AD2531">
        <f t="shared" si="426"/>
        <v>2519</v>
      </c>
      <c r="AE2531" s="2">
        <f t="shared" si="420"/>
        <v>1.1857140908178054</v>
      </c>
      <c r="AF2531" s="3">
        <f t="shared" si="427"/>
        <v>1.7448175967339044</v>
      </c>
      <c r="AG2531" s="7">
        <f t="shared" si="421"/>
        <v>0.67956334979502975</v>
      </c>
      <c r="AH2531">
        <f t="shared" si="428"/>
        <v>7.3620476714572307E-5</v>
      </c>
    </row>
    <row r="2532" spans="13:34" x14ac:dyDescent="0.45">
      <c r="M2532">
        <f t="shared" si="422"/>
        <v>2520</v>
      </c>
      <c r="N2532" s="2">
        <f t="shared" si="419"/>
        <v>1.1857943082672999</v>
      </c>
      <c r="O2532" s="3">
        <f t="shared" si="423"/>
        <v>1.745203210101878</v>
      </c>
      <c r="P2532" s="7">
        <f t="shared" si="424"/>
        <v>0.67945916063154499</v>
      </c>
      <c r="Q2532" s="5">
        <f t="shared" si="425"/>
        <v>4.3535053060322725E-4</v>
      </c>
      <c r="AD2532">
        <f t="shared" si="426"/>
        <v>2520</v>
      </c>
      <c r="AE2532" s="2">
        <f t="shared" si="420"/>
        <v>1.1857943082672999</v>
      </c>
      <c r="AF2532" s="3">
        <f t="shared" si="427"/>
        <v>1.745203210101878</v>
      </c>
      <c r="AG2532" s="7">
        <f t="shared" si="421"/>
        <v>0.67945916063154499</v>
      </c>
      <c r="AH2532">
        <f t="shared" si="428"/>
        <v>7.3625457381428129E-5</v>
      </c>
    </row>
    <row r="2533" spans="13:34" x14ac:dyDescent="0.45">
      <c r="M2533">
        <f t="shared" si="422"/>
        <v>2521</v>
      </c>
      <c r="N2533" s="2">
        <f t="shared" si="419"/>
        <v>1.185874531143768</v>
      </c>
      <c r="O2533" s="3">
        <f t="shared" si="423"/>
        <v>1.7455889086923244</v>
      </c>
      <c r="P2533" s="7">
        <f t="shared" si="424"/>
        <v>0.6793549874421142</v>
      </c>
      <c r="Q2533" s="5">
        <f t="shared" si="425"/>
        <v>4.3537998349534637E-4</v>
      </c>
      <c r="AD2533">
        <f t="shared" si="426"/>
        <v>2521</v>
      </c>
      <c r="AE2533" s="2">
        <f t="shared" si="420"/>
        <v>1.185874531143768</v>
      </c>
      <c r="AF2533" s="3">
        <f t="shared" si="427"/>
        <v>1.7455889086923244</v>
      </c>
      <c r="AG2533" s="7">
        <f t="shared" si="421"/>
        <v>0.6793549874421142</v>
      </c>
      <c r="AH2533">
        <f t="shared" si="428"/>
        <v>7.3630438385242398E-5</v>
      </c>
    </row>
    <row r="2534" spans="13:34" x14ac:dyDescent="0.45">
      <c r="M2534">
        <f t="shared" si="422"/>
        <v>2522</v>
      </c>
      <c r="N2534" s="2">
        <f t="shared" si="419"/>
        <v>1.1859547594475772</v>
      </c>
      <c r="O2534" s="3">
        <f t="shared" si="423"/>
        <v>1.7459746925240784</v>
      </c>
      <c r="P2534" s="7">
        <f t="shared" si="424"/>
        <v>0.67925083022428856</v>
      </c>
      <c r="Q2534" s="5">
        <f t="shared" si="425"/>
        <v>4.3540943838005046E-4</v>
      </c>
      <c r="AD2534">
        <f t="shared" si="426"/>
        <v>2522</v>
      </c>
      <c r="AE2534" s="2">
        <f t="shared" si="420"/>
        <v>1.1859547594475772</v>
      </c>
      <c r="AF2534" s="3">
        <f t="shared" si="427"/>
        <v>1.7459746925240784</v>
      </c>
      <c r="AG2534" s="7">
        <f t="shared" si="421"/>
        <v>0.67925083022428856</v>
      </c>
      <c r="AH2534">
        <f t="shared" si="428"/>
        <v>7.3635419726037938E-5</v>
      </c>
    </row>
    <row r="2535" spans="13:34" x14ac:dyDescent="0.45">
      <c r="M2535">
        <f t="shared" si="422"/>
        <v>2523</v>
      </c>
      <c r="N2535" s="2">
        <f t="shared" si="419"/>
        <v>1.1860349931790943</v>
      </c>
      <c r="O2535" s="3">
        <f t="shared" si="423"/>
        <v>1.7463605616159776</v>
      </c>
      <c r="P2535" s="7">
        <f t="shared" si="424"/>
        <v>0.67914668897561936</v>
      </c>
      <c r="Q2535" s="5">
        <f t="shared" si="425"/>
        <v>4.3543889525747407E-4</v>
      </c>
      <c r="AD2535">
        <f t="shared" si="426"/>
        <v>2523</v>
      </c>
      <c r="AE2535" s="2">
        <f t="shared" si="420"/>
        <v>1.1860349931790943</v>
      </c>
      <c r="AF2535" s="3">
        <f t="shared" si="427"/>
        <v>1.7463605616159776</v>
      </c>
      <c r="AG2535" s="7">
        <f t="shared" si="421"/>
        <v>0.67914668897561936</v>
      </c>
      <c r="AH2535">
        <f t="shared" si="428"/>
        <v>7.3640401403837516E-5</v>
      </c>
    </row>
    <row r="2536" spans="13:34" x14ac:dyDescent="0.45">
      <c r="M2536">
        <f t="shared" si="422"/>
        <v>2524</v>
      </c>
      <c r="N2536" s="2">
        <f t="shared" si="419"/>
        <v>1.1861152323386865</v>
      </c>
      <c r="O2536" s="3">
        <f t="shared" si="423"/>
        <v>1.7467465159868658</v>
      </c>
      <c r="P2536" s="7">
        <f t="shared" si="424"/>
        <v>0.67904256369365801</v>
      </c>
      <c r="Q2536" s="5">
        <f t="shared" si="425"/>
        <v>4.3546835412775208E-4</v>
      </c>
      <c r="AD2536">
        <f t="shared" si="426"/>
        <v>2524</v>
      </c>
      <c r="AE2536" s="2">
        <f t="shared" si="420"/>
        <v>1.1861152323386865</v>
      </c>
      <c r="AF2536" s="3">
        <f t="shared" si="427"/>
        <v>1.7467465159868658</v>
      </c>
      <c r="AG2536" s="7">
        <f t="shared" si="421"/>
        <v>0.67904256369365801</v>
      </c>
      <c r="AH2536">
        <f t="shared" si="428"/>
        <v>7.3645383418663942E-5</v>
      </c>
    </row>
    <row r="2537" spans="13:34" x14ac:dyDescent="0.45">
      <c r="M2537">
        <f t="shared" si="422"/>
        <v>2525</v>
      </c>
      <c r="N2537" s="2">
        <f t="shared" si="419"/>
        <v>1.1861954769267218</v>
      </c>
      <c r="O2537" s="3">
        <f t="shared" si="423"/>
        <v>1.7471325556555901</v>
      </c>
      <c r="P2537" s="7">
        <f t="shared" si="424"/>
        <v>0.6789384543759569</v>
      </c>
      <c r="Q2537" s="5">
        <f t="shared" si="425"/>
        <v>4.3549781499101952E-4</v>
      </c>
      <c r="AD2537">
        <f t="shared" si="426"/>
        <v>2525</v>
      </c>
      <c r="AE2537" s="2">
        <f t="shared" si="420"/>
        <v>1.1861954769267218</v>
      </c>
      <c r="AF2537" s="3">
        <f t="shared" si="427"/>
        <v>1.7471325556555901</v>
      </c>
      <c r="AG2537" s="7">
        <f t="shared" si="421"/>
        <v>0.6789384543759569</v>
      </c>
      <c r="AH2537">
        <f t="shared" si="428"/>
        <v>7.3650365770540051E-5</v>
      </c>
    </row>
    <row r="2538" spans="13:34" x14ac:dyDescent="0.45">
      <c r="M2538">
        <f t="shared" si="422"/>
        <v>2526</v>
      </c>
      <c r="N2538" s="2">
        <f t="shared" si="419"/>
        <v>1.1862757269435664</v>
      </c>
      <c r="O2538" s="3">
        <f t="shared" si="423"/>
        <v>1.7475186806410006</v>
      </c>
      <c r="P2538" s="7">
        <f t="shared" si="424"/>
        <v>0.67883436102006833</v>
      </c>
      <c r="Q2538" s="5">
        <f t="shared" si="425"/>
        <v>4.3552727784741094E-4</v>
      </c>
      <c r="AD2538">
        <f t="shared" si="426"/>
        <v>2526</v>
      </c>
      <c r="AE2538" s="2">
        <f t="shared" si="420"/>
        <v>1.1862757269435664</v>
      </c>
      <c r="AF2538" s="3">
        <f t="shared" si="427"/>
        <v>1.7475186806410006</v>
      </c>
      <c r="AG2538" s="7">
        <f t="shared" si="421"/>
        <v>0.67883436102006833</v>
      </c>
      <c r="AH2538">
        <f t="shared" si="428"/>
        <v>7.3655348459488598E-5</v>
      </c>
    </row>
    <row r="2539" spans="13:34" x14ac:dyDescent="0.45">
      <c r="M2539">
        <f t="shared" si="422"/>
        <v>2527</v>
      </c>
      <c r="N2539" s="2">
        <f t="shared" si="419"/>
        <v>1.1863559823895882</v>
      </c>
      <c r="O2539" s="3">
        <f t="shared" si="423"/>
        <v>1.7479048909619539</v>
      </c>
      <c r="P2539" s="7">
        <f t="shared" si="424"/>
        <v>0.67873028362354482</v>
      </c>
      <c r="Q2539" s="5">
        <f t="shared" si="425"/>
        <v>4.3555674269706127E-4</v>
      </c>
      <c r="AD2539">
        <f t="shared" si="426"/>
        <v>2527</v>
      </c>
      <c r="AE2539" s="2">
        <f t="shared" si="420"/>
        <v>1.1863559823895882</v>
      </c>
      <c r="AF2539" s="3">
        <f t="shared" si="427"/>
        <v>1.7479048909619539</v>
      </c>
      <c r="AG2539" s="7">
        <f t="shared" si="421"/>
        <v>0.67873028362354482</v>
      </c>
      <c r="AH2539">
        <f t="shared" si="428"/>
        <v>7.3660331485532419E-5</v>
      </c>
    </row>
    <row r="2540" spans="13:34" x14ac:dyDescent="0.45">
      <c r="M2540">
        <f t="shared" si="422"/>
        <v>2528</v>
      </c>
      <c r="N2540" s="2">
        <f t="shared" si="419"/>
        <v>1.1864362432651543</v>
      </c>
      <c r="O2540" s="3">
        <f t="shared" si="423"/>
        <v>1.7482911866373092</v>
      </c>
      <c r="P2540" s="7">
        <f t="shared" si="424"/>
        <v>0.67862622218393975</v>
      </c>
      <c r="Q2540" s="5">
        <f t="shared" si="425"/>
        <v>4.3558620954010544E-4</v>
      </c>
      <c r="AD2540">
        <f t="shared" si="426"/>
        <v>2528</v>
      </c>
      <c r="AE2540" s="2">
        <f t="shared" si="420"/>
        <v>1.1864362432651543</v>
      </c>
      <c r="AF2540" s="3">
        <f t="shared" si="427"/>
        <v>1.7482911866373092</v>
      </c>
      <c r="AG2540" s="7">
        <f t="shared" si="421"/>
        <v>0.67862622218393975</v>
      </c>
      <c r="AH2540">
        <f t="shared" si="428"/>
        <v>7.3665314848694297E-5</v>
      </c>
    </row>
    <row r="2541" spans="13:34" x14ac:dyDescent="0.45">
      <c r="M2541">
        <f t="shared" si="422"/>
        <v>2529</v>
      </c>
      <c r="N2541" s="2">
        <f t="shared" si="419"/>
        <v>1.1865165095706314</v>
      </c>
      <c r="O2541" s="3">
        <f t="shared" si="423"/>
        <v>1.748677567685931</v>
      </c>
      <c r="P2541" s="7">
        <f t="shared" si="424"/>
        <v>0.67852217669880588</v>
      </c>
      <c r="Q2541" s="5">
        <f t="shared" si="425"/>
        <v>4.3561567837667806E-4</v>
      </c>
      <c r="AD2541">
        <f t="shared" si="426"/>
        <v>2529</v>
      </c>
      <c r="AE2541" s="2">
        <f t="shared" si="420"/>
        <v>1.1865165095706314</v>
      </c>
      <c r="AF2541" s="3">
        <f t="shared" si="427"/>
        <v>1.748677567685931</v>
      </c>
      <c r="AG2541" s="7">
        <f t="shared" si="421"/>
        <v>0.67852217669880588</v>
      </c>
      <c r="AH2541">
        <f t="shared" si="428"/>
        <v>7.3670298548997011E-5</v>
      </c>
    </row>
    <row r="2542" spans="13:34" x14ac:dyDescent="0.45">
      <c r="M2542">
        <f t="shared" si="422"/>
        <v>2530</v>
      </c>
      <c r="N2542" s="2">
        <f t="shared" si="419"/>
        <v>1.1865967813063885</v>
      </c>
      <c r="O2542" s="3">
        <f t="shared" si="423"/>
        <v>1.7490640341266854</v>
      </c>
      <c r="P2542" s="7">
        <f t="shared" si="424"/>
        <v>0.67841814716569881</v>
      </c>
      <c r="Q2542" s="5">
        <f t="shared" si="425"/>
        <v>4.3564514920691448E-4</v>
      </c>
      <c r="AD2542">
        <f t="shared" si="426"/>
        <v>2530</v>
      </c>
      <c r="AE2542" s="2">
        <f t="shared" si="420"/>
        <v>1.1865967813063885</v>
      </c>
      <c r="AF2542" s="3">
        <f t="shared" si="427"/>
        <v>1.7490640341266854</v>
      </c>
      <c r="AG2542" s="7">
        <f t="shared" si="421"/>
        <v>0.67841814716569881</v>
      </c>
      <c r="AH2542">
        <f t="shared" si="428"/>
        <v>7.3675282586463468E-5</v>
      </c>
    </row>
    <row r="2543" spans="13:34" x14ac:dyDescent="0.45">
      <c r="M2543">
        <f t="shared" si="422"/>
        <v>2531</v>
      </c>
      <c r="N2543" s="2">
        <f t="shared" si="419"/>
        <v>1.186677058472791</v>
      </c>
      <c r="O2543" s="3">
        <f t="shared" si="423"/>
        <v>1.7494505859784466</v>
      </c>
      <c r="P2543" s="7">
        <f t="shared" si="424"/>
        <v>0.67831413358217085</v>
      </c>
      <c r="Q2543" s="5">
        <f t="shared" si="425"/>
        <v>4.3567462203094898E-4</v>
      </c>
      <c r="AD2543">
        <f t="shared" si="426"/>
        <v>2531</v>
      </c>
      <c r="AE2543" s="2">
        <f t="shared" si="420"/>
        <v>1.186677058472791</v>
      </c>
      <c r="AF2543" s="3">
        <f t="shared" si="427"/>
        <v>1.7494505859784466</v>
      </c>
      <c r="AG2543" s="7">
        <f t="shared" si="421"/>
        <v>0.67831413358217085</v>
      </c>
      <c r="AH2543">
        <f t="shared" si="428"/>
        <v>7.3680266961116366E-5</v>
      </c>
    </row>
    <row r="2544" spans="13:34" x14ac:dyDescent="0.45">
      <c r="M2544">
        <f t="shared" si="422"/>
        <v>2532</v>
      </c>
      <c r="N2544" s="2">
        <f t="shared" si="419"/>
        <v>1.1867573410702077</v>
      </c>
      <c r="O2544" s="3">
        <f t="shared" si="423"/>
        <v>1.7498372232600887</v>
      </c>
      <c r="P2544" s="7">
        <f t="shared" si="424"/>
        <v>0.67821013594577817</v>
      </c>
      <c r="Q2544" s="5">
        <f t="shared" si="425"/>
        <v>4.3570409684891688E-4</v>
      </c>
      <c r="AD2544">
        <f t="shared" si="426"/>
        <v>2532</v>
      </c>
      <c r="AE2544" s="2">
        <f t="shared" si="420"/>
        <v>1.1867573410702077</v>
      </c>
      <c r="AF2544" s="3">
        <f t="shared" si="427"/>
        <v>1.7498372232600887</v>
      </c>
      <c r="AG2544" s="7">
        <f t="shared" si="421"/>
        <v>0.67821013594577817</v>
      </c>
      <c r="AH2544">
        <f t="shared" si="428"/>
        <v>7.3685251672978583E-5</v>
      </c>
    </row>
    <row r="2545" spans="13:34" x14ac:dyDescent="0.45">
      <c r="M2545">
        <f t="shared" si="422"/>
        <v>2533</v>
      </c>
      <c r="N2545" s="2">
        <f t="shared" si="419"/>
        <v>1.1868376290990057</v>
      </c>
      <c r="O2545" s="3">
        <f t="shared" si="423"/>
        <v>1.7502239459904945</v>
      </c>
      <c r="P2545" s="7">
        <f t="shared" si="424"/>
        <v>0.67810615425407483</v>
      </c>
      <c r="Q2545" s="5">
        <f t="shared" si="425"/>
        <v>4.3573357366095299E-4</v>
      </c>
      <c r="AD2545">
        <f t="shared" si="426"/>
        <v>2533</v>
      </c>
      <c r="AE2545" s="2">
        <f t="shared" si="420"/>
        <v>1.1868376290990057</v>
      </c>
      <c r="AF2545" s="3">
        <f t="shared" si="427"/>
        <v>1.7502239459904945</v>
      </c>
      <c r="AG2545" s="7">
        <f t="shared" si="421"/>
        <v>0.67810615425407483</v>
      </c>
      <c r="AH2545">
        <f t="shared" si="428"/>
        <v>7.3690236722072927E-5</v>
      </c>
    </row>
    <row r="2546" spans="13:34" x14ac:dyDescent="0.45">
      <c r="M2546">
        <f t="shared" si="422"/>
        <v>2534</v>
      </c>
      <c r="N2546" s="2">
        <f t="shared" si="419"/>
        <v>1.1869179225595519</v>
      </c>
      <c r="O2546" s="3">
        <f t="shared" si="423"/>
        <v>1.7506107541885463</v>
      </c>
      <c r="P2546" s="7">
        <f t="shared" si="424"/>
        <v>0.67800218850461669</v>
      </c>
      <c r="Q2546" s="5">
        <f t="shared" si="425"/>
        <v>4.3576305246719203E-4</v>
      </c>
      <c r="AD2546">
        <f t="shared" si="426"/>
        <v>2534</v>
      </c>
      <c r="AE2546" s="2">
        <f t="shared" si="420"/>
        <v>1.1869179225595519</v>
      </c>
      <c r="AF2546" s="3">
        <f t="shared" si="427"/>
        <v>1.7506107541885463</v>
      </c>
      <c r="AG2546" s="7">
        <f t="shared" si="421"/>
        <v>0.67800218850461669</v>
      </c>
      <c r="AH2546">
        <f t="shared" si="428"/>
        <v>7.3695222108422168E-5</v>
      </c>
    </row>
    <row r="2547" spans="13:34" x14ac:dyDescent="0.45">
      <c r="M2547">
        <f t="shared" si="422"/>
        <v>2535</v>
      </c>
      <c r="N2547" s="2">
        <f t="shared" si="419"/>
        <v>1.1869982214522146</v>
      </c>
      <c r="O2547" s="3">
        <f t="shared" si="423"/>
        <v>1.7509976478731346</v>
      </c>
      <c r="P2547" s="7">
        <f t="shared" si="424"/>
        <v>0.67789823869495935</v>
      </c>
      <c r="Q2547" s="5">
        <f t="shared" si="425"/>
        <v>4.3579253326776919E-4</v>
      </c>
      <c r="AD2547">
        <f t="shared" si="426"/>
        <v>2535</v>
      </c>
      <c r="AE2547" s="2">
        <f t="shared" si="420"/>
        <v>1.1869982214522146</v>
      </c>
      <c r="AF2547" s="3">
        <f t="shared" si="427"/>
        <v>1.7509976478731346</v>
      </c>
      <c r="AG2547" s="7">
        <f t="shared" si="421"/>
        <v>0.67789823869495935</v>
      </c>
      <c r="AH2547">
        <f t="shared" si="428"/>
        <v>7.3700207832049194E-5</v>
      </c>
    </row>
    <row r="2548" spans="13:34" x14ac:dyDescent="0.45">
      <c r="M2548">
        <f t="shared" si="422"/>
        <v>2536</v>
      </c>
      <c r="N2548" s="2">
        <f t="shared" si="419"/>
        <v>1.1870785257773606</v>
      </c>
      <c r="O2548" s="3">
        <f t="shared" si="423"/>
        <v>1.7513846270631508</v>
      </c>
      <c r="P2548" s="7">
        <f t="shared" si="424"/>
        <v>0.67779430482265923</v>
      </c>
      <c r="Q2548" s="5">
        <f t="shared" si="425"/>
        <v>4.3582201606281914E-4</v>
      </c>
      <c r="AD2548">
        <f t="shared" si="426"/>
        <v>2536</v>
      </c>
      <c r="AE2548" s="2">
        <f t="shared" si="420"/>
        <v>1.1870785257773606</v>
      </c>
      <c r="AF2548" s="3">
        <f t="shared" si="427"/>
        <v>1.7513846270631508</v>
      </c>
      <c r="AG2548" s="7">
        <f t="shared" si="421"/>
        <v>0.67779430482265923</v>
      </c>
      <c r="AH2548">
        <f t="shared" si="428"/>
        <v>7.3705193892976761E-5</v>
      </c>
    </row>
    <row r="2549" spans="13:34" x14ac:dyDescent="0.45">
      <c r="M2549">
        <f t="shared" si="422"/>
        <v>2537</v>
      </c>
      <c r="N2549" s="2">
        <f t="shared" si="419"/>
        <v>1.1871588355353579</v>
      </c>
      <c r="O2549" s="3">
        <f t="shared" si="423"/>
        <v>1.7517716917774935</v>
      </c>
      <c r="P2549" s="7">
        <f t="shared" si="424"/>
        <v>0.6776903868852725</v>
      </c>
      <c r="Q2549" s="5">
        <f t="shared" si="425"/>
        <v>4.3585150085247702E-4</v>
      </c>
      <c r="AD2549">
        <f t="shared" si="426"/>
        <v>2537</v>
      </c>
      <c r="AE2549" s="2">
        <f t="shared" si="420"/>
        <v>1.1871588355353579</v>
      </c>
      <c r="AF2549" s="3">
        <f t="shared" si="427"/>
        <v>1.7517716917774935</v>
      </c>
      <c r="AG2549" s="7">
        <f t="shared" si="421"/>
        <v>0.6776903868852725</v>
      </c>
      <c r="AH2549">
        <f t="shared" si="428"/>
        <v>7.3710180291227718E-5</v>
      </c>
    </row>
    <row r="2550" spans="13:34" x14ac:dyDescent="0.45">
      <c r="M2550">
        <f t="shared" si="422"/>
        <v>2538</v>
      </c>
      <c r="N2550" s="2">
        <f t="shared" si="419"/>
        <v>1.1872391507265745</v>
      </c>
      <c r="O2550" s="3">
        <f t="shared" si="423"/>
        <v>1.7521588420350636</v>
      </c>
      <c r="P2550" s="7">
        <f t="shared" si="424"/>
        <v>0.67758648488035644</v>
      </c>
      <c r="Q2550" s="5">
        <f t="shared" si="425"/>
        <v>4.3588098763687786E-4</v>
      </c>
      <c r="AD2550">
        <f t="shared" si="426"/>
        <v>2538</v>
      </c>
      <c r="AE2550" s="2">
        <f t="shared" si="420"/>
        <v>1.1872391507265745</v>
      </c>
      <c r="AF2550" s="3">
        <f t="shared" si="427"/>
        <v>1.7521588420350636</v>
      </c>
      <c r="AG2550" s="7">
        <f t="shared" si="421"/>
        <v>0.67758648488035644</v>
      </c>
      <c r="AH2550">
        <f t="shared" si="428"/>
        <v>7.3715167026824929E-5</v>
      </c>
    </row>
    <row r="2551" spans="13:34" x14ac:dyDescent="0.45">
      <c r="M2551">
        <f t="shared" si="422"/>
        <v>2539</v>
      </c>
      <c r="N2551" s="2">
        <f t="shared" si="419"/>
        <v>1.1873194713513766</v>
      </c>
      <c r="O2551" s="3">
        <f t="shared" si="423"/>
        <v>1.7525460778547666</v>
      </c>
      <c r="P2551" s="7">
        <f t="shared" si="424"/>
        <v>0.67748259880546757</v>
      </c>
      <c r="Q2551" s="5">
        <f t="shared" si="425"/>
        <v>4.3591047641615616E-4</v>
      </c>
      <c r="AD2551">
        <f t="shared" si="426"/>
        <v>2539</v>
      </c>
      <c r="AE2551" s="2">
        <f t="shared" si="420"/>
        <v>1.1873194713513766</v>
      </c>
      <c r="AF2551" s="3">
        <f t="shared" si="427"/>
        <v>1.7525460778547666</v>
      </c>
      <c r="AG2551" s="7">
        <f t="shared" si="421"/>
        <v>0.67748259880546757</v>
      </c>
      <c r="AH2551">
        <f t="shared" si="428"/>
        <v>7.3720154099791107E-5</v>
      </c>
    </row>
    <row r="2552" spans="13:34" x14ac:dyDescent="0.45">
      <c r="M2552">
        <f t="shared" si="422"/>
        <v>2540</v>
      </c>
      <c r="N2552" s="2">
        <f t="shared" si="419"/>
        <v>1.1873997974101329</v>
      </c>
      <c r="O2552" s="3">
        <f t="shared" si="423"/>
        <v>1.7529333992555109</v>
      </c>
      <c r="P2552" s="7">
        <f t="shared" si="424"/>
        <v>0.67737872865816462</v>
      </c>
      <c r="Q2552" s="5">
        <f t="shared" si="425"/>
        <v>4.3593996719044729E-4</v>
      </c>
      <c r="AD2552">
        <f t="shared" si="426"/>
        <v>2540</v>
      </c>
      <c r="AE2552" s="2">
        <f t="shared" si="420"/>
        <v>1.1873997974101329</v>
      </c>
      <c r="AF2552" s="3">
        <f t="shared" si="427"/>
        <v>1.7529333992555109</v>
      </c>
      <c r="AG2552" s="7">
        <f t="shared" si="421"/>
        <v>0.67737872865816462</v>
      </c>
      <c r="AH2552">
        <f t="shared" si="428"/>
        <v>7.3725141510149169E-5</v>
      </c>
    </row>
    <row r="2553" spans="13:34" x14ac:dyDescent="0.45">
      <c r="M2553">
        <f t="shared" si="422"/>
        <v>2541</v>
      </c>
      <c r="N2553" s="2">
        <f t="shared" si="419"/>
        <v>1.1874801289032102</v>
      </c>
      <c r="O2553" s="3">
        <f t="shared" si="423"/>
        <v>1.7533208062562127</v>
      </c>
      <c r="P2553" s="7">
        <f t="shared" si="424"/>
        <v>0.67727487443600431</v>
      </c>
      <c r="Q2553" s="5">
        <f t="shared" si="425"/>
        <v>4.3596945995988591E-4</v>
      </c>
      <c r="AD2553">
        <f t="shared" si="426"/>
        <v>2541</v>
      </c>
      <c r="AE2553" s="2">
        <f t="shared" si="420"/>
        <v>1.1874801289032102</v>
      </c>
      <c r="AF2553" s="3">
        <f t="shared" si="427"/>
        <v>1.7533208062562127</v>
      </c>
      <c r="AG2553" s="7">
        <f t="shared" si="421"/>
        <v>0.67727487443600431</v>
      </c>
      <c r="AH2553">
        <f t="shared" si="428"/>
        <v>7.3730129257921885E-5</v>
      </c>
    </row>
    <row r="2554" spans="13:34" x14ac:dyDescent="0.45">
      <c r="M2554">
        <f t="shared" si="422"/>
        <v>2542</v>
      </c>
      <c r="N2554" s="2">
        <f t="shared" si="419"/>
        <v>1.1875604658309771</v>
      </c>
      <c r="O2554" s="3">
        <f t="shared" si="423"/>
        <v>1.7537082988757884</v>
      </c>
      <c r="P2554" s="7">
        <f t="shared" si="424"/>
        <v>0.67717103613654595</v>
      </c>
      <c r="Q2554" s="5">
        <f t="shared" si="425"/>
        <v>4.3599895472460736E-4</v>
      </c>
      <c r="AD2554">
        <f t="shared" si="426"/>
        <v>2542</v>
      </c>
      <c r="AE2554" s="2">
        <f t="shared" si="420"/>
        <v>1.1875604658309771</v>
      </c>
      <c r="AF2554" s="3">
        <f t="shared" si="427"/>
        <v>1.7537082988757884</v>
      </c>
      <c r="AG2554" s="7">
        <f t="shared" si="421"/>
        <v>0.67717103613654595</v>
      </c>
      <c r="AH2554">
        <f t="shared" si="428"/>
        <v>7.3735117343132117E-5</v>
      </c>
    </row>
    <row r="2555" spans="13:34" x14ac:dyDescent="0.45">
      <c r="M2555">
        <f t="shared" si="422"/>
        <v>2543</v>
      </c>
      <c r="N2555" s="2">
        <f t="shared" si="419"/>
        <v>1.1876408081938008</v>
      </c>
      <c r="O2555" s="3">
        <f t="shared" si="423"/>
        <v>1.7540958771331596</v>
      </c>
      <c r="P2555" s="7">
        <f t="shared" si="424"/>
        <v>0.67706721375734857</v>
      </c>
      <c r="Q2555" s="5">
        <f t="shared" si="425"/>
        <v>4.3602845148474643E-4</v>
      </c>
      <c r="AD2555">
        <f t="shared" si="426"/>
        <v>2543</v>
      </c>
      <c r="AE2555" s="2">
        <f t="shared" si="420"/>
        <v>1.1876408081938008</v>
      </c>
      <c r="AF2555" s="3">
        <f t="shared" si="427"/>
        <v>1.7540958771331596</v>
      </c>
      <c r="AG2555" s="7">
        <f t="shared" si="421"/>
        <v>0.67706721375734857</v>
      </c>
      <c r="AH2555">
        <f t="shared" si="428"/>
        <v>7.37401057658027E-5</v>
      </c>
    </row>
    <row r="2556" spans="13:34" x14ac:dyDescent="0.45">
      <c r="M2556">
        <f t="shared" si="422"/>
        <v>2544</v>
      </c>
      <c r="N2556" s="2">
        <f t="shared" si="419"/>
        <v>1.1877211559920486</v>
      </c>
      <c r="O2556" s="3">
        <f t="shared" si="423"/>
        <v>1.7544835410472539</v>
      </c>
      <c r="P2556" s="7">
        <f t="shared" si="424"/>
        <v>0.67696340729597049</v>
      </c>
      <c r="Q2556" s="5">
        <f t="shared" si="425"/>
        <v>4.3605795024043793E-4</v>
      </c>
      <c r="AD2556">
        <f t="shared" si="426"/>
        <v>2544</v>
      </c>
      <c r="AE2556" s="2">
        <f t="shared" si="420"/>
        <v>1.1877211559920486</v>
      </c>
      <c r="AF2556" s="3">
        <f t="shared" si="427"/>
        <v>1.7544835410472539</v>
      </c>
      <c r="AG2556" s="7">
        <f t="shared" si="421"/>
        <v>0.67696340729597049</v>
      </c>
      <c r="AH2556">
        <f t="shared" si="428"/>
        <v>7.3745094525956418E-5</v>
      </c>
    </row>
    <row r="2557" spans="13:34" x14ac:dyDescent="0.45">
      <c r="M2557">
        <f t="shared" si="422"/>
        <v>2545</v>
      </c>
      <c r="N2557" s="2">
        <f t="shared" si="419"/>
        <v>1.1878015092260892</v>
      </c>
      <c r="O2557" s="3">
        <f t="shared" si="423"/>
        <v>1.7548712906370019</v>
      </c>
      <c r="P2557" s="7">
        <f t="shared" si="424"/>
        <v>0.67685961674997164</v>
      </c>
      <c r="Q2557" s="5">
        <f t="shared" si="425"/>
        <v>4.3608745099181728E-4</v>
      </c>
      <c r="AD2557">
        <f t="shared" si="426"/>
        <v>2545</v>
      </c>
      <c r="AE2557" s="2">
        <f t="shared" si="420"/>
        <v>1.1878015092260892</v>
      </c>
      <c r="AF2557" s="3">
        <f t="shared" si="427"/>
        <v>1.7548712906370019</v>
      </c>
      <c r="AG2557" s="7">
        <f t="shared" si="421"/>
        <v>0.67685961674997164</v>
      </c>
      <c r="AH2557">
        <f t="shared" si="428"/>
        <v>7.375008362361616E-5</v>
      </c>
    </row>
    <row r="2558" spans="13:34" x14ac:dyDescent="0.45">
      <c r="M2558">
        <f t="shared" si="422"/>
        <v>2546</v>
      </c>
      <c r="N2558" s="2">
        <f t="shared" si="419"/>
        <v>1.1878818678962895</v>
      </c>
      <c r="O2558" s="3">
        <f t="shared" si="423"/>
        <v>1.7552591259213379</v>
      </c>
      <c r="P2558" s="7">
        <f t="shared" si="424"/>
        <v>0.67675584211691175</v>
      </c>
      <c r="Q2558" s="5">
        <f t="shared" si="425"/>
        <v>4.3611695373901919E-4</v>
      </c>
      <c r="AD2558">
        <f t="shared" si="426"/>
        <v>2546</v>
      </c>
      <c r="AE2558" s="2">
        <f t="shared" si="420"/>
        <v>1.1878818678962895</v>
      </c>
      <c r="AF2558" s="3">
        <f t="shared" si="427"/>
        <v>1.7552591259213379</v>
      </c>
      <c r="AG2558" s="7">
        <f t="shared" si="421"/>
        <v>0.67675584211691175</v>
      </c>
      <c r="AH2558">
        <f t="shared" si="428"/>
        <v>7.3755073058804708E-5</v>
      </c>
    </row>
    <row r="2559" spans="13:34" x14ac:dyDescent="0.45">
      <c r="M2559">
        <f t="shared" si="422"/>
        <v>2547</v>
      </c>
      <c r="N2559" s="2">
        <f t="shared" si="419"/>
        <v>1.1879622320030176</v>
      </c>
      <c r="O2559" s="3">
        <f t="shared" si="423"/>
        <v>1.7556470469192011</v>
      </c>
      <c r="P2559" s="7">
        <f t="shared" si="424"/>
        <v>0.67665208339435112</v>
      </c>
      <c r="Q2559" s="5">
        <f t="shared" si="425"/>
        <v>4.3614645848217881E-4</v>
      </c>
      <c r="AD2559">
        <f t="shared" si="426"/>
        <v>2547</v>
      </c>
      <c r="AE2559" s="2">
        <f t="shared" si="420"/>
        <v>1.1879622320030176</v>
      </c>
      <c r="AF2559" s="3">
        <f t="shared" si="427"/>
        <v>1.7556470469192011</v>
      </c>
      <c r="AG2559" s="7">
        <f t="shared" si="421"/>
        <v>0.67665208339435112</v>
      </c>
      <c r="AH2559">
        <f t="shared" si="428"/>
        <v>7.3760062831544938E-5</v>
      </c>
    </row>
    <row r="2560" spans="13:34" x14ac:dyDescent="0.45">
      <c r="M2560">
        <f t="shared" si="422"/>
        <v>2548</v>
      </c>
      <c r="N2560" s="2">
        <f t="shared" si="419"/>
        <v>1.1880426015466414</v>
      </c>
      <c r="O2560" s="3">
        <f t="shared" si="423"/>
        <v>1.7560350536495346</v>
      </c>
      <c r="P2560" s="7">
        <f t="shared" si="424"/>
        <v>0.67654834057985058</v>
      </c>
      <c r="Q2560" s="5">
        <f t="shared" si="425"/>
        <v>4.3617596522143117E-4</v>
      </c>
      <c r="AD2560">
        <f t="shared" si="426"/>
        <v>2548</v>
      </c>
      <c r="AE2560" s="2">
        <f t="shared" si="420"/>
        <v>1.1880426015466414</v>
      </c>
      <c r="AF2560" s="3">
        <f t="shared" si="427"/>
        <v>1.7560350536495346</v>
      </c>
      <c r="AG2560" s="7">
        <f t="shared" si="421"/>
        <v>0.67654834057985058</v>
      </c>
      <c r="AH2560">
        <f t="shared" si="428"/>
        <v>7.3765052941859673E-5</v>
      </c>
    </row>
    <row r="2561" spans="13:34" x14ac:dyDescent="0.45">
      <c r="M2561">
        <f t="shared" si="422"/>
        <v>2549</v>
      </c>
      <c r="N2561" s="2">
        <f t="shared" si="419"/>
        <v>1.1881229765275283</v>
      </c>
      <c r="O2561" s="3">
        <f t="shared" si="423"/>
        <v>1.7564231461312849</v>
      </c>
      <c r="P2561" s="7">
        <f t="shared" si="424"/>
        <v>0.67644461367097086</v>
      </c>
      <c r="Q2561" s="5">
        <f t="shared" si="425"/>
        <v>4.3620547395691115E-4</v>
      </c>
      <c r="AD2561">
        <f t="shared" si="426"/>
        <v>2549</v>
      </c>
      <c r="AE2561" s="2">
        <f t="shared" si="420"/>
        <v>1.1881229765275283</v>
      </c>
      <c r="AF2561" s="3">
        <f t="shared" si="427"/>
        <v>1.7564231461312849</v>
      </c>
      <c r="AG2561" s="7">
        <f t="shared" si="421"/>
        <v>0.67644461367097086</v>
      </c>
      <c r="AH2561">
        <f t="shared" si="428"/>
        <v>7.3770043389771736E-5</v>
      </c>
    </row>
    <row r="2562" spans="13:34" x14ac:dyDescent="0.45">
      <c r="M2562">
        <f t="shared" si="422"/>
        <v>2550</v>
      </c>
      <c r="N2562" s="2">
        <f t="shared" si="419"/>
        <v>1.1882033569460464</v>
      </c>
      <c r="O2562" s="3">
        <f t="shared" si="423"/>
        <v>1.756811324383404</v>
      </c>
      <c r="P2562" s="7">
        <f t="shared" si="424"/>
        <v>0.67634090266527369</v>
      </c>
      <c r="Q2562" s="5">
        <f t="shared" si="425"/>
        <v>4.362349846887539E-4</v>
      </c>
      <c r="AD2562">
        <f t="shared" si="426"/>
        <v>2550</v>
      </c>
      <c r="AE2562" s="2">
        <f t="shared" si="420"/>
        <v>1.1882033569460464</v>
      </c>
      <c r="AF2562" s="3">
        <f t="shared" si="427"/>
        <v>1.756811324383404</v>
      </c>
      <c r="AG2562" s="7">
        <f t="shared" si="421"/>
        <v>0.67634090266527369</v>
      </c>
      <c r="AH2562">
        <f t="shared" si="428"/>
        <v>7.3775034175303962E-5</v>
      </c>
    </row>
    <row r="2563" spans="13:34" x14ac:dyDescent="0.45">
      <c r="M2563">
        <f t="shared" si="422"/>
        <v>2551</v>
      </c>
      <c r="N2563" s="2">
        <f t="shared" si="419"/>
        <v>1.1882837428025641</v>
      </c>
      <c r="O2563" s="3">
        <f t="shared" si="423"/>
        <v>1.7571995884248486</v>
      </c>
      <c r="P2563" s="7">
        <f t="shared" si="424"/>
        <v>0.67623720756032046</v>
      </c>
      <c r="Q2563" s="5">
        <f t="shared" si="425"/>
        <v>4.3626449741709472E-4</v>
      </c>
      <c r="AD2563">
        <f t="shared" si="426"/>
        <v>2551</v>
      </c>
      <c r="AE2563" s="2">
        <f t="shared" si="420"/>
        <v>1.1882837428025641</v>
      </c>
      <c r="AF2563" s="3">
        <f t="shared" si="427"/>
        <v>1.7571995884248486</v>
      </c>
      <c r="AG2563" s="7">
        <f t="shared" si="421"/>
        <v>0.67623720756032046</v>
      </c>
      <c r="AH2563">
        <f t="shared" si="428"/>
        <v>7.3780025298479256E-5</v>
      </c>
    </row>
    <row r="2564" spans="13:34" x14ac:dyDescent="0.45">
      <c r="M2564">
        <f t="shared" si="422"/>
        <v>2552</v>
      </c>
      <c r="N2564" s="2">
        <f t="shared" si="419"/>
        <v>1.1883641340974478</v>
      </c>
      <c r="O2564" s="3">
        <f t="shared" si="423"/>
        <v>1.7575879382745763</v>
      </c>
      <c r="P2564" s="7">
        <f t="shared" si="424"/>
        <v>0.67613352835367346</v>
      </c>
      <c r="Q2564" s="5">
        <f t="shared" si="425"/>
        <v>4.3629401214206811E-4</v>
      </c>
      <c r="AD2564">
        <f t="shared" si="426"/>
        <v>2552</v>
      </c>
      <c r="AE2564" s="2">
        <f t="shared" si="420"/>
        <v>1.1883641340974478</v>
      </c>
      <c r="AF2564" s="3">
        <f t="shared" si="427"/>
        <v>1.7575879382745763</v>
      </c>
      <c r="AG2564" s="7">
        <f t="shared" si="421"/>
        <v>0.67613352835367346</v>
      </c>
      <c r="AH2564">
        <f t="shared" si="428"/>
        <v>7.378501675932033E-5</v>
      </c>
    </row>
    <row r="2565" spans="13:34" x14ac:dyDescent="0.45">
      <c r="M2565">
        <f t="shared" si="422"/>
        <v>2553</v>
      </c>
      <c r="N2565" s="2">
        <f t="shared" si="419"/>
        <v>1.1884445308310674</v>
      </c>
      <c r="O2565" s="3">
        <f t="shared" si="423"/>
        <v>1.7579763739515539</v>
      </c>
      <c r="P2565" s="7">
        <f t="shared" si="424"/>
        <v>0.67602986504289531</v>
      </c>
      <c r="Q2565" s="5">
        <f t="shared" si="425"/>
        <v>4.363235288638098E-4</v>
      </c>
      <c r="AD2565">
        <f t="shared" si="426"/>
        <v>2553</v>
      </c>
      <c r="AE2565" s="2">
        <f t="shared" si="420"/>
        <v>1.1884445308310674</v>
      </c>
      <c r="AF2565" s="3">
        <f t="shared" si="427"/>
        <v>1.7579763739515539</v>
      </c>
      <c r="AG2565" s="7">
        <f t="shared" si="421"/>
        <v>0.67602986504289531</v>
      </c>
      <c r="AH2565">
        <f t="shared" si="428"/>
        <v>7.3790008557850185E-5</v>
      </c>
    </row>
    <row r="2566" spans="13:34" x14ac:dyDescent="0.45">
      <c r="M2566">
        <f t="shared" si="422"/>
        <v>2554</v>
      </c>
      <c r="N2566" s="2">
        <f t="shared" si="419"/>
        <v>1.1885249330037899</v>
      </c>
      <c r="O2566" s="3">
        <f t="shared" si="423"/>
        <v>1.7583648954747477</v>
      </c>
      <c r="P2566" s="7">
        <f t="shared" si="424"/>
        <v>0.67592621762554894</v>
      </c>
      <c r="Q2566" s="5">
        <f t="shared" si="425"/>
        <v>4.3635304758245469E-4</v>
      </c>
      <c r="AD2566">
        <f t="shared" si="426"/>
        <v>2554</v>
      </c>
      <c r="AE2566" s="2">
        <f t="shared" si="420"/>
        <v>1.1885249330037899</v>
      </c>
      <c r="AF2566" s="3">
        <f t="shared" si="427"/>
        <v>1.7583648954747477</v>
      </c>
      <c r="AG2566" s="7">
        <f t="shared" si="421"/>
        <v>0.67592621762554894</v>
      </c>
      <c r="AH2566">
        <f t="shared" si="428"/>
        <v>7.3795000694091588E-5</v>
      </c>
    </row>
    <row r="2567" spans="13:34" x14ac:dyDescent="0.45">
      <c r="M2567">
        <f t="shared" si="422"/>
        <v>2555</v>
      </c>
      <c r="N2567" s="2">
        <f t="shared" si="419"/>
        <v>1.1886053406159829</v>
      </c>
      <c r="O2567" s="3">
        <f t="shared" si="423"/>
        <v>1.7587535028631309</v>
      </c>
      <c r="P2567" s="7">
        <f t="shared" si="424"/>
        <v>0.6758225860991971</v>
      </c>
      <c r="Q2567" s="5">
        <f t="shared" si="425"/>
        <v>4.3638256829813758E-4</v>
      </c>
      <c r="AD2567">
        <f t="shared" si="426"/>
        <v>2555</v>
      </c>
      <c r="AE2567" s="2">
        <f t="shared" si="420"/>
        <v>1.1886053406159829</v>
      </c>
      <c r="AF2567" s="3">
        <f t="shared" si="427"/>
        <v>1.7587535028631309</v>
      </c>
      <c r="AG2567" s="7">
        <f t="shared" si="421"/>
        <v>0.6758225860991971</v>
      </c>
      <c r="AH2567">
        <f t="shared" si="428"/>
        <v>7.3799993168067375E-5</v>
      </c>
    </row>
    <row r="2568" spans="13:34" x14ac:dyDescent="0.45">
      <c r="M2568">
        <f t="shared" si="422"/>
        <v>2556</v>
      </c>
      <c r="N2568" s="2">
        <f t="shared" si="419"/>
        <v>1.1886857536680147</v>
      </c>
      <c r="O2568" s="3">
        <f t="shared" si="423"/>
        <v>1.7591421961356797</v>
      </c>
      <c r="P2568" s="7">
        <f t="shared" si="424"/>
        <v>0.67571897046140394</v>
      </c>
      <c r="Q2568" s="5">
        <f t="shared" si="425"/>
        <v>4.3641209101099373E-4</v>
      </c>
      <c r="AD2568">
        <f t="shared" si="426"/>
        <v>2556</v>
      </c>
      <c r="AE2568" s="2">
        <f t="shared" si="420"/>
        <v>1.1886857536680147</v>
      </c>
      <c r="AF2568" s="3">
        <f t="shared" si="427"/>
        <v>1.7591421961356797</v>
      </c>
      <c r="AG2568" s="7">
        <f t="shared" si="421"/>
        <v>0.67571897046140394</v>
      </c>
      <c r="AH2568">
        <f t="shared" si="428"/>
        <v>7.380498597980041E-5</v>
      </c>
    </row>
    <row r="2569" spans="13:34" x14ac:dyDescent="0.45">
      <c r="M2569">
        <f t="shared" si="422"/>
        <v>2557</v>
      </c>
      <c r="N2569" s="2">
        <f t="shared" si="419"/>
        <v>1.1887661721602534</v>
      </c>
      <c r="O2569" s="3">
        <f t="shared" si="423"/>
        <v>1.7595309753113755</v>
      </c>
      <c r="P2569" s="7">
        <f t="shared" si="424"/>
        <v>0.67561537070973321</v>
      </c>
      <c r="Q2569" s="5">
        <f t="shared" si="425"/>
        <v>4.3644161572115834E-4</v>
      </c>
      <c r="AD2569">
        <f t="shared" si="426"/>
        <v>2557</v>
      </c>
      <c r="AE2569" s="2">
        <f t="shared" si="420"/>
        <v>1.1887661721602534</v>
      </c>
      <c r="AF2569" s="3">
        <f t="shared" si="427"/>
        <v>1.7595309753113755</v>
      </c>
      <c r="AG2569" s="7">
        <f t="shared" si="421"/>
        <v>0.67561537070973321</v>
      </c>
      <c r="AH2569">
        <f t="shared" si="428"/>
        <v>7.3809979129313541E-5</v>
      </c>
    </row>
    <row r="2570" spans="13:34" x14ac:dyDescent="0.45">
      <c r="M2570">
        <f t="shared" si="422"/>
        <v>2558</v>
      </c>
      <c r="N2570" s="2">
        <f t="shared" si="419"/>
        <v>1.188846596093067</v>
      </c>
      <c r="O2570" s="3">
        <f t="shared" si="423"/>
        <v>1.7599198404092027</v>
      </c>
      <c r="P2570" s="7">
        <f t="shared" si="424"/>
        <v>0.6755117868417494</v>
      </c>
      <c r="Q2570" s="5">
        <f t="shared" si="425"/>
        <v>4.364711424287665E-4</v>
      </c>
      <c r="AD2570">
        <f t="shared" si="426"/>
        <v>2558</v>
      </c>
      <c r="AE2570" s="2">
        <f t="shared" si="420"/>
        <v>1.188846596093067</v>
      </c>
      <c r="AF2570" s="3">
        <f t="shared" si="427"/>
        <v>1.7599198404092027</v>
      </c>
      <c r="AG2570" s="7">
        <f t="shared" si="421"/>
        <v>0.6755117868417494</v>
      </c>
      <c r="AH2570">
        <f t="shared" si="428"/>
        <v>7.3814972616629619E-5</v>
      </c>
    </row>
    <row r="2571" spans="13:34" x14ac:dyDescent="0.45">
      <c r="M2571">
        <f t="shared" si="422"/>
        <v>2559</v>
      </c>
      <c r="N2571" s="2">
        <f t="shared" si="419"/>
        <v>1.1889270254668236</v>
      </c>
      <c r="O2571" s="3">
        <f t="shared" si="423"/>
        <v>1.7603087914481508</v>
      </c>
      <c r="P2571" s="7">
        <f t="shared" si="424"/>
        <v>0.67540821885501734</v>
      </c>
      <c r="Q2571" s="5">
        <f t="shared" si="425"/>
        <v>4.365006711339533E-4</v>
      </c>
      <c r="AD2571">
        <f t="shared" si="426"/>
        <v>2559</v>
      </c>
      <c r="AE2571" s="2">
        <f t="shared" si="420"/>
        <v>1.1889270254668236</v>
      </c>
      <c r="AF2571" s="3">
        <f t="shared" si="427"/>
        <v>1.7603087914481508</v>
      </c>
      <c r="AG2571" s="7">
        <f t="shared" si="421"/>
        <v>0.67540821885501734</v>
      </c>
      <c r="AH2571">
        <f t="shared" si="428"/>
        <v>7.3819966441771506E-5</v>
      </c>
    </row>
    <row r="2572" spans="13:34" x14ac:dyDescent="0.45">
      <c r="M2572">
        <f t="shared" si="422"/>
        <v>2560</v>
      </c>
      <c r="N2572" s="2">
        <f t="shared" si="419"/>
        <v>1.1890074602818912</v>
      </c>
      <c r="O2572" s="3">
        <f t="shared" si="423"/>
        <v>1.760697828447213</v>
      </c>
      <c r="P2572" s="7">
        <f t="shared" si="424"/>
        <v>0.67530466674710188</v>
      </c>
      <c r="Q2572" s="5">
        <f t="shared" si="425"/>
        <v>4.3653020183685389E-4</v>
      </c>
      <c r="AD2572">
        <f t="shared" si="426"/>
        <v>2560</v>
      </c>
      <c r="AE2572" s="2">
        <f t="shared" si="420"/>
        <v>1.1890074602818912</v>
      </c>
      <c r="AF2572" s="3">
        <f t="shared" si="427"/>
        <v>1.760697828447213</v>
      </c>
      <c r="AG2572" s="7">
        <f t="shared" si="421"/>
        <v>0.67530466674710188</v>
      </c>
      <c r="AH2572">
        <f t="shared" si="428"/>
        <v>7.3824960604762052E-5</v>
      </c>
    </row>
    <row r="2573" spans="13:34" x14ac:dyDescent="0.45">
      <c r="M2573">
        <f t="shared" si="422"/>
        <v>2561</v>
      </c>
      <c r="N2573" s="2">
        <f t="shared" si="419"/>
        <v>1.1890879005386381</v>
      </c>
      <c r="O2573" s="3">
        <f t="shared" si="423"/>
        <v>1.7610869514253875</v>
      </c>
      <c r="P2573" s="7">
        <f t="shared" si="424"/>
        <v>0.67520113051556874</v>
      </c>
      <c r="Q2573" s="5">
        <f t="shared" si="425"/>
        <v>4.3655973453760348E-4</v>
      </c>
      <c r="AD2573">
        <f t="shared" si="426"/>
        <v>2561</v>
      </c>
      <c r="AE2573" s="2">
        <f t="shared" si="420"/>
        <v>1.1890879005386381</v>
      </c>
      <c r="AF2573" s="3">
        <f t="shared" si="427"/>
        <v>1.7610869514253875</v>
      </c>
      <c r="AG2573" s="7">
        <f t="shared" si="421"/>
        <v>0.67520113051556874</v>
      </c>
      <c r="AH2573">
        <f t="shared" si="428"/>
        <v>7.3829955105624107E-5</v>
      </c>
    </row>
    <row r="2574" spans="13:34" x14ac:dyDescent="0.45">
      <c r="M2574">
        <f t="shared" si="422"/>
        <v>2562</v>
      </c>
      <c r="N2574" s="2">
        <f t="shared" ref="N2574:N2637" si="429">$N$13*(1+$N$5)^M2573</f>
        <v>1.1891683462374325</v>
      </c>
      <c r="O2574" s="3">
        <f t="shared" si="423"/>
        <v>1.7614761604016758</v>
      </c>
      <c r="P2574" s="7">
        <f t="shared" si="424"/>
        <v>0.67509761015798375</v>
      </c>
      <c r="Q2574" s="5">
        <f t="shared" si="425"/>
        <v>4.3658926923633725E-4</v>
      </c>
      <c r="AD2574">
        <f t="shared" si="426"/>
        <v>2562</v>
      </c>
      <c r="AE2574" s="2">
        <f t="shared" ref="AE2574:AE2637" si="430">$N$13*(1+$N$5)^AD2573</f>
        <v>1.1891683462374325</v>
      </c>
      <c r="AF2574" s="3">
        <f t="shared" si="427"/>
        <v>1.7614761604016758</v>
      </c>
      <c r="AG2574" s="7">
        <f t="shared" ref="AG2574:AG2637" si="431">AE2574/AF2574</f>
        <v>0.67509761015798375</v>
      </c>
      <c r="AH2574">
        <f t="shared" si="428"/>
        <v>7.3834949944380561E-5</v>
      </c>
    </row>
    <row r="2575" spans="13:34" x14ac:dyDescent="0.45">
      <c r="M2575">
        <f t="shared" ref="M2575:M2638" si="432">M2574+1</f>
        <v>2563</v>
      </c>
      <c r="N2575" s="2">
        <f t="shared" si="429"/>
        <v>1.1892487973786421</v>
      </c>
      <c r="O2575" s="3">
        <f t="shared" ref="O2575:O2638" si="433">(1+$N$6)^M2575</f>
        <v>1.7618654553950839</v>
      </c>
      <c r="P2575" s="7">
        <f t="shared" ref="P2575:P2638" si="434">N2575/O2575</f>
        <v>0.67499410567191287</v>
      </c>
      <c r="Q2575" s="5">
        <f t="shared" ref="Q2575:Q2638" si="435">$Q$13*N2575</f>
        <v>4.3661880593319019E-4</v>
      </c>
      <c r="AD2575">
        <f t="shared" ref="AD2575:AD2638" si="436">AD2574+1</f>
        <v>2563</v>
      </c>
      <c r="AE2575" s="2">
        <f t="shared" si="430"/>
        <v>1.1892487973786421</v>
      </c>
      <c r="AF2575" s="3">
        <f t="shared" ref="AF2575:AF2638" si="437">(1+$N$6)^AD2575</f>
        <v>1.7618654553950839</v>
      </c>
      <c r="AG2575" s="7">
        <f t="shared" si="431"/>
        <v>0.67499410567191287</v>
      </c>
      <c r="AH2575">
        <f t="shared" ref="AH2575:AH2638" si="438">$AH$13*AE2575</f>
        <v>7.3839945121054209E-5</v>
      </c>
    </row>
    <row r="2576" spans="13:34" x14ac:dyDescent="0.45">
      <c r="M2576">
        <f t="shared" si="432"/>
        <v>2564</v>
      </c>
      <c r="N2576" s="2">
        <f t="shared" si="429"/>
        <v>1.1893292539626359</v>
      </c>
      <c r="O2576" s="3">
        <f t="shared" si="433"/>
        <v>1.7622548364246216</v>
      </c>
      <c r="P2576" s="7">
        <f t="shared" si="434"/>
        <v>0.67489061705492337</v>
      </c>
      <c r="Q2576" s="5">
        <f t="shared" si="435"/>
        <v>4.3664834462829778E-4</v>
      </c>
      <c r="AD2576">
        <f t="shared" si="436"/>
        <v>2564</v>
      </c>
      <c r="AE2576" s="2">
        <f t="shared" si="430"/>
        <v>1.1893292539626359</v>
      </c>
      <c r="AF2576" s="3">
        <f t="shared" si="437"/>
        <v>1.7622548364246216</v>
      </c>
      <c r="AG2576" s="7">
        <f t="shared" si="431"/>
        <v>0.67489061705492337</v>
      </c>
      <c r="AH2576">
        <f t="shared" si="438"/>
        <v>7.3844940635667996E-5</v>
      </c>
    </row>
    <row r="2577" spans="13:34" x14ac:dyDescent="0.45">
      <c r="M2577">
        <f t="shared" si="432"/>
        <v>2565</v>
      </c>
      <c r="N2577" s="2">
        <f t="shared" si="429"/>
        <v>1.1894097159897814</v>
      </c>
      <c r="O2577" s="3">
        <f t="shared" si="433"/>
        <v>1.7626443035093045</v>
      </c>
      <c r="P2577" s="7">
        <f t="shared" si="434"/>
        <v>0.67478714430458142</v>
      </c>
      <c r="Q2577" s="5">
        <f t="shared" si="435"/>
        <v>4.3667788532179494E-4</v>
      </c>
      <c r="AD2577">
        <f t="shared" si="436"/>
        <v>2565</v>
      </c>
      <c r="AE2577" s="2">
        <f t="shared" si="430"/>
        <v>1.1894097159897814</v>
      </c>
      <c r="AF2577" s="3">
        <f t="shared" si="437"/>
        <v>1.7626443035093045</v>
      </c>
      <c r="AG2577" s="7">
        <f t="shared" si="431"/>
        <v>0.67478714430458142</v>
      </c>
      <c r="AH2577">
        <f t="shared" si="438"/>
        <v>7.384993648824473E-5</v>
      </c>
    </row>
    <row r="2578" spans="13:34" x14ac:dyDescent="0.45">
      <c r="M2578">
        <f t="shared" si="432"/>
        <v>2566</v>
      </c>
      <c r="N2578" s="2">
        <f t="shared" si="429"/>
        <v>1.189490183460447</v>
      </c>
      <c r="O2578" s="3">
        <f t="shared" si="433"/>
        <v>1.7630338566681498</v>
      </c>
      <c r="P2578" s="7">
        <f t="shared" si="434"/>
        <v>0.67468368741845486</v>
      </c>
      <c r="Q2578" s="5">
        <f t="shared" si="435"/>
        <v>4.3670742801381693E-4</v>
      </c>
      <c r="AD2578">
        <f t="shared" si="436"/>
        <v>2566</v>
      </c>
      <c r="AE2578" s="2">
        <f t="shared" si="430"/>
        <v>1.189490183460447</v>
      </c>
      <c r="AF2578" s="3">
        <f t="shared" si="437"/>
        <v>1.7630338566681498</v>
      </c>
      <c r="AG2578" s="7">
        <f t="shared" si="431"/>
        <v>0.67468368741845486</v>
      </c>
      <c r="AH2578">
        <f t="shared" si="438"/>
        <v>7.3854932678807261E-5</v>
      </c>
    </row>
    <row r="2579" spans="13:34" x14ac:dyDescent="0.45">
      <c r="M2579">
        <f t="shared" si="432"/>
        <v>2567</v>
      </c>
      <c r="N2579" s="2">
        <f t="shared" si="429"/>
        <v>1.189570656375001</v>
      </c>
      <c r="O2579" s="3">
        <f t="shared" si="433"/>
        <v>1.7634234959201807</v>
      </c>
      <c r="P2579" s="7">
        <f t="shared" si="434"/>
        <v>0.67458024639411152</v>
      </c>
      <c r="Q2579" s="5">
        <f t="shared" si="435"/>
        <v>4.3673697270449899E-4</v>
      </c>
      <c r="AD2579">
        <f t="shared" si="436"/>
        <v>2567</v>
      </c>
      <c r="AE2579" s="2">
        <f t="shared" si="430"/>
        <v>1.189570656375001</v>
      </c>
      <c r="AF2579" s="3">
        <f t="shared" si="437"/>
        <v>1.7634234959201807</v>
      </c>
      <c r="AG2579" s="7">
        <f t="shared" si="431"/>
        <v>0.67458024639411152</v>
      </c>
      <c r="AH2579">
        <f t="shared" si="438"/>
        <v>7.3859929207378494E-5</v>
      </c>
    </row>
    <row r="2580" spans="13:34" x14ac:dyDescent="0.45">
      <c r="M2580">
        <f t="shared" si="432"/>
        <v>2568</v>
      </c>
      <c r="N2580" s="2">
        <f t="shared" si="429"/>
        <v>1.1896511347338119</v>
      </c>
      <c r="O2580" s="3">
        <f t="shared" si="433"/>
        <v>1.7638132212844246</v>
      </c>
      <c r="P2580" s="7">
        <f t="shared" si="434"/>
        <v>0.67447682122911934</v>
      </c>
      <c r="Q2580" s="5">
        <f t="shared" si="435"/>
        <v>4.3676651939397634E-4</v>
      </c>
      <c r="AD2580">
        <f t="shared" si="436"/>
        <v>2568</v>
      </c>
      <c r="AE2580" s="2">
        <f t="shared" si="430"/>
        <v>1.1896511347338119</v>
      </c>
      <c r="AF2580" s="3">
        <f t="shared" si="437"/>
        <v>1.7638132212844246</v>
      </c>
      <c r="AG2580" s="7">
        <f t="shared" si="431"/>
        <v>0.67447682122911934</v>
      </c>
      <c r="AH2580">
        <f t="shared" si="438"/>
        <v>7.386492607398129E-5</v>
      </c>
    </row>
    <row r="2581" spans="13:34" x14ac:dyDescent="0.45">
      <c r="M2581">
        <f t="shared" si="432"/>
        <v>2569</v>
      </c>
      <c r="N2581" s="2">
        <f t="shared" si="429"/>
        <v>1.189731618537248</v>
      </c>
      <c r="O2581" s="3">
        <f t="shared" si="433"/>
        <v>1.7642030327799127</v>
      </c>
      <c r="P2581" s="7">
        <f t="shared" si="434"/>
        <v>0.67437341192104672</v>
      </c>
      <c r="Q2581" s="5">
        <f t="shared" si="435"/>
        <v>4.3679606808238422E-4</v>
      </c>
      <c r="AD2581">
        <f t="shared" si="436"/>
        <v>2569</v>
      </c>
      <c r="AE2581" s="2">
        <f t="shared" si="430"/>
        <v>1.189731618537248</v>
      </c>
      <c r="AF2581" s="3">
        <f t="shared" si="437"/>
        <v>1.7642030327799127</v>
      </c>
      <c r="AG2581" s="7">
        <f t="shared" si="431"/>
        <v>0.67437341192104672</v>
      </c>
      <c r="AH2581">
        <f t="shared" si="438"/>
        <v>7.38699232786385E-5</v>
      </c>
    </row>
    <row r="2582" spans="13:34" x14ac:dyDescent="0.45">
      <c r="M2582">
        <f t="shared" si="432"/>
        <v>2570</v>
      </c>
      <c r="N2582" s="2">
        <f t="shared" si="429"/>
        <v>1.1898121077856774</v>
      </c>
      <c r="O2582" s="3">
        <f t="shared" si="433"/>
        <v>1.7645929304256807</v>
      </c>
      <c r="P2582" s="7">
        <f t="shared" si="434"/>
        <v>0.67427001846746248</v>
      </c>
      <c r="Q2582" s="5">
        <f t="shared" si="435"/>
        <v>4.3682561876985784E-4</v>
      </c>
      <c r="AD2582">
        <f t="shared" si="436"/>
        <v>2570</v>
      </c>
      <c r="AE2582" s="2">
        <f t="shared" si="430"/>
        <v>1.1898121077856774</v>
      </c>
      <c r="AF2582" s="3">
        <f t="shared" si="437"/>
        <v>1.7645929304256807</v>
      </c>
      <c r="AG2582" s="7">
        <f t="shared" si="431"/>
        <v>0.67427001846746248</v>
      </c>
      <c r="AH2582">
        <f t="shared" si="438"/>
        <v>7.3874920821373014E-5</v>
      </c>
    </row>
    <row r="2583" spans="13:34" x14ac:dyDescent="0.45">
      <c r="M2583">
        <f t="shared" si="432"/>
        <v>2571</v>
      </c>
      <c r="N2583" s="2">
        <f t="shared" si="429"/>
        <v>1.1898926024794687</v>
      </c>
      <c r="O2583" s="3">
        <f t="shared" si="433"/>
        <v>1.7649829142407676</v>
      </c>
      <c r="P2583" s="7">
        <f t="shared" si="434"/>
        <v>0.67416664086593603</v>
      </c>
      <c r="Q2583" s="5">
        <f t="shared" si="435"/>
        <v>4.368551714565325E-4</v>
      </c>
      <c r="AD2583">
        <f t="shared" si="436"/>
        <v>2571</v>
      </c>
      <c r="AE2583" s="2">
        <f t="shared" si="430"/>
        <v>1.1898926024794687</v>
      </c>
      <c r="AF2583" s="3">
        <f t="shared" si="437"/>
        <v>1.7649829142407676</v>
      </c>
      <c r="AG2583" s="7">
        <f t="shared" si="431"/>
        <v>0.67416664086593603</v>
      </c>
      <c r="AH2583">
        <f t="shared" si="438"/>
        <v>7.3879918702207694E-5</v>
      </c>
    </row>
    <row r="2584" spans="13:34" x14ac:dyDescent="0.45">
      <c r="M2584">
        <f t="shared" si="432"/>
        <v>2572</v>
      </c>
      <c r="N2584" s="2">
        <f t="shared" si="429"/>
        <v>1.1899731026189901</v>
      </c>
      <c r="O2584" s="3">
        <f t="shared" si="433"/>
        <v>1.7653729842442167</v>
      </c>
      <c r="P2584" s="7">
        <f t="shared" si="434"/>
        <v>0.67406327911403718</v>
      </c>
      <c r="Q2584" s="5">
        <f t="shared" si="435"/>
        <v>4.3688472614254335E-4</v>
      </c>
      <c r="AD2584">
        <f t="shared" si="436"/>
        <v>2572</v>
      </c>
      <c r="AE2584" s="2">
        <f t="shared" si="430"/>
        <v>1.1899731026189901</v>
      </c>
      <c r="AF2584" s="3">
        <f t="shared" si="437"/>
        <v>1.7653729842442167</v>
      </c>
      <c r="AG2584" s="7">
        <f t="shared" si="431"/>
        <v>0.67406327911403718</v>
      </c>
      <c r="AH2584">
        <f t="shared" si="438"/>
        <v>7.3884916921165405E-5</v>
      </c>
    </row>
    <row r="2585" spans="13:34" x14ac:dyDescent="0.45">
      <c r="M2585">
        <f t="shared" si="432"/>
        <v>2573</v>
      </c>
      <c r="N2585" s="2">
        <f t="shared" si="429"/>
        <v>1.19005360820461</v>
      </c>
      <c r="O2585" s="3">
        <f t="shared" si="433"/>
        <v>1.7657631404550782</v>
      </c>
      <c r="P2585" s="7">
        <f t="shared" si="434"/>
        <v>0.673959933209335</v>
      </c>
      <c r="Q2585" s="5">
        <f t="shared" si="435"/>
        <v>4.3691428282802565E-4</v>
      </c>
      <c r="AD2585">
        <f t="shared" si="436"/>
        <v>2573</v>
      </c>
      <c r="AE2585" s="2">
        <f t="shared" si="430"/>
        <v>1.19005360820461</v>
      </c>
      <c r="AF2585" s="3">
        <f t="shared" si="437"/>
        <v>1.7657631404550782</v>
      </c>
      <c r="AG2585" s="7">
        <f t="shared" si="431"/>
        <v>0.673959933209335</v>
      </c>
      <c r="AH2585">
        <f t="shared" si="438"/>
        <v>7.3889915478269036E-5</v>
      </c>
    </row>
    <row r="2586" spans="13:34" x14ac:dyDescent="0.45">
      <c r="M2586">
        <f t="shared" si="432"/>
        <v>2574</v>
      </c>
      <c r="N2586" s="2">
        <f t="shared" si="429"/>
        <v>1.1901341192366972</v>
      </c>
      <c r="O2586" s="3">
        <f t="shared" si="433"/>
        <v>1.7661533828924023</v>
      </c>
      <c r="P2586" s="7">
        <f t="shared" si="434"/>
        <v>0.67385660314940077</v>
      </c>
      <c r="Q2586" s="5">
        <f t="shared" si="435"/>
        <v>4.3694384151311475E-4</v>
      </c>
      <c r="AD2586">
        <f t="shared" si="436"/>
        <v>2574</v>
      </c>
      <c r="AE2586" s="2">
        <f t="shared" si="430"/>
        <v>1.1901341192366972</v>
      </c>
      <c r="AF2586" s="3">
        <f t="shared" si="437"/>
        <v>1.7661533828924023</v>
      </c>
      <c r="AG2586" s="7">
        <f t="shared" si="431"/>
        <v>0.67385660314940077</v>
      </c>
      <c r="AH2586">
        <f t="shared" si="438"/>
        <v>7.3894914373541463E-5</v>
      </c>
    </row>
    <row r="2587" spans="13:34" x14ac:dyDescent="0.45">
      <c r="M2587">
        <f t="shared" si="432"/>
        <v>2575</v>
      </c>
      <c r="N2587" s="2">
        <f t="shared" si="429"/>
        <v>1.1902146357156198</v>
      </c>
      <c r="O2587" s="3">
        <f t="shared" si="433"/>
        <v>1.766543711575246</v>
      </c>
      <c r="P2587" s="7">
        <f t="shared" si="434"/>
        <v>0.67375328893180497</v>
      </c>
      <c r="Q2587" s="5">
        <f t="shared" si="435"/>
        <v>4.3697340219794591E-4</v>
      </c>
      <c r="AD2587">
        <f t="shared" si="436"/>
        <v>2575</v>
      </c>
      <c r="AE2587" s="2">
        <f t="shared" si="430"/>
        <v>1.1902146357156198</v>
      </c>
      <c r="AF2587" s="3">
        <f t="shared" si="437"/>
        <v>1.766543711575246</v>
      </c>
      <c r="AG2587" s="7">
        <f t="shared" si="431"/>
        <v>0.67375328893180497</v>
      </c>
      <c r="AH2587">
        <f t="shared" si="438"/>
        <v>7.3899913607005551E-5</v>
      </c>
    </row>
    <row r="2588" spans="13:34" x14ac:dyDescent="0.45">
      <c r="M2588">
        <f t="shared" si="432"/>
        <v>2576</v>
      </c>
      <c r="N2588" s="2">
        <f t="shared" si="429"/>
        <v>1.1902951576417464</v>
      </c>
      <c r="O2588" s="3">
        <f t="shared" si="433"/>
        <v>1.7669341265226703</v>
      </c>
      <c r="P2588" s="7">
        <f t="shared" si="434"/>
        <v>0.67364999055411845</v>
      </c>
      <c r="Q2588" s="5">
        <f t="shared" si="435"/>
        <v>4.3700296488265438E-4</v>
      </c>
      <c r="AD2588">
        <f t="shared" si="436"/>
        <v>2576</v>
      </c>
      <c r="AE2588" s="2">
        <f t="shared" si="430"/>
        <v>1.1902951576417464</v>
      </c>
      <c r="AF2588" s="3">
        <f t="shared" si="437"/>
        <v>1.7669341265226703</v>
      </c>
      <c r="AG2588" s="7">
        <f t="shared" si="431"/>
        <v>0.67364999055411845</v>
      </c>
      <c r="AH2588">
        <f t="shared" si="438"/>
        <v>7.3904913178684189E-5</v>
      </c>
    </row>
    <row r="2589" spans="13:34" x14ac:dyDescent="0.45">
      <c r="M2589">
        <f t="shared" si="432"/>
        <v>2577</v>
      </c>
      <c r="N2589" s="2">
        <f t="shared" si="429"/>
        <v>1.1903756850154457</v>
      </c>
      <c r="O2589" s="3">
        <f t="shared" si="433"/>
        <v>1.76732462775374</v>
      </c>
      <c r="P2589" s="7">
        <f t="shared" si="434"/>
        <v>0.67354670801391292</v>
      </c>
      <c r="Q2589" s="5">
        <f t="shared" si="435"/>
        <v>4.3703252956737553E-4</v>
      </c>
      <c r="AD2589">
        <f t="shared" si="436"/>
        <v>2577</v>
      </c>
      <c r="AE2589" s="2">
        <f t="shared" si="430"/>
        <v>1.1903756850154457</v>
      </c>
      <c r="AF2589" s="3">
        <f t="shared" si="437"/>
        <v>1.76732462775374</v>
      </c>
      <c r="AG2589" s="7">
        <f t="shared" si="431"/>
        <v>0.67354670801391292</v>
      </c>
      <c r="AH2589">
        <f t="shared" si="438"/>
        <v>7.3909913088600267E-5</v>
      </c>
    </row>
    <row r="2590" spans="13:34" x14ac:dyDescent="0.45">
      <c r="M2590">
        <f t="shared" si="432"/>
        <v>2578</v>
      </c>
      <c r="N2590" s="2">
        <f t="shared" si="429"/>
        <v>1.1904562178370859</v>
      </c>
      <c r="O2590" s="3">
        <f t="shared" si="433"/>
        <v>1.7677152152875248</v>
      </c>
      <c r="P2590" s="7">
        <f t="shared" si="434"/>
        <v>0.67344344130875977</v>
      </c>
      <c r="Q2590" s="5">
        <f t="shared" si="435"/>
        <v>4.3706209625224456E-4</v>
      </c>
      <c r="AD2590">
        <f t="shared" si="436"/>
        <v>2578</v>
      </c>
      <c r="AE2590" s="2">
        <f t="shared" si="430"/>
        <v>1.1904562178370859</v>
      </c>
      <c r="AF2590" s="3">
        <f t="shared" si="437"/>
        <v>1.7677152152875248</v>
      </c>
      <c r="AG2590" s="7">
        <f t="shared" si="431"/>
        <v>0.67344344130875977</v>
      </c>
      <c r="AH2590">
        <f t="shared" si="438"/>
        <v>7.3914913336776649E-5</v>
      </c>
    </row>
    <row r="2591" spans="13:34" x14ac:dyDescent="0.45">
      <c r="M2591">
        <f t="shared" si="432"/>
        <v>2579</v>
      </c>
      <c r="N2591" s="2">
        <f t="shared" si="429"/>
        <v>1.1905367561070364</v>
      </c>
      <c r="O2591" s="3">
        <f t="shared" si="433"/>
        <v>1.7681058891430967</v>
      </c>
      <c r="P2591" s="7">
        <f t="shared" si="434"/>
        <v>0.67334019043623217</v>
      </c>
      <c r="Q2591" s="5">
        <f t="shared" si="435"/>
        <v>4.370916649373971E-4</v>
      </c>
      <c r="AD2591">
        <f t="shared" si="436"/>
        <v>2579</v>
      </c>
      <c r="AE2591" s="2">
        <f t="shared" si="430"/>
        <v>1.1905367561070364</v>
      </c>
      <c r="AF2591" s="3">
        <f t="shared" si="437"/>
        <v>1.7681058891430967</v>
      </c>
      <c r="AG2591" s="7">
        <f t="shared" si="431"/>
        <v>0.67334019043623217</v>
      </c>
      <c r="AH2591">
        <f t="shared" si="438"/>
        <v>7.3919913923236265E-5</v>
      </c>
    </row>
    <row r="2592" spans="13:34" x14ac:dyDescent="0.45">
      <c r="M2592">
        <f t="shared" si="432"/>
        <v>2580</v>
      </c>
      <c r="N2592" s="2">
        <f t="shared" si="429"/>
        <v>1.1906172998256646</v>
      </c>
      <c r="O2592" s="3">
        <f t="shared" si="433"/>
        <v>1.7684966493395344</v>
      </c>
      <c r="P2592" s="7">
        <f t="shared" si="434"/>
        <v>0.6732369553939016</v>
      </c>
      <c r="Q2592" s="5">
        <f t="shared" si="435"/>
        <v>4.3712123562296803E-4</v>
      </c>
      <c r="AD2592">
        <f t="shared" si="436"/>
        <v>2580</v>
      </c>
      <c r="AE2592" s="2">
        <f t="shared" si="430"/>
        <v>1.1906172998256646</v>
      </c>
      <c r="AF2592" s="3">
        <f t="shared" si="437"/>
        <v>1.7684966493395344</v>
      </c>
      <c r="AG2592" s="7">
        <f t="shared" si="431"/>
        <v>0.6732369553939016</v>
      </c>
      <c r="AH2592">
        <f t="shared" si="438"/>
        <v>7.3924914848001939E-5</v>
      </c>
    </row>
    <row r="2593" spans="13:34" x14ac:dyDescent="0.45">
      <c r="M2593">
        <f t="shared" si="432"/>
        <v>2581</v>
      </c>
      <c r="N2593" s="2">
        <f t="shared" si="429"/>
        <v>1.1906978489933395</v>
      </c>
      <c r="O2593" s="3">
        <f t="shared" si="433"/>
        <v>1.7688874958959193</v>
      </c>
      <c r="P2593" s="7">
        <f t="shared" si="434"/>
        <v>0.67313373617934136</v>
      </c>
      <c r="Q2593" s="5">
        <f t="shared" si="435"/>
        <v>4.3715080830909281E-4</v>
      </c>
      <c r="AD2593">
        <f t="shared" si="436"/>
        <v>2581</v>
      </c>
      <c r="AE2593" s="2">
        <f t="shared" si="430"/>
        <v>1.1906978489933395</v>
      </c>
      <c r="AF2593" s="3">
        <f t="shared" si="437"/>
        <v>1.7688874958959193</v>
      </c>
      <c r="AG2593" s="7">
        <f t="shared" si="431"/>
        <v>0.67313373617934136</v>
      </c>
      <c r="AH2593">
        <f t="shared" si="438"/>
        <v>7.3929916111096573E-5</v>
      </c>
    </row>
    <row r="2594" spans="13:34" x14ac:dyDescent="0.45">
      <c r="M2594">
        <f t="shared" si="432"/>
        <v>2582</v>
      </c>
      <c r="N2594" s="2">
        <f t="shared" si="429"/>
        <v>1.1907784036104305</v>
      </c>
      <c r="O2594" s="3">
        <f t="shared" si="433"/>
        <v>1.7692784288313368</v>
      </c>
      <c r="P2594" s="7">
        <f t="shared" si="434"/>
        <v>0.67303053279012537</v>
      </c>
      <c r="Q2594" s="5">
        <f t="shared" si="435"/>
        <v>4.3718038299590703E-4</v>
      </c>
      <c r="AD2594">
        <f t="shared" si="436"/>
        <v>2582</v>
      </c>
      <c r="AE2594" s="2">
        <f t="shared" si="430"/>
        <v>1.1907784036104305</v>
      </c>
      <c r="AF2594" s="3">
        <f t="shared" si="437"/>
        <v>1.7692784288313368</v>
      </c>
      <c r="AG2594" s="7">
        <f t="shared" si="431"/>
        <v>0.67303053279012537</v>
      </c>
      <c r="AH2594">
        <f t="shared" si="438"/>
        <v>7.3934917712543098E-5</v>
      </c>
    </row>
    <row r="2595" spans="13:34" x14ac:dyDescent="0.45">
      <c r="M2595">
        <f t="shared" si="432"/>
        <v>2583</v>
      </c>
      <c r="N2595" s="2">
        <f t="shared" si="429"/>
        <v>1.1908589636773053</v>
      </c>
      <c r="O2595" s="3">
        <f t="shared" si="433"/>
        <v>1.7696694481648783</v>
      </c>
      <c r="P2595" s="7">
        <f t="shared" si="434"/>
        <v>0.67292734522382636</v>
      </c>
      <c r="Q2595" s="5">
        <f t="shared" si="435"/>
        <v>4.3720995968354572E-4</v>
      </c>
      <c r="AD2595">
        <f t="shared" si="436"/>
        <v>2583</v>
      </c>
      <c r="AE2595" s="2">
        <f t="shared" si="430"/>
        <v>1.1908589636773053</v>
      </c>
      <c r="AF2595" s="3">
        <f t="shared" si="437"/>
        <v>1.7696694481648783</v>
      </c>
      <c r="AG2595" s="7">
        <f t="shared" si="431"/>
        <v>0.67292734522382636</v>
      </c>
      <c r="AH2595">
        <f t="shared" si="438"/>
        <v>7.3939919652364337E-5</v>
      </c>
    </row>
    <row r="2596" spans="13:34" x14ac:dyDescent="0.45">
      <c r="M2596">
        <f t="shared" si="432"/>
        <v>2584</v>
      </c>
      <c r="N2596" s="2">
        <f t="shared" si="429"/>
        <v>1.190939529194333</v>
      </c>
      <c r="O2596" s="3">
        <f t="shared" si="433"/>
        <v>1.7700605539156367</v>
      </c>
      <c r="P2596" s="7">
        <f t="shared" si="434"/>
        <v>0.67282417347801915</v>
      </c>
      <c r="Q2596" s="5">
        <f t="shared" si="435"/>
        <v>4.3723953837214441E-4</v>
      </c>
      <c r="AD2596">
        <f t="shared" si="436"/>
        <v>2584</v>
      </c>
      <c r="AE2596" s="2">
        <f t="shared" si="430"/>
        <v>1.190939529194333</v>
      </c>
      <c r="AF2596" s="3">
        <f t="shared" si="437"/>
        <v>1.7700605539156367</v>
      </c>
      <c r="AG2596" s="7">
        <f t="shared" si="431"/>
        <v>0.67282417347801915</v>
      </c>
      <c r="AH2596">
        <f t="shared" si="438"/>
        <v>7.3944921930583235E-5</v>
      </c>
    </row>
    <row r="2597" spans="13:34" x14ac:dyDescent="0.45">
      <c r="M2597">
        <f t="shared" si="432"/>
        <v>2585</v>
      </c>
      <c r="N2597" s="2">
        <f t="shared" si="429"/>
        <v>1.1910201001618823</v>
      </c>
      <c r="O2597" s="3">
        <f t="shared" si="433"/>
        <v>1.7704517461027118</v>
      </c>
      <c r="P2597" s="7">
        <f t="shared" si="434"/>
        <v>0.6727210175502778</v>
      </c>
      <c r="Q2597" s="5">
        <f t="shared" si="435"/>
        <v>4.3726911906183846E-4</v>
      </c>
      <c r="AD2597">
        <f t="shared" si="436"/>
        <v>2585</v>
      </c>
      <c r="AE2597" s="2">
        <f t="shared" si="430"/>
        <v>1.1910201001618823</v>
      </c>
      <c r="AF2597" s="3">
        <f t="shared" si="437"/>
        <v>1.7704517461027118</v>
      </c>
      <c r="AG2597" s="7">
        <f t="shared" si="431"/>
        <v>0.6727210175502778</v>
      </c>
      <c r="AH2597">
        <f t="shared" si="438"/>
        <v>7.3949924547222668E-5</v>
      </c>
    </row>
    <row r="2598" spans="13:34" x14ac:dyDescent="0.45">
      <c r="M2598">
        <f t="shared" si="432"/>
        <v>2586</v>
      </c>
      <c r="N2598" s="2">
        <f t="shared" si="429"/>
        <v>1.1911006765803225</v>
      </c>
      <c r="O2598" s="3">
        <f t="shared" si="433"/>
        <v>1.7708430247452065</v>
      </c>
      <c r="P2598" s="7">
        <f t="shared" si="434"/>
        <v>0.67261787743817736</v>
      </c>
      <c r="Q2598" s="5">
        <f t="shared" si="435"/>
        <v>4.372987017527634E-4</v>
      </c>
      <c r="AD2598">
        <f t="shared" si="436"/>
        <v>2586</v>
      </c>
      <c r="AE2598" s="2">
        <f t="shared" si="430"/>
        <v>1.1911006765803225</v>
      </c>
      <c r="AF2598" s="3">
        <f t="shared" si="437"/>
        <v>1.7708430247452065</v>
      </c>
      <c r="AG2598" s="7">
        <f t="shared" si="431"/>
        <v>0.67261787743817736</v>
      </c>
      <c r="AH2598">
        <f t="shared" si="438"/>
        <v>7.3954927502305567E-5</v>
      </c>
    </row>
    <row r="2599" spans="13:34" x14ac:dyDescent="0.45">
      <c r="M2599">
        <f t="shared" si="432"/>
        <v>2587</v>
      </c>
      <c r="N2599" s="2">
        <f t="shared" si="429"/>
        <v>1.1911812584500214</v>
      </c>
      <c r="O2599" s="3">
        <f t="shared" si="433"/>
        <v>1.7712343898622274</v>
      </c>
      <c r="P2599" s="7">
        <f t="shared" si="434"/>
        <v>0.67251475313929265</v>
      </c>
      <c r="Q2599" s="5">
        <f t="shared" si="435"/>
        <v>4.3732828644505432E-4</v>
      </c>
      <c r="AD2599">
        <f t="shared" si="436"/>
        <v>2587</v>
      </c>
      <c r="AE2599" s="2">
        <f t="shared" si="430"/>
        <v>1.1911812584500214</v>
      </c>
      <c r="AF2599" s="3">
        <f t="shared" si="437"/>
        <v>1.7712343898622274</v>
      </c>
      <c r="AG2599" s="7">
        <f t="shared" si="431"/>
        <v>0.67251475313929265</v>
      </c>
      <c r="AH2599">
        <f t="shared" si="438"/>
        <v>7.3959930795854768E-5</v>
      </c>
    </row>
    <row r="2600" spans="13:34" x14ac:dyDescent="0.45">
      <c r="M2600">
        <f t="shared" si="432"/>
        <v>2588</v>
      </c>
      <c r="N2600" s="2">
        <f t="shared" si="429"/>
        <v>1.1912618457713484</v>
      </c>
      <c r="O2600" s="3">
        <f t="shared" si="433"/>
        <v>1.7716258414728852</v>
      </c>
      <c r="P2600" s="7">
        <f t="shared" si="434"/>
        <v>0.67241164465119974</v>
      </c>
      <c r="Q2600" s="5">
        <f t="shared" si="435"/>
        <v>4.3735787313884685E-4</v>
      </c>
      <c r="AD2600">
        <f t="shared" si="436"/>
        <v>2588</v>
      </c>
      <c r="AE2600" s="2">
        <f t="shared" si="430"/>
        <v>1.1912618457713484</v>
      </c>
      <c r="AF2600" s="3">
        <f t="shared" si="437"/>
        <v>1.7716258414728852</v>
      </c>
      <c r="AG2600" s="7">
        <f t="shared" si="431"/>
        <v>0.67241164465119974</v>
      </c>
      <c r="AH2600">
        <f t="shared" si="438"/>
        <v>7.3964934427893202E-5</v>
      </c>
    </row>
    <row r="2601" spans="13:34" x14ac:dyDescent="0.45">
      <c r="M2601">
        <f t="shared" si="432"/>
        <v>2589</v>
      </c>
      <c r="N2601" s="2">
        <f t="shared" si="429"/>
        <v>1.1913424385446718</v>
      </c>
      <c r="O2601" s="3">
        <f t="shared" si="433"/>
        <v>1.772017379596297</v>
      </c>
      <c r="P2601" s="7">
        <f t="shared" si="434"/>
        <v>0.67230855197147377</v>
      </c>
      <c r="Q2601" s="5">
        <f t="shared" si="435"/>
        <v>4.3738746183427614E-4</v>
      </c>
      <c r="AD2601">
        <f t="shared" si="436"/>
        <v>2589</v>
      </c>
      <c r="AE2601" s="2">
        <f t="shared" si="430"/>
        <v>1.1913424385446718</v>
      </c>
      <c r="AF2601" s="3">
        <f t="shared" si="437"/>
        <v>1.772017379596297</v>
      </c>
      <c r="AG2601" s="7">
        <f t="shared" si="431"/>
        <v>0.67230855197147377</v>
      </c>
      <c r="AH2601">
        <f t="shared" si="438"/>
        <v>7.3969938398443758E-5</v>
      </c>
    </row>
    <row r="2602" spans="13:34" x14ac:dyDescent="0.45">
      <c r="M2602">
        <f t="shared" si="432"/>
        <v>2590</v>
      </c>
      <c r="N2602" s="2">
        <f t="shared" si="429"/>
        <v>1.1914230367703613</v>
      </c>
      <c r="O2602" s="3">
        <f t="shared" si="433"/>
        <v>1.7724090042515812</v>
      </c>
      <c r="P2602" s="7">
        <f t="shared" si="434"/>
        <v>0.67220547509769202</v>
      </c>
      <c r="Q2602" s="5">
        <f t="shared" si="435"/>
        <v>4.3741705253147798E-4</v>
      </c>
      <c r="AD2602">
        <f t="shared" si="436"/>
        <v>2590</v>
      </c>
      <c r="AE2602" s="2">
        <f t="shared" si="430"/>
        <v>1.1914230367703613</v>
      </c>
      <c r="AF2602" s="3">
        <f t="shared" si="437"/>
        <v>1.7724090042515812</v>
      </c>
      <c r="AG2602" s="7">
        <f t="shared" si="431"/>
        <v>0.67220547509769202</v>
      </c>
      <c r="AH2602">
        <f t="shared" si="438"/>
        <v>7.3974942707529355E-5</v>
      </c>
    </row>
    <row r="2603" spans="13:34" x14ac:dyDescent="0.45">
      <c r="M2603">
        <f t="shared" si="432"/>
        <v>2591</v>
      </c>
      <c r="N2603" s="2">
        <f t="shared" si="429"/>
        <v>1.1915036404487851</v>
      </c>
      <c r="O2603" s="3">
        <f t="shared" si="433"/>
        <v>1.7728007154578624</v>
      </c>
      <c r="P2603" s="7">
        <f t="shared" si="434"/>
        <v>0.67210241402743043</v>
      </c>
      <c r="Q2603" s="5">
        <f t="shared" si="435"/>
        <v>4.3744664523058752E-4</v>
      </c>
      <c r="AD2603">
        <f t="shared" si="436"/>
        <v>2591</v>
      </c>
      <c r="AE2603" s="2">
        <f t="shared" si="430"/>
        <v>1.1915036404487851</v>
      </c>
      <c r="AF2603" s="3">
        <f t="shared" si="437"/>
        <v>1.7728007154578624</v>
      </c>
      <c r="AG2603" s="7">
        <f t="shared" si="431"/>
        <v>0.67210241402743043</v>
      </c>
      <c r="AH2603">
        <f t="shared" si="438"/>
        <v>7.3979947355172883E-5</v>
      </c>
    </row>
    <row r="2604" spans="13:34" x14ac:dyDescent="0.45">
      <c r="M2604">
        <f t="shared" si="432"/>
        <v>2592</v>
      </c>
      <c r="N2604" s="2">
        <f t="shared" si="429"/>
        <v>1.1915842495803122</v>
      </c>
      <c r="O2604" s="3">
        <f t="shared" si="433"/>
        <v>1.7731925132342681</v>
      </c>
      <c r="P2604" s="7">
        <f t="shared" si="434"/>
        <v>0.67199936875826649</v>
      </c>
      <c r="Q2604" s="5">
        <f t="shared" si="435"/>
        <v>4.3747623993174023E-4</v>
      </c>
      <c r="AD2604">
        <f t="shared" si="436"/>
        <v>2592</v>
      </c>
      <c r="AE2604" s="2">
        <f t="shared" si="430"/>
        <v>1.1915842495803122</v>
      </c>
      <c r="AF2604" s="3">
        <f t="shared" si="437"/>
        <v>1.7731925132342681</v>
      </c>
      <c r="AG2604" s="7">
        <f t="shared" si="431"/>
        <v>0.67199936875826649</v>
      </c>
      <c r="AH2604">
        <f t="shared" si="438"/>
        <v>7.3984952341397245E-5</v>
      </c>
    </row>
    <row r="2605" spans="13:34" x14ac:dyDescent="0.45">
      <c r="M2605">
        <f t="shared" si="432"/>
        <v>2593</v>
      </c>
      <c r="N2605" s="2">
        <f t="shared" si="429"/>
        <v>1.1916648641653116</v>
      </c>
      <c r="O2605" s="3">
        <f t="shared" si="433"/>
        <v>1.7735843975999319</v>
      </c>
      <c r="P2605" s="7">
        <f t="shared" si="434"/>
        <v>0.67189633928777703</v>
      </c>
      <c r="Q2605" s="5">
        <f t="shared" si="435"/>
        <v>4.3750583663507164E-4</v>
      </c>
      <c r="AD2605">
        <f t="shared" si="436"/>
        <v>2593</v>
      </c>
      <c r="AE2605" s="2">
        <f t="shared" si="430"/>
        <v>1.1916648641653116</v>
      </c>
      <c r="AF2605" s="3">
        <f t="shared" si="437"/>
        <v>1.7735843975999319</v>
      </c>
      <c r="AG2605" s="7">
        <f t="shared" si="431"/>
        <v>0.67189633928777703</v>
      </c>
      <c r="AH2605">
        <f t="shared" si="438"/>
        <v>7.3989957666225346E-5</v>
      </c>
    </row>
    <row r="2606" spans="13:34" x14ac:dyDescent="0.45">
      <c r="M2606">
        <f t="shared" si="432"/>
        <v>2594</v>
      </c>
      <c r="N2606" s="2">
        <f t="shared" si="429"/>
        <v>1.1917454842041522</v>
      </c>
      <c r="O2606" s="3">
        <f t="shared" si="433"/>
        <v>1.7739763685739898</v>
      </c>
      <c r="P2606" s="7">
        <f t="shared" si="434"/>
        <v>0.67179332561354033</v>
      </c>
      <c r="Q2606" s="5">
        <f t="shared" si="435"/>
        <v>4.3753543534071716E-4</v>
      </c>
      <c r="AD2606">
        <f t="shared" si="436"/>
        <v>2594</v>
      </c>
      <c r="AE2606" s="2">
        <f t="shared" si="430"/>
        <v>1.1917454842041522</v>
      </c>
      <c r="AF2606" s="3">
        <f t="shared" si="437"/>
        <v>1.7739763685739898</v>
      </c>
      <c r="AG2606" s="7">
        <f t="shared" si="431"/>
        <v>0.67179332561354033</v>
      </c>
      <c r="AH2606">
        <f t="shared" si="438"/>
        <v>7.3994963329680101E-5</v>
      </c>
    </row>
    <row r="2607" spans="13:34" x14ac:dyDescent="0.45">
      <c r="M2607">
        <f t="shared" si="432"/>
        <v>2595</v>
      </c>
      <c r="N2607" s="2">
        <f t="shared" si="429"/>
        <v>1.1918261096972029</v>
      </c>
      <c r="O2607" s="3">
        <f t="shared" si="433"/>
        <v>1.7743684261755825</v>
      </c>
      <c r="P2607" s="7">
        <f t="shared" si="434"/>
        <v>0.67169032773313442</v>
      </c>
      <c r="Q2607" s="5">
        <f t="shared" si="435"/>
        <v>4.3756503604881221E-4</v>
      </c>
      <c r="AD2607">
        <f t="shared" si="436"/>
        <v>2595</v>
      </c>
      <c r="AE2607" s="2">
        <f t="shared" si="430"/>
        <v>1.1918261096972029</v>
      </c>
      <c r="AF2607" s="3">
        <f t="shared" si="437"/>
        <v>1.7743684261755825</v>
      </c>
      <c r="AG2607" s="7">
        <f t="shared" si="431"/>
        <v>0.67169032773313442</v>
      </c>
      <c r="AH2607">
        <f t="shared" si="438"/>
        <v>7.3999969331784403E-5</v>
      </c>
    </row>
    <row r="2608" spans="13:34" x14ac:dyDescent="0.45">
      <c r="M2608">
        <f t="shared" si="432"/>
        <v>2596</v>
      </c>
      <c r="N2608" s="2">
        <f t="shared" si="429"/>
        <v>1.1919067406448332</v>
      </c>
      <c r="O2608" s="3">
        <f t="shared" si="433"/>
        <v>1.7747605704238554</v>
      </c>
      <c r="P2608" s="7">
        <f t="shared" si="434"/>
        <v>0.67158734564413791</v>
      </c>
      <c r="Q2608" s="5">
        <f t="shared" si="435"/>
        <v>4.3759463875949237E-4</v>
      </c>
      <c r="AD2608">
        <f t="shared" si="436"/>
        <v>2596</v>
      </c>
      <c r="AE2608" s="2">
        <f t="shared" si="430"/>
        <v>1.1919067406448332</v>
      </c>
      <c r="AF2608" s="3">
        <f t="shared" si="437"/>
        <v>1.7747605704238554</v>
      </c>
      <c r="AG2608" s="7">
        <f t="shared" si="431"/>
        <v>0.67158734564413791</v>
      </c>
      <c r="AH2608">
        <f t="shared" si="438"/>
        <v>7.4004975672561208E-5</v>
      </c>
    </row>
    <row r="2609" spans="13:34" x14ac:dyDescent="0.45">
      <c r="M2609">
        <f t="shared" si="432"/>
        <v>2597</v>
      </c>
      <c r="N2609" s="2">
        <f t="shared" si="429"/>
        <v>1.1919873770474114</v>
      </c>
      <c r="O2609" s="3">
        <f t="shared" si="433"/>
        <v>1.7751528013379581</v>
      </c>
      <c r="P2609" s="7">
        <f t="shared" si="434"/>
        <v>0.67148437934412941</v>
      </c>
      <c r="Q2609" s="5">
        <f t="shared" si="435"/>
        <v>4.3762424347289306E-4</v>
      </c>
      <c r="AD2609">
        <f t="shared" si="436"/>
        <v>2597</v>
      </c>
      <c r="AE2609" s="2">
        <f t="shared" si="430"/>
        <v>1.1919873770474114</v>
      </c>
      <c r="AF2609" s="3">
        <f t="shared" si="437"/>
        <v>1.7751528013379581</v>
      </c>
      <c r="AG2609" s="7">
        <f t="shared" si="431"/>
        <v>0.67148437934412941</v>
      </c>
      <c r="AH2609">
        <f t="shared" si="438"/>
        <v>7.400998235203338E-5</v>
      </c>
    </row>
    <row r="2610" spans="13:34" x14ac:dyDescent="0.45">
      <c r="M2610">
        <f t="shared" si="432"/>
        <v>2598</v>
      </c>
      <c r="N2610" s="2">
        <f t="shared" si="429"/>
        <v>1.1920680189053068</v>
      </c>
      <c r="O2610" s="3">
        <f t="shared" si="433"/>
        <v>1.775545118937043</v>
      </c>
      <c r="P2610" s="7">
        <f t="shared" si="434"/>
        <v>0.67138142883068852</v>
      </c>
      <c r="Q2610" s="5">
        <f t="shared" si="435"/>
        <v>4.3765385018914964E-4</v>
      </c>
      <c r="AD2610">
        <f t="shared" si="436"/>
        <v>2598</v>
      </c>
      <c r="AE2610" s="2">
        <f t="shared" si="430"/>
        <v>1.1920680189053068</v>
      </c>
      <c r="AF2610" s="3">
        <f t="shared" si="437"/>
        <v>1.775545118937043</v>
      </c>
      <c r="AG2610" s="7">
        <f t="shared" si="431"/>
        <v>0.67138142883068852</v>
      </c>
      <c r="AH2610">
        <f t="shared" si="438"/>
        <v>7.4014989370223836E-5</v>
      </c>
    </row>
    <row r="2611" spans="13:34" x14ac:dyDescent="0.45">
      <c r="M2611">
        <f t="shared" si="432"/>
        <v>2599</v>
      </c>
      <c r="N2611" s="2">
        <f t="shared" si="429"/>
        <v>1.1921486662188892</v>
      </c>
      <c r="O2611" s="3">
        <f t="shared" si="433"/>
        <v>1.7759375232402699</v>
      </c>
      <c r="P2611" s="7">
        <f t="shared" si="434"/>
        <v>0.67127849410139473</v>
      </c>
      <c r="Q2611" s="5">
        <f t="shared" si="435"/>
        <v>4.3768345890839806E-4</v>
      </c>
      <c r="AD2611">
        <f t="shared" si="436"/>
        <v>2599</v>
      </c>
      <c r="AE2611" s="2">
        <f t="shared" si="430"/>
        <v>1.1921486662188892</v>
      </c>
      <c r="AF2611" s="3">
        <f t="shared" si="437"/>
        <v>1.7759375232402699</v>
      </c>
      <c r="AG2611" s="7">
        <f t="shared" si="431"/>
        <v>0.67127849410139473</v>
      </c>
      <c r="AH2611">
        <f t="shared" si="438"/>
        <v>7.4019996727155547E-5</v>
      </c>
    </row>
    <row r="2612" spans="13:34" x14ac:dyDescent="0.45">
      <c r="M2612">
        <f t="shared" si="432"/>
        <v>2600</v>
      </c>
      <c r="N2612" s="2">
        <f t="shared" si="429"/>
        <v>1.192229318988526</v>
      </c>
      <c r="O2612" s="3">
        <f t="shared" si="433"/>
        <v>1.7763300142667986</v>
      </c>
      <c r="P2612" s="7">
        <f t="shared" si="434"/>
        <v>0.67117557515382797</v>
      </c>
      <c r="Q2612" s="5">
        <f t="shared" si="435"/>
        <v>4.377130696307731E-4</v>
      </c>
      <c r="AD2612">
        <f t="shared" si="436"/>
        <v>2600</v>
      </c>
      <c r="AE2612" s="2">
        <f t="shared" si="430"/>
        <v>1.192229318988526</v>
      </c>
      <c r="AF2612" s="3">
        <f t="shared" si="437"/>
        <v>1.7763300142667986</v>
      </c>
      <c r="AG2612" s="7">
        <f t="shared" si="431"/>
        <v>0.67117557515382797</v>
      </c>
      <c r="AH2612">
        <f t="shared" si="438"/>
        <v>7.4025004422851324E-5</v>
      </c>
    </row>
    <row r="2613" spans="13:34" x14ac:dyDescent="0.45">
      <c r="M2613">
        <f t="shared" si="432"/>
        <v>2601</v>
      </c>
      <c r="N2613" s="2">
        <f t="shared" si="429"/>
        <v>1.1923099772145878</v>
      </c>
      <c r="O2613" s="3">
        <f t="shared" si="433"/>
        <v>1.776722592035797</v>
      </c>
      <c r="P2613" s="7">
        <f t="shared" si="434"/>
        <v>0.67107267198556864</v>
      </c>
      <c r="Q2613" s="5">
        <f t="shared" si="435"/>
        <v>4.3774268235641082E-4</v>
      </c>
      <c r="AD2613">
        <f t="shared" si="436"/>
        <v>2601</v>
      </c>
      <c r="AE2613" s="2">
        <f t="shared" si="430"/>
        <v>1.1923099772145878</v>
      </c>
      <c r="AF2613" s="3">
        <f t="shared" si="437"/>
        <v>1.776722592035797</v>
      </c>
      <c r="AG2613" s="7">
        <f t="shared" si="431"/>
        <v>0.67107267198556864</v>
      </c>
      <c r="AH2613">
        <f t="shared" si="438"/>
        <v>7.4030012457334176E-5</v>
      </c>
    </row>
    <row r="2614" spans="13:34" x14ac:dyDescent="0.45">
      <c r="M2614">
        <f t="shared" si="432"/>
        <v>2602</v>
      </c>
      <c r="N2614" s="2">
        <f t="shared" si="429"/>
        <v>1.1923906408974434</v>
      </c>
      <c r="O2614" s="3">
        <f t="shared" si="433"/>
        <v>1.7771152565664354</v>
      </c>
      <c r="P2614" s="7">
        <f t="shared" si="434"/>
        <v>0.67096978459419765</v>
      </c>
      <c r="Q2614" s="5">
        <f t="shared" si="435"/>
        <v>4.3777229708544669E-4</v>
      </c>
      <c r="AD2614">
        <f t="shared" si="436"/>
        <v>2602</v>
      </c>
      <c r="AE2614" s="2">
        <f t="shared" si="430"/>
        <v>1.1923906408974434</v>
      </c>
      <c r="AF2614" s="3">
        <f t="shared" si="437"/>
        <v>1.7771152565664354</v>
      </c>
      <c r="AG2614" s="7">
        <f t="shared" si="431"/>
        <v>0.67096978459419765</v>
      </c>
      <c r="AH2614">
        <f t="shared" si="438"/>
        <v>7.403502083062701E-5</v>
      </c>
    </row>
    <row r="2615" spans="13:34" x14ac:dyDescent="0.45">
      <c r="M2615">
        <f t="shared" si="432"/>
        <v>2603</v>
      </c>
      <c r="N2615" s="2">
        <f t="shared" si="429"/>
        <v>1.1924713100374618</v>
      </c>
      <c r="O2615" s="3">
        <f t="shared" si="433"/>
        <v>1.777508007877888</v>
      </c>
      <c r="P2615" s="7">
        <f t="shared" si="434"/>
        <v>0.67086691297729595</v>
      </c>
      <c r="Q2615" s="5">
        <f t="shared" si="435"/>
        <v>4.3780191381801614E-4</v>
      </c>
      <c r="AD2615">
        <f t="shared" si="436"/>
        <v>2603</v>
      </c>
      <c r="AE2615" s="2">
        <f t="shared" si="430"/>
        <v>1.1924713100374618</v>
      </c>
      <c r="AF2615" s="3">
        <f t="shared" si="437"/>
        <v>1.777508007877888</v>
      </c>
      <c r="AG2615" s="7">
        <f t="shared" si="431"/>
        <v>0.67086691297729595</v>
      </c>
      <c r="AH2615">
        <f t="shared" si="438"/>
        <v>7.4040029542752714E-5</v>
      </c>
    </row>
    <row r="2616" spans="13:34" x14ac:dyDescent="0.45">
      <c r="M2616">
        <f t="shared" si="432"/>
        <v>2604</v>
      </c>
      <c r="N2616" s="2">
        <f t="shared" si="429"/>
        <v>1.1925519846350123</v>
      </c>
      <c r="O2616" s="3">
        <f t="shared" si="433"/>
        <v>1.7779008459893337</v>
      </c>
      <c r="P2616" s="7">
        <f t="shared" si="434"/>
        <v>0.67076405713244536</v>
      </c>
      <c r="Q2616" s="5">
        <f t="shared" si="435"/>
        <v>4.3783153255425478E-4</v>
      </c>
      <c r="AD2616">
        <f t="shared" si="436"/>
        <v>2604</v>
      </c>
      <c r="AE2616" s="2">
        <f t="shared" si="430"/>
        <v>1.1925519846350123</v>
      </c>
      <c r="AF2616" s="3">
        <f t="shared" si="437"/>
        <v>1.7779008459893337</v>
      </c>
      <c r="AG2616" s="7">
        <f t="shared" si="431"/>
        <v>0.67076405713244536</v>
      </c>
      <c r="AH2616">
        <f t="shared" si="438"/>
        <v>7.4045038593734247E-5</v>
      </c>
    </row>
    <row r="2617" spans="13:34" x14ac:dyDescent="0.45">
      <c r="M2617">
        <f t="shared" si="432"/>
        <v>2605</v>
      </c>
      <c r="N2617" s="2">
        <f t="shared" si="429"/>
        <v>1.1926326646904641</v>
      </c>
      <c r="O2617" s="3">
        <f t="shared" si="433"/>
        <v>1.7782937709199569</v>
      </c>
      <c r="P2617" s="7">
        <f t="shared" si="434"/>
        <v>0.67066121705722714</v>
      </c>
      <c r="Q2617" s="5">
        <f t="shared" si="435"/>
        <v>4.378611532942981E-4</v>
      </c>
      <c r="AD2617">
        <f t="shared" si="436"/>
        <v>2605</v>
      </c>
      <c r="AE2617" s="2">
        <f t="shared" si="430"/>
        <v>1.1926326646904641</v>
      </c>
      <c r="AF2617" s="3">
        <f t="shared" si="437"/>
        <v>1.7782937709199569</v>
      </c>
      <c r="AG2617" s="7">
        <f t="shared" si="431"/>
        <v>0.67066121705722714</v>
      </c>
      <c r="AH2617">
        <f t="shared" si="438"/>
        <v>7.4050047983594526E-5</v>
      </c>
    </row>
    <row r="2618" spans="13:34" x14ac:dyDescent="0.45">
      <c r="M2618">
        <f t="shared" si="432"/>
        <v>2606</v>
      </c>
      <c r="N2618" s="2">
        <f t="shared" si="429"/>
        <v>1.1927133502041865</v>
      </c>
      <c r="O2618" s="3">
        <f t="shared" si="433"/>
        <v>1.7786867826889441</v>
      </c>
      <c r="P2618" s="7">
        <f t="shared" si="434"/>
        <v>0.67055839274922391</v>
      </c>
      <c r="Q2618" s="5">
        <f t="shared" si="435"/>
        <v>4.3789077603828167E-4</v>
      </c>
      <c r="AD2618">
        <f t="shared" si="436"/>
        <v>2606</v>
      </c>
      <c r="AE2618" s="2">
        <f t="shared" si="430"/>
        <v>1.1927133502041865</v>
      </c>
      <c r="AF2618" s="3">
        <f t="shared" si="437"/>
        <v>1.7786867826889441</v>
      </c>
      <c r="AG2618" s="7">
        <f t="shared" si="431"/>
        <v>0.67055839274922391</v>
      </c>
      <c r="AH2618">
        <f t="shared" si="438"/>
        <v>7.4055057712356454E-5</v>
      </c>
    </row>
    <row r="2619" spans="13:34" x14ac:dyDescent="0.45">
      <c r="M2619">
        <f t="shared" si="432"/>
        <v>2607</v>
      </c>
      <c r="N2619" s="2">
        <f t="shared" si="429"/>
        <v>1.1927940411765485</v>
      </c>
      <c r="O2619" s="3">
        <f t="shared" si="433"/>
        <v>1.7790798813154864</v>
      </c>
      <c r="P2619" s="7">
        <f t="shared" si="434"/>
        <v>0.67045558420601847</v>
      </c>
      <c r="Q2619" s="5">
        <f t="shared" si="435"/>
        <v>4.3792040078634108E-4</v>
      </c>
      <c r="AD2619">
        <f t="shared" si="436"/>
        <v>2607</v>
      </c>
      <c r="AE2619" s="2">
        <f t="shared" si="430"/>
        <v>1.1927940411765485</v>
      </c>
      <c r="AF2619" s="3">
        <f t="shared" si="437"/>
        <v>1.7790798813154864</v>
      </c>
      <c r="AG2619" s="7">
        <f t="shared" si="431"/>
        <v>0.67045558420601847</v>
      </c>
      <c r="AH2619">
        <f t="shared" si="438"/>
        <v>7.4060067780042977E-5</v>
      </c>
    </row>
    <row r="2620" spans="13:34" x14ac:dyDescent="0.45">
      <c r="M2620">
        <f t="shared" si="432"/>
        <v>2608</v>
      </c>
      <c r="N2620" s="2">
        <f t="shared" si="429"/>
        <v>1.1928747376079194</v>
      </c>
      <c r="O2620" s="3">
        <f t="shared" si="433"/>
        <v>1.779473066818781</v>
      </c>
      <c r="P2620" s="7">
        <f t="shared" si="434"/>
        <v>0.67035279142519333</v>
      </c>
      <c r="Q2620" s="5">
        <f t="shared" si="435"/>
        <v>4.3795002753861185E-4</v>
      </c>
      <c r="AD2620">
        <f t="shared" si="436"/>
        <v>2608</v>
      </c>
      <c r="AE2620" s="2">
        <f t="shared" si="430"/>
        <v>1.1928747376079194</v>
      </c>
      <c r="AF2620" s="3">
        <f t="shared" si="437"/>
        <v>1.779473066818781</v>
      </c>
      <c r="AG2620" s="7">
        <f t="shared" si="431"/>
        <v>0.67035279142519333</v>
      </c>
      <c r="AH2620">
        <f t="shared" si="438"/>
        <v>7.4065078186676998E-5</v>
      </c>
    </row>
    <row r="2621" spans="13:34" x14ac:dyDescent="0.45">
      <c r="M2621">
        <f t="shared" si="432"/>
        <v>2609</v>
      </c>
      <c r="N2621" s="2">
        <f t="shared" si="429"/>
        <v>1.192955439498669</v>
      </c>
      <c r="O2621" s="3">
        <f t="shared" si="433"/>
        <v>1.7798663392180274</v>
      </c>
      <c r="P2621" s="7">
        <f t="shared" si="434"/>
        <v>0.67025001440433229</v>
      </c>
      <c r="Q2621" s="5">
        <f t="shared" si="435"/>
        <v>4.3797965629522971E-4</v>
      </c>
      <c r="AD2621">
        <f t="shared" si="436"/>
        <v>2609</v>
      </c>
      <c r="AE2621" s="2">
        <f t="shared" si="430"/>
        <v>1.192955439498669</v>
      </c>
      <c r="AF2621" s="3">
        <f t="shared" si="437"/>
        <v>1.7798663392180274</v>
      </c>
      <c r="AG2621" s="7">
        <f t="shared" si="431"/>
        <v>0.67025001440433229</v>
      </c>
      <c r="AH2621">
        <f t="shared" si="438"/>
        <v>7.4070088932281489E-5</v>
      </c>
    </row>
    <row r="2622" spans="13:34" x14ac:dyDescent="0.45">
      <c r="M2622">
        <f t="shared" si="432"/>
        <v>2610</v>
      </c>
      <c r="N2622" s="2">
        <f t="shared" si="429"/>
        <v>1.1930361468491664</v>
      </c>
      <c r="O2622" s="3">
        <f t="shared" si="433"/>
        <v>1.780259698532431</v>
      </c>
      <c r="P2622" s="7">
        <f t="shared" si="434"/>
        <v>0.67014725314101853</v>
      </c>
      <c r="Q2622" s="5">
        <f t="shared" si="435"/>
        <v>4.3800928705633026E-4</v>
      </c>
      <c r="AD2622">
        <f t="shared" si="436"/>
        <v>2610</v>
      </c>
      <c r="AE2622" s="2">
        <f t="shared" si="430"/>
        <v>1.1930361468491664</v>
      </c>
      <c r="AF2622" s="3">
        <f t="shared" si="437"/>
        <v>1.780259698532431</v>
      </c>
      <c r="AG2622" s="7">
        <f t="shared" si="431"/>
        <v>0.67014725314101853</v>
      </c>
      <c r="AH2622">
        <f t="shared" si="438"/>
        <v>7.4075100016879366E-5</v>
      </c>
    </row>
    <row r="2623" spans="13:34" x14ac:dyDescent="0.45">
      <c r="M2623">
        <f t="shared" si="432"/>
        <v>2611</v>
      </c>
      <c r="N2623" s="2">
        <f t="shared" si="429"/>
        <v>1.193116859659781</v>
      </c>
      <c r="O2623" s="3">
        <f t="shared" si="433"/>
        <v>1.7806531447811993</v>
      </c>
      <c r="P2623" s="7">
        <f t="shared" si="434"/>
        <v>0.67004450763283674</v>
      </c>
      <c r="Q2623" s="5">
        <f t="shared" si="435"/>
        <v>4.3803891982204901E-4</v>
      </c>
      <c r="AD2623">
        <f t="shared" si="436"/>
        <v>2611</v>
      </c>
      <c r="AE2623" s="2">
        <f t="shared" si="430"/>
        <v>1.193116859659781</v>
      </c>
      <c r="AF2623" s="3">
        <f t="shared" si="437"/>
        <v>1.7806531447811993</v>
      </c>
      <c r="AG2623" s="7">
        <f t="shared" si="431"/>
        <v>0.67004450763283674</v>
      </c>
      <c r="AH2623">
        <f t="shared" si="438"/>
        <v>7.4080111440493574E-5</v>
      </c>
    </row>
    <row r="2624" spans="13:34" x14ac:dyDescent="0.45">
      <c r="M2624">
        <f t="shared" si="432"/>
        <v>2612</v>
      </c>
      <c r="N2624" s="2">
        <f t="shared" si="429"/>
        <v>1.1931975779308819</v>
      </c>
      <c r="O2624" s="3">
        <f t="shared" si="433"/>
        <v>1.7810466779835457</v>
      </c>
      <c r="P2624" s="7">
        <f t="shared" si="434"/>
        <v>0.66994177787737086</v>
      </c>
      <c r="Q2624" s="5">
        <f t="shared" si="435"/>
        <v>4.3806855459252155E-4</v>
      </c>
      <c r="AD2624">
        <f t="shared" si="436"/>
        <v>2612</v>
      </c>
      <c r="AE2624" s="2">
        <f t="shared" si="430"/>
        <v>1.1931975779308819</v>
      </c>
      <c r="AF2624" s="3">
        <f t="shared" si="437"/>
        <v>1.7810466779835457</v>
      </c>
      <c r="AG2624" s="7">
        <f t="shared" si="431"/>
        <v>0.66994177787737086</v>
      </c>
      <c r="AH2624">
        <f t="shared" si="438"/>
        <v>7.4085123203147018E-5</v>
      </c>
    </row>
    <row r="2625" spans="13:34" x14ac:dyDescent="0.45">
      <c r="M2625">
        <f t="shared" si="432"/>
        <v>2613</v>
      </c>
      <c r="N2625" s="2">
        <f t="shared" si="429"/>
        <v>1.1932783016628388</v>
      </c>
      <c r="O2625" s="3">
        <f t="shared" si="433"/>
        <v>1.7814402981586868</v>
      </c>
      <c r="P2625" s="7">
        <f t="shared" si="434"/>
        <v>0.66983906387220626</v>
      </c>
      <c r="Q2625" s="5">
        <f t="shared" si="435"/>
        <v>4.3809819136788361E-4</v>
      </c>
      <c r="AD2625">
        <f t="shared" si="436"/>
        <v>2613</v>
      </c>
      <c r="AE2625" s="2">
        <f t="shared" si="430"/>
        <v>1.1932783016628388</v>
      </c>
      <c r="AF2625" s="3">
        <f t="shared" si="437"/>
        <v>1.7814402981586868</v>
      </c>
      <c r="AG2625" s="7">
        <f t="shared" si="431"/>
        <v>0.66983906387220626</v>
      </c>
      <c r="AH2625">
        <f t="shared" si="438"/>
        <v>7.4090135304862655E-5</v>
      </c>
    </row>
    <row r="2626" spans="13:34" x14ac:dyDescent="0.45">
      <c r="M2626">
        <f t="shared" si="432"/>
        <v>2614</v>
      </c>
      <c r="N2626" s="2">
        <f t="shared" si="429"/>
        <v>1.1933590308560211</v>
      </c>
      <c r="O2626" s="3">
        <f t="shared" si="433"/>
        <v>1.7818340053258452</v>
      </c>
      <c r="P2626" s="7">
        <f t="shared" si="434"/>
        <v>0.66973636561492755</v>
      </c>
      <c r="Q2626" s="5">
        <f t="shared" si="435"/>
        <v>4.3812783014827078E-4</v>
      </c>
      <c r="AD2626">
        <f t="shared" si="436"/>
        <v>2614</v>
      </c>
      <c r="AE2626" s="2">
        <f t="shared" si="430"/>
        <v>1.1933590308560211</v>
      </c>
      <c r="AF2626" s="3">
        <f t="shared" si="437"/>
        <v>1.7818340053258452</v>
      </c>
      <c r="AG2626" s="7">
        <f t="shared" si="431"/>
        <v>0.66973636561492755</v>
      </c>
      <c r="AH2626">
        <f t="shared" si="438"/>
        <v>7.4095147745663442E-5</v>
      </c>
    </row>
    <row r="2627" spans="13:34" x14ac:dyDescent="0.45">
      <c r="M2627">
        <f t="shared" si="432"/>
        <v>2615</v>
      </c>
      <c r="N2627" s="2">
        <f t="shared" si="429"/>
        <v>1.1934397655107984</v>
      </c>
      <c r="O2627" s="3">
        <f t="shared" si="433"/>
        <v>1.7822277995042459</v>
      </c>
      <c r="P2627" s="7">
        <f t="shared" si="434"/>
        <v>0.66963368310312077</v>
      </c>
      <c r="Q2627" s="5">
        <f t="shared" si="435"/>
        <v>4.381574709338188E-4</v>
      </c>
      <c r="AD2627">
        <f t="shared" si="436"/>
        <v>2615</v>
      </c>
      <c r="AE2627" s="2">
        <f t="shared" si="430"/>
        <v>1.1934397655107984</v>
      </c>
      <c r="AF2627" s="3">
        <f t="shared" si="437"/>
        <v>1.7822277995042459</v>
      </c>
      <c r="AG2627" s="7">
        <f t="shared" si="431"/>
        <v>0.66963368310312077</v>
      </c>
      <c r="AH2627">
        <f t="shared" si="438"/>
        <v>7.4100160525572285E-5</v>
      </c>
    </row>
    <row r="2628" spans="13:34" x14ac:dyDescent="0.45">
      <c r="M2628">
        <f t="shared" si="432"/>
        <v>2616</v>
      </c>
      <c r="N2628" s="2">
        <f t="shared" si="429"/>
        <v>1.1935205056275395</v>
      </c>
      <c r="O2628" s="3">
        <f t="shared" si="433"/>
        <v>1.7826216807131179</v>
      </c>
      <c r="P2628" s="7">
        <f t="shared" si="434"/>
        <v>0.66953101633437162</v>
      </c>
      <c r="Q2628" s="5">
        <f t="shared" si="435"/>
        <v>4.3818711372466297E-4</v>
      </c>
      <c r="AD2628">
        <f t="shared" si="436"/>
        <v>2616</v>
      </c>
      <c r="AE2628" s="2">
        <f t="shared" si="430"/>
        <v>1.1935205056275395</v>
      </c>
      <c r="AF2628" s="3">
        <f t="shared" si="437"/>
        <v>1.7826216807131179</v>
      </c>
      <c r="AG2628" s="7">
        <f t="shared" si="431"/>
        <v>0.66953101633437162</v>
      </c>
      <c r="AH2628">
        <f t="shared" si="438"/>
        <v>7.4105173644612113E-5</v>
      </c>
    </row>
    <row r="2629" spans="13:34" x14ac:dyDescent="0.45">
      <c r="M2629">
        <f t="shared" si="432"/>
        <v>2617</v>
      </c>
      <c r="N2629" s="2">
        <f t="shared" si="429"/>
        <v>1.193601251206615</v>
      </c>
      <c r="O2629" s="3">
        <f t="shared" si="433"/>
        <v>1.7830156489716975</v>
      </c>
      <c r="P2629" s="7">
        <f t="shared" si="434"/>
        <v>0.66942836530626626</v>
      </c>
      <c r="Q2629" s="5">
        <f t="shared" si="435"/>
        <v>4.3821675852093943E-4</v>
      </c>
      <c r="AD2629">
        <f t="shared" si="436"/>
        <v>2617</v>
      </c>
      <c r="AE2629" s="2">
        <f t="shared" si="430"/>
        <v>1.193601251206615</v>
      </c>
      <c r="AF2629" s="3">
        <f t="shared" si="437"/>
        <v>1.7830156489716975</v>
      </c>
      <c r="AG2629" s="7">
        <f t="shared" si="431"/>
        <v>0.66942836530626626</v>
      </c>
      <c r="AH2629">
        <f t="shared" si="438"/>
        <v>7.4110187102805925E-5</v>
      </c>
    </row>
    <row r="2630" spans="13:34" x14ac:dyDescent="0.45">
      <c r="M2630">
        <f t="shared" si="432"/>
        <v>2618</v>
      </c>
      <c r="N2630" s="2">
        <f t="shared" si="429"/>
        <v>1.193682002248394</v>
      </c>
      <c r="O2630" s="3">
        <f t="shared" si="433"/>
        <v>1.7834097042992214</v>
      </c>
      <c r="P2630" s="7">
        <f t="shared" si="434"/>
        <v>0.66932573001639195</v>
      </c>
      <c r="Q2630" s="5">
        <f t="shared" si="435"/>
        <v>4.3824640532278368E-4</v>
      </c>
      <c r="AD2630">
        <f t="shared" si="436"/>
        <v>2618</v>
      </c>
      <c r="AE2630" s="2">
        <f t="shared" si="430"/>
        <v>1.193682002248394</v>
      </c>
      <c r="AF2630" s="3">
        <f t="shared" si="437"/>
        <v>1.7834097042992214</v>
      </c>
      <c r="AG2630" s="7">
        <f t="shared" si="431"/>
        <v>0.66932573001639195</v>
      </c>
      <c r="AH2630">
        <f t="shared" si="438"/>
        <v>7.4115200900176653E-5</v>
      </c>
    </row>
    <row r="2631" spans="13:34" x14ac:dyDescent="0.45">
      <c r="M2631">
        <f t="shared" si="432"/>
        <v>2619</v>
      </c>
      <c r="N2631" s="2">
        <f t="shared" si="429"/>
        <v>1.1937627587532458</v>
      </c>
      <c r="O2631" s="3">
        <f t="shared" si="433"/>
        <v>1.7838038467149331</v>
      </c>
      <c r="P2631" s="7">
        <f t="shared" si="434"/>
        <v>0.66922311046233507</v>
      </c>
      <c r="Q2631" s="5">
        <f t="shared" si="435"/>
        <v>4.3827605413033132E-4</v>
      </c>
      <c r="AD2631">
        <f t="shared" si="436"/>
        <v>2619</v>
      </c>
      <c r="AE2631" s="2">
        <f t="shared" si="430"/>
        <v>1.1937627587532458</v>
      </c>
      <c r="AF2631" s="3">
        <f t="shared" si="437"/>
        <v>1.7838038467149331</v>
      </c>
      <c r="AG2631" s="7">
        <f t="shared" si="431"/>
        <v>0.66922311046233507</v>
      </c>
      <c r="AH2631">
        <f t="shared" si="438"/>
        <v>7.41202150367472E-5</v>
      </c>
    </row>
    <row r="2632" spans="13:34" x14ac:dyDescent="0.45">
      <c r="M2632">
        <f t="shared" si="432"/>
        <v>2620</v>
      </c>
      <c r="N2632" s="2">
        <f t="shared" si="429"/>
        <v>1.1938435207215401</v>
      </c>
      <c r="O2632" s="3">
        <f t="shared" si="433"/>
        <v>1.7841980762380789</v>
      </c>
      <c r="P2632" s="7">
        <f t="shared" si="434"/>
        <v>0.66912050664168332</v>
      </c>
      <c r="Q2632" s="5">
        <f t="shared" si="435"/>
        <v>4.3830570494371804E-4</v>
      </c>
      <c r="AD2632">
        <f t="shared" si="436"/>
        <v>2620</v>
      </c>
      <c r="AE2632" s="2">
        <f t="shared" si="430"/>
        <v>1.1938435207215401</v>
      </c>
      <c r="AF2632" s="3">
        <f t="shared" si="437"/>
        <v>1.7841980762380789</v>
      </c>
      <c r="AG2632" s="7">
        <f t="shared" si="431"/>
        <v>0.66912050664168332</v>
      </c>
      <c r="AH2632">
        <f t="shared" si="438"/>
        <v>7.412522951254055E-5</v>
      </c>
    </row>
    <row r="2633" spans="13:34" x14ac:dyDescent="0.45">
      <c r="M2633">
        <f t="shared" si="432"/>
        <v>2621</v>
      </c>
      <c r="N2633" s="2">
        <f t="shared" si="429"/>
        <v>1.1939242881536465</v>
      </c>
      <c r="O2633" s="3">
        <f t="shared" si="433"/>
        <v>1.7845923928879106</v>
      </c>
      <c r="P2633" s="7">
        <f t="shared" si="434"/>
        <v>0.66901791855202442</v>
      </c>
      <c r="Q2633" s="5">
        <f t="shared" si="435"/>
        <v>4.3833535776307956E-4</v>
      </c>
      <c r="AD2633">
        <f t="shared" si="436"/>
        <v>2621</v>
      </c>
      <c r="AE2633" s="2">
        <f t="shared" si="430"/>
        <v>1.1939242881536465</v>
      </c>
      <c r="AF2633" s="3">
        <f t="shared" si="437"/>
        <v>1.7845923928879106</v>
      </c>
      <c r="AG2633" s="7">
        <f t="shared" si="431"/>
        <v>0.66901791855202442</v>
      </c>
      <c r="AH2633">
        <f t="shared" si="438"/>
        <v>7.4130244327579622E-5</v>
      </c>
    </row>
    <row r="2634" spans="13:34" x14ac:dyDescent="0.45">
      <c r="M2634">
        <f t="shared" si="432"/>
        <v>2622</v>
      </c>
      <c r="N2634" s="2">
        <f t="shared" si="429"/>
        <v>1.1940050610499346</v>
      </c>
      <c r="O2634" s="3">
        <f t="shared" si="433"/>
        <v>1.7849867966836834</v>
      </c>
      <c r="P2634" s="7">
        <f t="shared" si="434"/>
        <v>0.6689153461909465</v>
      </c>
      <c r="Q2634" s="5">
        <f t="shared" si="435"/>
        <v>4.3836501258855164E-4</v>
      </c>
      <c r="AD2634">
        <f t="shared" si="436"/>
        <v>2622</v>
      </c>
      <c r="AE2634" s="2">
        <f t="shared" si="430"/>
        <v>1.1940050610499346</v>
      </c>
      <c r="AF2634" s="3">
        <f t="shared" si="437"/>
        <v>1.7849867966836834</v>
      </c>
      <c r="AG2634" s="7">
        <f t="shared" si="431"/>
        <v>0.6689153461909465</v>
      </c>
      <c r="AH2634">
        <f t="shared" si="438"/>
        <v>7.4135259481887401E-5</v>
      </c>
    </row>
    <row r="2635" spans="13:34" x14ac:dyDescent="0.45">
      <c r="M2635">
        <f t="shared" si="432"/>
        <v>2623</v>
      </c>
      <c r="N2635" s="2">
        <f t="shared" si="429"/>
        <v>1.1940858394107747</v>
      </c>
      <c r="O2635" s="3">
        <f t="shared" si="433"/>
        <v>1.7853812876446566</v>
      </c>
      <c r="P2635" s="7">
        <f t="shared" si="434"/>
        <v>0.66881278955603851</v>
      </c>
      <c r="Q2635" s="5">
        <f t="shared" si="435"/>
        <v>4.3839466942027008E-4</v>
      </c>
      <c r="AD2635">
        <f t="shared" si="436"/>
        <v>2623</v>
      </c>
      <c r="AE2635" s="2">
        <f t="shared" si="430"/>
        <v>1.1940858394107747</v>
      </c>
      <c r="AF2635" s="3">
        <f t="shared" si="437"/>
        <v>1.7853812876446566</v>
      </c>
      <c r="AG2635" s="7">
        <f t="shared" si="431"/>
        <v>0.66881278955603851</v>
      </c>
      <c r="AH2635">
        <f t="shared" si="438"/>
        <v>7.4140274975486843E-5</v>
      </c>
    </row>
    <row r="2636" spans="13:34" x14ac:dyDescent="0.45">
      <c r="M2636">
        <f t="shared" si="432"/>
        <v>2624</v>
      </c>
      <c r="N2636" s="2">
        <f t="shared" si="429"/>
        <v>1.1941666232365358</v>
      </c>
      <c r="O2636" s="3">
        <f t="shared" si="433"/>
        <v>1.785775865790094</v>
      </c>
      <c r="P2636" s="7">
        <f t="shared" si="434"/>
        <v>0.66871024864488904</v>
      </c>
      <c r="Q2636" s="5">
        <f t="shared" si="435"/>
        <v>4.3842432825837044E-4</v>
      </c>
      <c r="AD2636">
        <f t="shared" si="436"/>
        <v>2624</v>
      </c>
      <c r="AE2636" s="2">
        <f t="shared" si="430"/>
        <v>1.1941666232365358</v>
      </c>
      <c r="AF2636" s="3">
        <f t="shared" si="437"/>
        <v>1.785775865790094</v>
      </c>
      <c r="AG2636" s="7">
        <f t="shared" si="431"/>
        <v>0.66871024864488904</v>
      </c>
      <c r="AH2636">
        <f t="shared" si="438"/>
        <v>7.4145290808400881E-5</v>
      </c>
    </row>
    <row r="2637" spans="13:34" x14ac:dyDescent="0.45">
      <c r="M2637">
        <f t="shared" si="432"/>
        <v>2625</v>
      </c>
      <c r="N2637" s="2">
        <f t="shared" si="429"/>
        <v>1.1942474125275877</v>
      </c>
      <c r="O2637" s="3">
        <f t="shared" si="433"/>
        <v>1.7861705311392646</v>
      </c>
      <c r="P2637" s="7">
        <f t="shared" si="434"/>
        <v>0.66860772345508723</v>
      </c>
      <c r="Q2637" s="5">
        <f t="shared" si="435"/>
        <v>4.3845398910298853E-4</v>
      </c>
      <c r="AD2637">
        <f t="shared" si="436"/>
        <v>2625</v>
      </c>
      <c r="AE2637" s="2">
        <f t="shared" si="430"/>
        <v>1.1942474125275877</v>
      </c>
      <c r="AF2637" s="3">
        <f t="shared" si="437"/>
        <v>1.7861705311392646</v>
      </c>
      <c r="AG2637" s="7">
        <f t="shared" si="431"/>
        <v>0.66860772345508723</v>
      </c>
      <c r="AH2637">
        <f t="shared" si="438"/>
        <v>7.4150306980652459E-5</v>
      </c>
    </row>
    <row r="2638" spans="13:34" x14ac:dyDescent="0.45">
      <c r="M2638">
        <f t="shared" si="432"/>
        <v>2626</v>
      </c>
      <c r="N2638" s="2">
        <f t="shared" ref="N2638:N2701" si="439">$N$13*(1+$N$5)^M2637</f>
        <v>1.1943282072843004</v>
      </c>
      <c r="O2638" s="3">
        <f t="shared" si="433"/>
        <v>1.7865652837114407</v>
      </c>
      <c r="P2638" s="7">
        <f t="shared" si="434"/>
        <v>0.6685052139842228</v>
      </c>
      <c r="Q2638" s="5">
        <f t="shared" si="435"/>
        <v>4.3848365195426015E-4</v>
      </c>
      <c r="AD2638">
        <f t="shared" si="436"/>
        <v>2626</v>
      </c>
      <c r="AE2638" s="2">
        <f t="shared" ref="AE2638:AE2701" si="440">$N$13*(1+$N$5)^AD2637</f>
        <v>1.1943282072843004</v>
      </c>
      <c r="AF2638" s="3">
        <f t="shared" si="437"/>
        <v>1.7865652837114407</v>
      </c>
      <c r="AG2638" s="7">
        <f t="shared" ref="AG2638:AG2701" si="441">AE2638/AF2638</f>
        <v>0.6685052139842228</v>
      </c>
      <c r="AH2638">
        <f t="shared" si="438"/>
        <v>7.4155323492264576E-5</v>
      </c>
    </row>
    <row r="2639" spans="13:34" x14ac:dyDescent="0.45">
      <c r="M2639">
        <f t="shared" ref="M2639:M2702" si="442">M2638+1</f>
        <v>2627</v>
      </c>
      <c r="N2639" s="2">
        <f t="shared" si="439"/>
        <v>1.1944090075070437</v>
      </c>
      <c r="O2639" s="3">
        <f t="shared" ref="O2639:O2702" si="443">(1+$N$6)^M2639</f>
        <v>1.7869601235258994</v>
      </c>
      <c r="P2639" s="7">
        <f t="shared" ref="P2639:P2702" si="444">N2639/O2639</f>
        <v>0.66840272022988567</v>
      </c>
      <c r="Q2639" s="5">
        <f t="shared" ref="Q2639:Q2702" si="445">$Q$13*N2639</f>
        <v>4.3851331681232097E-4</v>
      </c>
      <c r="AD2639">
        <f t="shared" ref="AD2639:AD2702" si="446">AD2638+1</f>
        <v>2627</v>
      </c>
      <c r="AE2639" s="2">
        <f t="shared" si="440"/>
        <v>1.1944090075070437</v>
      </c>
      <c r="AF2639" s="3">
        <f t="shared" ref="AF2639:AF2702" si="447">(1+$N$6)^AD2639</f>
        <v>1.7869601235258994</v>
      </c>
      <c r="AG2639" s="7">
        <f t="shared" si="441"/>
        <v>0.66840272022988567</v>
      </c>
      <c r="AH2639">
        <f t="shared" ref="AH2639:AH2702" si="448">$AH$13*AE2639</f>
        <v>7.4160340343260161E-5</v>
      </c>
    </row>
    <row r="2640" spans="13:34" x14ac:dyDescent="0.45">
      <c r="M2640">
        <f t="shared" si="442"/>
        <v>2628</v>
      </c>
      <c r="N2640" s="2">
        <f t="shared" si="439"/>
        <v>1.1944898131961872</v>
      </c>
      <c r="O2640" s="3">
        <f t="shared" si="443"/>
        <v>1.78735505060192</v>
      </c>
      <c r="P2640" s="7">
        <f t="shared" si="444"/>
        <v>0.66830024218966677</v>
      </c>
      <c r="Q2640" s="5">
        <f t="shared" si="445"/>
        <v>4.3854298367730686E-4</v>
      </c>
      <c r="AD2640">
        <f t="shared" si="446"/>
        <v>2628</v>
      </c>
      <c r="AE2640" s="2">
        <f t="shared" si="440"/>
        <v>1.1944898131961872</v>
      </c>
      <c r="AF2640" s="3">
        <f t="shared" si="447"/>
        <v>1.78735505060192</v>
      </c>
      <c r="AG2640" s="7">
        <f t="shared" si="441"/>
        <v>0.66830024218966677</v>
      </c>
      <c r="AH2640">
        <f t="shared" si="448"/>
        <v>7.4165357533662187E-5</v>
      </c>
    </row>
    <row r="2641" spans="13:34" x14ac:dyDescent="0.45">
      <c r="M2641">
        <f t="shared" si="442"/>
        <v>2629</v>
      </c>
      <c r="N2641" s="2">
        <f t="shared" si="439"/>
        <v>1.1945706243521004</v>
      </c>
      <c r="O2641" s="3">
        <f t="shared" si="443"/>
        <v>1.7877500649587899</v>
      </c>
      <c r="P2641" s="7">
        <f t="shared" si="444"/>
        <v>0.66819777986115581</v>
      </c>
      <c r="Q2641" s="5">
        <f t="shared" si="445"/>
        <v>4.3857265254935339E-4</v>
      </c>
      <c r="AD2641">
        <f t="shared" si="446"/>
        <v>2629</v>
      </c>
      <c r="AE2641" s="2">
        <f t="shared" si="440"/>
        <v>1.1945706243521004</v>
      </c>
      <c r="AF2641" s="3">
        <f t="shared" si="447"/>
        <v>1.7877500649587899</v>
      </c>
      <c r="AG2641" s="7">
        <f t="shared" si="441"/>
        <v>0.66819777986115581</v>
      </c>
      <c r="AH2641">
        <f t="shared" si="448"/>
        <v>7.4170375063493572E-5</v>
      </c>
    </row>
    <row r="2642" spans="13:34" x14ac:dyDescent="0.45">
      <c r="M2642">
        <f t="shared" si="442"/>
        <v>2630</v>
      </c>
      <c r="N2642" s="2">
        <f t="shared" si="439"/>
        <v>1.1946514409751536</v>
      </c>
      <c r="O2642" s="3">
        <f t="shared" si="443"/>
        <v>1.788145166615797</v>
      </c>
      <c r="P2642" s="7">
        <f t="shared" si="444"/>
        <v>0.6680953332419447</v>
      </c>
      <c r="Q2642" s="5">
        <f t="shared" si="445"/>
        <v>4.3860232342859653E-4</v>
      </c>
      <c r="AD2642">
        <f t="shared" si="446"/>
        <v>2630</v>
      </c>
      <c r="AE2642" s="2">
        <f t="shared" si="440"/>
        <v>1.1946514409751536</v>
      </c>
      <c r="AF2642" s="3">
        <f t="shared" si="447"/>
        <v>1.788145166615797</v>
      </c>
      <c r="AG2642" s="7">
        <f t="shared" si="441"/>
        <v>0.6680953332419447</v>
      </c>
      <c r="AH2642">
        <f t="shared" si="448"/>
        <v>7.417539293277734E-5</v>
      </c>
    </row>
    <row r="2643" spans="13:34" x14ac:dyDescent="0.45">
      <c r="M2643">
        <f t="shared" si="442"/>
        <v>2631</v>
      </c>
      <c r="N2643" s="2">
        <f t="shared" si="439"/>
        <v>1.1947322630657169</v>
      </c>
      <c r="O2643" s="3">
        <f t="shared" si="443"/>
        <v>1.7885403555922352</v>
      </c>
      <c r="P2643" s="7">
        <f t="shared" si="444"/>
        <v>0.66799290232962505</v>
      </c>
      <c r="Q2643" s="5">
        <f t="shared" si="445"/>
        <v>4.3863199631517206E-4</v>
      </c>
      <c r="AD2643">
        <f t="shared" si="446"/>
        <v>2631</v>
      </c>
      <c r="AE2643" s="2">
        <f t="shared" si="440"/>
        <v>1.1947322630657169</v>
      </c>
      <c r="AF2643" s="3">
        <f t="shared" si="447"/>
        <v>1.7885403555922352</v>
      </c>
      <c r="AG2643" s="7">
        <f t="shared" si="441"/>
        <v>0.66799290232962505</v>
      </c>
      <c r="AH2643">
        <f t="shared" si="448"/>
        <v>7.418041114153645E-5</v>
      </c>
    </row>
    <row r="2644" spans="13:34" x14ac:dyDescent="0.45">
      <c r="M2644">
        <f t="shared" si="442"/>
        <v>2632</v>
      </c>
      <c r="N2644" s="2">
        <f t="shared" si="439"/>
        <v>1.1948130906241596</v>
      </c>
      <c r="O2644" s="3">
        <f t="shared" si="443"/>
        <v>1.7889356319074035</v>
      </c>
      <c r="P2644" s="7">
        <f t="shared" si="444"/>
        <v>0.66789048712178822</v>
      </c>
      <c r="Q2644" s="5">
        <f t="shared" si="445"/>
        <v>4.3866167120921572E-4</v>
      </c>
      <c r="AD2644">
        <f t="shared" si="446"/>
        <v>2632</v>
      </c>
      <c r="AE2644" s="2">
        <f t="shared" si="440"/>
        <v>1.1948130906241596</v>
      </c>
      <c r="AF2644" s="3">
        <f t="shared" si="447"/>
        <v>1.7889356319074035</v>
      </c>
      <c r="AG2644" s="7">
        <f t="shared" si="441"/>
        <v>0.66789048712178822</v>
      </c>
      <c r="AH2644">
        <f t="shared" si="448"/>
        <v>7.4185429689793833E-5</v>
      </c>
    </row>
    <row r="2645" spans="13:34" x14ac:dyDescent="0.45">
      <c r="M2645">
        <f t="shared" si="442"/>
        <v>2633</v>
      </c>
      <c r="N2645" s="2">
        <f t="shared" si="439"/>
        <v>1.1948939236508522</v>
      </c>
      <c r="O2645" s="3">
        <f t="shared" si="443"/>
        <v>1.7893309955806032</v>
      </c>
      <c r="P2645" s="7">
        <f t="shared" si="444"/>
        <v>0.66778808761602682</v>
      </c>
      <c r="Q2645" s="5">
        <f t="shared" si="445"/>
        <v>4.3869134811086349E-4</v>
      </c>
      <c r="AD2645">
        <f t="shared" si="446"/>
        <v>2633</v>
      </c>
      <c r="AE2645" s="2">
        <f t="shared" si="440"/>
        <v>1.1948939236508522</v>
      </c>
      <c r="AF2645" s="3">
        <f t="shared" si="447"/>
        <v>1.7893309955806032</v>
      </c>
      <c r="AG2645" s="7">
        <f t="shared" si="441"/>
        <v>0.66778808761602682</v>
      </c>
      <c r="AH2645">
        <f t="shared" si="448"/>
        <v>7.4190448577572487E-5</v>
      </c>
    </row>
    <row r="2646" spans="13:34" x14ac:dyDescent="0.45">
      <c r="M2646">
        <f t="shared" si="442"/>
        <v>2634</v>
      </c>
      <c r="N2646" s="2">
        <f t="shared" si="439"/>
        <v>1.1949747621461639</v>
      </c>
      <c r="O2646" s="3">
        <f t="shared" si="443"/>
        <v>1.7897264466311422</v>
      </c>
      <c r="P2646" s="7">
        <f t="shared" si="444"/>
        <v>0.66768570380993253</v>
      </c>
      <c r="Q2646" s="5">
        <f t="shared" si="445"/>
        <v>4.3872102702025083E-4</v>
      </c>
      <c r="AD2646">
        <f t="shared" si="446"/>
        <v>2634</v>
      </c>
      <c r="AE2646" s="2">
        <f t="shared" si="440"/>
        <v>1.1949747621461639</v>
      </c>
      <c r="AF2646" s="3">
        <f t="shared" si="447"/>
        <v>1.7897264466311422</v>
      </c>
      <c r="AG2646" s="7">
        <f t="shared" si="441"/>
        <v>0.66768570380993253</v>
      </c>
      <c r="AH2646">
        <f t="shared" si="448"/>
        <v>7.4195467804895356E-5</v>
      </c>
    </row>
    <row r="2647" spans="13:34" x14ac:dyDescent="0.45">
      <c r="M2647">
        <f t="shared" si="442"/>
        <v>2635</v>
      </c>
      <c r="N2647" s="2">
        <f t="shared" si="439"/>
        <v>1.1950556061104654</v>
      </c>
      <c r="O2647" s="3">
        <f t="shared" si="443"/>
        <v>1.7901219850783296</v>
      </c>
      <c r="P2647" s="7">
        <f t="shared" si="444"/>
        <v>0.66758333570109962</v>
      </c>
      <c r="Q2647" s="5">
        <f t="shared" si="445"/>
        <v>4.3875070793751391E-4</v>
      </c>
      <c r="AD2647">
        <f t="shared" si="446"/>
        <v>2635</v>
      </c>
      <c r="AE2647" s="2">
        <f t="shared" si="440"/>
        <v>1.1950556061104654</v>
      </c>
      <c r="AF2647" s="3">
        <f t="shared" si="447"/>
        <v>1.7901219850783296</v>
      </c>
      <c r="AG2647" s="7">
        <f t="shared" si="441"/>
        <v>0.66758333570109962</v>
      </c>
      <c r="AH2647">
        <f t="shared" si="448"/>
        <v>7.4200487371785427E-5</v>
      </c>
    </row>
    <row r="2648" spans="13:34" x14ac:dyDescent="0.45">
      <c r="M2648">
        <f t="shared" si="442"/>
        <v>2636</v>
      </c>
      <c r="N2648" s="2">
        <f t="shared" si="439"/>
        <v>1.1951364555441262</v>
      </c>
      <c r="O2648" s="3">
        <f t="shared" si="443"/>
        <v>1.7905176109414813</v>
      </c>
      <c r="P2648" s="7">
        <f t="shared" si="444"/>
        <v>0.66748098328712069</v>
      </c>
      <c r="Q2648" s="5">
        <f t="shared" si="445"/>
        <v>4.3878039086278837E-4</v>
      </c>
      <c r="AD2648">
        <f t="shared" si="446"/>
        <v>2636</v>
      </c>
      <c r="AE2648" s="2">
        <f t="shared" si="440"/>
        <v>1.1951364555441262</v>
      </c>
      <c r="AF2648" s="3">
        <f t="shared" si="447"/>
        <v>1.7905176109414813</v>
      </c>
      <c r="AG2648" s="7">
        <f t="shared" si="441"/>
        <v>0.66748098328712069</v>
      </c>
      <c r="AH2648">
        <f t="shared" si="448"/>
        <v>7.420550727826567E-5</v>
      </c>
    </row>
    <row r="2649" spans="13:34" x14ac:dyDescent="0.45">
      <c r="M2649">
        <f t="shared" si="442"/>
        <v>2637</v>
      </c>
      <c r="N2649" s="2">
        <f t="shared" si="439"/>
        <v>1.1952173104475168</v>
      </c>
      <c r="O2649" s="3">
        <f t="shared" si="443"/>
        <v>1.7909133242399173</v>
      </c>
      <c r="P2649" s="7">
        <f t="shared" si="444"/>
        <v>0.66737864656558954</v>
      </c>
      <c r="Q2649" s="5">
        <f t="shared" si="445"/>
        <v>4.3881007579621027E-4</v>
      </c>
      <c r="AD2649">
        <f t="shared" si="446"/>
        <v>2637</v>
      </c>
      <c r="AE2649" s="2">
        <f t="shared" si="440"/>
        <v>1.1952173104475168</v>
      </c>
      <c r="AF2649" s="3">
        <f t="shared" si="447"/>
        <v>1.7909133242399173</v>
      </c>
      <c r="AG2649" s="7">
        <f t="shared" si="441"/>
        <v>0.66737864656558954</v>
      </c>
      <c r="AH2649">
        <f t="shared" si="448"/>
        <v>7.4210527524359084E-5</v>
      </c>
    </row>
    <row r="2650" spans="13:34" x14ac:dyDescent="0.45">
      <c r="M2650">
        <f t="shared" si="442"/>
        <v>2638</v>
      </c>
      <c r="N2650" s="2">
        <f t="shared" si="439"/>
        <v>1.1952981708210066</v>
      </c>
      <c r="O2650" s="3">
        <f t="shared" si="443"/>
        <v>1.7913091249929605</v>
      </c>
      <c r="P2650" s="7">
        <f t="shared" si="444"/>
        <v>0.6672763255341001</v>
      </c>
      <c r="Q2650" s="5">
        <f t="shared" si="445"/>
        <v>4.388397627379152E-4</v>
      </c>
      <c r="AD2650">
        <f t="shared" si="446"/>
        <v>2638</v>
      </c>
      <c r="AE2650" s="2">
        <f t="shared" si="440"/>
        <v>1.1952981708210066</v>
      </c>
      <c r="AF2650" s="3">
        <f t="shared" si="447"/>
        <v>1.7913091249929605</v>
      </c>
      <c r="AG2650" s="7">
        <f t="shared" si="441"/>
        <v>0.6672763255341001</v>
      </c>
      <c r="AH2650">
        <f t="shared" si="448"/>
        <v>7.42155481100886E-5</v>
      </c>
    </row>
    <row r="2651" spans="13:34" x14ac:dyDescent="0.45">
      <c r="M2651">
        <f t="shared" si="442"/>
        <v>2639</v>
      </c>
      <c r="N2651" s="2">
        <f t="shared" si="439"/>
        <v>1.1953790366649661</v>
      </c>
      <c r="O2651" s="3">
        <f t="shared" si="443"/>
        <v>1.7917050132199388</v>
      </c>
      <c r="P2651" s="7">
        <f t="shared" si="444"/>
        <v>0.66717402019024696</v>
      </c>
      <c r="Q2651" s="5">
        <f t="shared" si="445"/>
        <v>4.3886945168803923E-4</v>
      </c>
      <c r="AD2651">
        <f t="shared" si="446"/>
        <v>2639</v>
      </c>
      <c r="AE2651" s="2">
        <f t="shared" si="440"/>
        <v>1.1953790366649661</v>
      </c>
      <c r="AF2651" s="3">
        <f t="shared" si="447"/>
        <v>1.7917050132199388</v>
      </c>
      <c r="AG2651" s="7">
        <f t="shared" si="441"/>
        <v>0.66717402019024696</v>
      </c>
      <c r="AH2651">
        <f t="shared" si="448"/>
        <v>7.4220569035477217E-5</v>
      </c>
    </row>
    <row r="2652" spans="13:34" x14ac:dyDescent="0.45">
      <c r="M2652">
        <f t="shared" si="442"/>
        <v>2640</v>
      </c>
      <c r="N2652" s="2">
        <f t="shared" si="439"/>
        <v>1.1954599079797656</v>
      </c>
      <c r="O2652" s="3">
        <f t="shared" si="443"/>
        <v>1.7921009889401838</v>
      </c>
      <c r="P2652" s="7">
        <f t="shared" si="444"/>
        <v>0.66707173053162538</v>
      </c>
      <c r="Q2652" s="5">
        <f t="shared" si="445"/>
        <v>4.388991426467182E-4</v>
      </c>
      <c r="AD2652">
        <f t="shared" si="446"/>
        <v>2640</v>
      </c>
      <c r="AE2652" s="2">
        <f t="shared" si="440"/>
        <v>1.1954599079797656</v>
      </c>
      <c r="AF2652" s="3">
        <f t="shared" si="447"/>
        <v>1.7921009889401838</v>
      </c>
      <c r="AG2652" s="7">
        <f t="shared" si="441"/>
        <v>0.66707173053162538</v>
      </c>
      <c r="AH2652">
        <f t="shared" si="448"/>
        <v>7.4225590300547919E-5</v>
      </c>
    </row>
    <row r="2653" spans="13:34" x14ac:dyDescent="0.45">
      <c r="M2653">
        <f t="shared" si="442"/>
        <v>2641</v>
      </c>
      <c r="N2653" s="2">
        <f t="shared" si="439"/>
        <v>1.1955407847657746</v>
      </c>
      <c r="O2653" s="3">
        <f t="shared" si="443"/>
        <v>1.7924970521730332</v>
      </c>
      <c r="P2653" s="7">
        <f t="shared" si="444"/>
        <v>0.66696945655582962</v>
      </c>
      <c r="Q2653" s="5">
        <f t="shared" si="445"/>
        <v>4.3892883561408785E-4</v>
      </c>
      <c r="AD2653">
        <f t="shared" si="446"/>
        <v>2641</v>
      </c>
      <c r="AE2653" s="2">
        <f t="shared" si="440"/>
        <v>1.1955407847657746</v>
      </c>
      <c r="AF2653" s="3">
        <f t="shared" si="447"/>
        <v>1.7924970521730332</v>
      </c>
      <c r="AG2653" s="7">
        <f t="shared" si="441"/>
        <v>0.66696945655582962</v>
      </c>
      <c r="AH2653">
        <f t="shared" si="448"/>
        <v>7.4230611905323678E-5</v>
      </c>
    </row>
    <row r="2654" spans="13:34" x14ac:dyDescent="0.45">
      <c r="M2654">
        <f t="shared" si="442"/>
        <v>2642</v>
      </c>
      <c r="N2654" s="2">
        <f t="shared" si="439"/>
        <v>1.1956216670233641</v>
      </c>
      <c r="O2654" s="3">
        <f t="shared" si="443"/>
        <v>1.7928932029378277</v>
      </c>
      <c r="P2654" s="7">
        <f t="shared" si="444"/>
        <v>0.66686719826045593</v>
      </c>
      <c r="Q2654" s="5">
        <f t="shared" si="445"/>
        <v>4.3895853059028436E-4</v>
      </c>
      <c r="AD2654">
        <f t="shared" si="446"/>
        <v>2642</v>
      </c>
      <c r="AE2654" s="2">
        <f t="shared" si="440"/>
        <v>1.1956216670233641</v>
      </c>
      <c r="AF2654" s="3">
        <f t="shared" si="447"/>
        <v>1.7928932029378277</v>
      </c>
      <c r="AG2654" s="7">
        <f t="shared" si="441"/>
        <v>0.66686719826045593</v>
      </c>
      <c r="AH2654">
        <f t="shared" si="448"/>
        <v>7.4235633849827493E-5</v>
      </c>
    </row>
    <row r="2655" spans="13:34" x14ac:dyDescent="0.45">
      <c r="M2655">
        <f t="shared" si="442"/>
        <v>2643</v>
      </c>
      <c r="N2655" s="2">
        <f t="shared" si="439"/>
        <v>1.1957025547529034</v>
      </c>
      <c r="O2655" s="3">
        <f t="shared" si="443"/>
        <v>1.7932894412539111</v>
      </c>
      <c r="P2655" s="7">
        <f t="shared" si="444"/>
        <v>0.6667649556430999</v>
      </c>
      <c r="Q2655" s="5">
        <f t="shared" si="445"/>
        <v>4.3898822757544337E-4</v>
      </c>
      <c r="AD2655">
        <f t="shared" si="446"/>
        <v>2643</v>
      </c>
      <c r="AE2655" s="2">
        <f t="shared" si="440"/>
        <v>1.1957025547529034</v>
      </c>
      <c r="AF2655" s="3">
        <f t="shared" si="447"/>
        <v>1.7932894412539111</v>
      </c>
      <c r="AG2655" s="7">
        <f t="shared" si="441"/>
        <v>0.6667649556430999</v>
      </c>
      <c r="AH2655">
        <f t="shared" si="448"/>
        <v>7.4240656134082322E-5</v>
      </c>
    </row>
    <row r="2656" spans="13:34" x14ac:dyDescent="0.45">
      <c r="M2656">
        <f t="shared" si="442"/>
        <v>2644</v>
      </c>
      <c r="N2656" s="2">
        <f t="shared" si="439"/>
        <v>1.1957834479547629</v>
      </c>
      <c r="O2656" s="3">
        <f t="shared" si="443"/>
        <v>1.7936857671406337</v>
      </c>
      <c r="P2656" s="7">
        <f t="shared" si="444"/>
        <v>0.66666272870135768</v>
      </c>
      <c r="Q2656" s="5">
        <f t="shared" si="445"/>
        <v>4.3901792656970078E-4</v>
      </c>
      <c r="AD2656">
        <f t="shared" si="446"/>
        <v>2644</v>
      </c>
      <c r="AE2656" s="2">
        <f t="shared" si="440"/>
        <v>1.1957834479547629</v>
      </c>
      <c r="AF2656" s="3">
        <f t="shared" si="447"/>
        <v>1.7936857671406337</v>
      </c>
      <c r="AG2656" s="7">
        <f t="shared" si="441"/>
        <v>0.66666272870135768</v>
      </c>
      <c r="AH2656">
        <f t="shared" si="448"/>
        <v>7.424567875811115E-5</v>
      </c>
    </row>
    <row r="2657" spans="13:34" x14ac:dyDescent="0.45">
      <c r="M2657">
        <f t="shared" si="442"/>
        <v>2645</v>
      </c>
      <c r="N2657" s="2">
        <f t="shared" si="439"/>
        <v>1.1958643466293133</v>
      </c>
      <c r="O2657" s="3">
        <f t="shared" si="443"/>
        <v>1.7940821806173486</v>
      </c>
      <c r="P2657" s="7">
        <f t="shared" si="444"/>
        <v>0.66656051743282629</v>
      </c>
      <c r="Q2657" s="5">
        <f t="shared" si="445"/>
        <v>4.3904762757319277E-4</v>
      </c>
      <c r="AD2657">
        <f t="shared" si="446"/>
        <v>2645</v>
      </c>
      <c r="AE2657" s="2">
        <f t="shared" si="440"/>
        <v>1.1958643466293133</v>
      </c>
      <c r="AF2657" s="3">
        <f t="shared" si="447"/>
        <v>1.7940821806173486</v>
      </c>
      <c r="AG2657" s="7">
        <f t="shared" si="441"/>
        <v>0.66656051743282629</v>
      </c>
      <c r="AH2657">
        <f t="shared" si="448"/>
        <v>7.4250701721937002E-5</v>
      </c>
    </row>
    <row r="2658" spans="13:34" x14ac:dyDescent="0.45">
      <c r="M2658">
        <f t="shared" si="442"/>
        <v>2646</v>
      </c>
      <c r="N2658" s="2">
        <f t="shared" si="439"/>
        <v>1.1959452507769242</v>
      </c>
      <c r="O2658" s="3">
        <f t="shared" si="443"/>
        <v>1.7944786817034135</v>
      </c>
      <c r="P2658" s="7">
        <f t="shared" si="444"/>
        <v>0.66645832183510256</v>
      </c>
      <c r="Q2658" s="5">
        <f t="shared" si="445"/>
        <v>4.3907733058605496E-4</v>
      </c>
      <c r="AD2658">
        <f t="shared" si="446"/>
        <v>2646</v>
      </c>
      <c r="AE2658" s="2">
        <f t="shared" si="440"/>
        <v>1.1959452507769242</v>
      </c>
      <c r="AF2658" s="3">
        <f t="shared" si="447"/>
        <v>1.7944786817034135</v>
      </c>
      <c r="AG2658" s="7">
        <f t="shared" si="441"/>
        <v>0.66645832183510256</v>
      </c>
      <c r="AH2658">
        <f t="shared" si="448"/>
        <v>7.425572502558281E-5</v>
      </c>
    </row>
    <row r="2659" spans="13:34" x14ac:dyDescent="0.45">
      <c r="M2659">
        <f t="shared" si="442"/>
        <v>2647</v>
      </c>
      <c r="N2659" s="2">
        <f t="shared" si="439"/>
        <v>1.1960261603979667</v>
      </c>
      <c r="O2659" s="3">
        <f t="shared" si="443"/>
        <v>1.7948752704181909</v>
      </c>
      <c r="P2659" s="7">
        <f t="shared" si="444"/>
        <v>0.66635614190578418</v>
      </c>
      <c r="Q2659" s="5">
        <f t="shared" si="445"/>
        <v>4.391070356084237E-4</v>
      </c>
      <c r="AD2659">
        <f t="shared" si="446"/>
        <v>2647</v>
      </c>
      <c r="AE2659" s="2">
        <f t="shared" si="440"/>
        <v>1.1960261603979667</v>
      </c>
      <c r="AF2659" s="3">
        <f t="shared" si="447"/>
        <v>1.7948752704181909</v>
      </c>
      <c r="AG2659" s="7">
        <f t="shared" si="441"/>
        <v>0.66635614190578418</v>
      </c>
      <c r="AH2659">
        <f t="shared" si="448"/>
        <v>7.426074866907164E-5</v>
      </c>
    </row>
    <row r="2660" spans="13:34" x14ac:dyDescent="0.45">
      <c r="M2660">
        <f t="shared" si="442"/>
        <v>2648</v>
      </c>
      <c r="N2660" s="2">
        <f t="shared" si="439"/>
        <v>1.19610707549281</v>
      </c>
      <c r="O2660" s="3">
        <f t="shared" si="443"/>
        <v>1.7952719467810465</v>
      </c>
      <c r="P2660" s="7">
        <f t="shared" si="444"/>
        <v>0.66625397764246841</v>
      </c>
      <c r="Q2660" s="5">
        <f t="shared" si="445"/>
        <v>4.3913674264043441E-4</v>
      </c>
      <c r="AD2660">
        <f t="shared" si="446"/>
        <v>2648</v>
      </c>
      <c r="AE2660" s="2">
        <f t="shared" si="440"/>
        <v>1.19610707549281</v>
      </c>
      <c r="AF2660" s="3">
        <f t="shared" si="447"/>
        <v>1.7952719467810465</v>
      </c>
      <c r="AG2660" s="7">
        <f t="shared" si="441"/>
        <v>0.66625397764246841</v>
      </c>
      <c r="AH2660">
        <f t="shared" si="448"/>
        <v>7.4265772652426396E-5</v>
      </c>
    </row>
    <row r="2661" spans="13:34" x14ac:dyDescent="0.45">
      <c r="M2661">
        <f t="shared" si="442"/>
        <v>2649</v>
      </c>
      <c r="N2661" s="2">
        <f t="shared" si="439"/>
        <v>1.1961879960618254</v>
      </c>
      <c r="O2661" s="3">
        <f t="shared" si="443"/>
        <v>1.7956687108113516</v>
      </c>
      <c r="P2661" s="7">
        <f t="shared" si="444"/>
        <v>0.66615182904275361</v>
      </c>
      <c r="Q2661" s="5">
        <f t="shared" si="445"/>
        <v>4.3916645168222347E-4</v>
      </c>
      <c r="AD2661">
        <f t="shared" si="446"/>
        <v>2649</v>
      </c>
      <c r="AE2661" s="2">
        <f t="shared" si="440"/>
        <v>1.1961879960618254</v>
      </c>
      <c r="AF2661" s="3">
        <f t="shared" si="447"/>
        <v>1.7956687108113516</v>
      </c>
      <c r="AG2661" s="7">
        <f t="shared" si="441"/>
        <v>0.66615182904275361</v>
      </c>
      <c r="AH2661">
        <f t="shared" si="448"/>
        <v>7.4270796975670143E-5</v>
      </c>
    </row>
    <row r="2662" spans="13:34" x14ac:dyDescent="0.45">
      <c r="M2662">
        <f t="shared" si="442"/>
        <v>2650</v>
      </c>
      <c r="N2662" s="2">
        <f t="shared" si="439"/>
        <v>1.1962689221053828</v>
      </c>
      <c r="O2662" s="3">
        <f t="shared" si="443"/>
        <v>1.7960655625284816</v>
      </c>
      <c r="P2662" s="7">
        <f t="shared" si="444"/>
        <v>0.66604969610423825</v>
      </c>
      <c r="Q2662" s="5">
        <f t="shared" si="445"/>
        <v>4.3919616273392674E-4</v>
      </c>
      <c r="AD2662">
        <f t="shared" si="446"/>
        <v>2650</v>
      </c>
      <c r="AE2662" s="2">
        <f t="shared" si="440"/>
        <v>1.1962689221053828</v>
      </c>
      <c r="AF2662" s="3">
        <f t="shared" si="447"/>
        <v>1.7960655625284816</v>
      </c>
      <c r="AG2662" s="7">
        <f t="shared" si="441"/>
        <v>0.66604969610423825</v>
      </c>
      <c r="AH2662">
        <f t="shared" si="448"/>
        <v>7.4275821638825841E-5</v>
      </c>
    </row>
    <row r="2663" spans="13:34" x14ac:dyDescent="0.45">
      <c r="M2663">
        <f t="shared" si="442"/>
        <v>2651</v>
      </c>
      <c r="N2663" s="2">
        <f t="shared" si="439"/>
        <v>1.1963498536238526</v>
      </c>
      <c r="O2663" s="3">
        <f t="shared" si="443"/>
        <v>1.7964625019518146</v>
      </c>
      <c r="P2663" s="7">
        <f t="shared" si="444"/>
        <v>0.66594757882452116</v>
      </c>
      <c r="Q2663" s="5">
        <f t="shared" si="445"/>
        <v>4.3922587579568007E-4</v>
      </c>
      <c r="AD2663">
        <f t="shared" si="446"/>
        <v>2651</v>
      </c>
      <c r="AE2663" s="2">
        <f t="shared" si="440"/>
        <v>1.1963498536238526</v>
      </c>
      <c r="AF2663" s="3">
        <f t="shared" si="447"/>
        <v>1.7964625019518146</v>
      </c>
      <c r="AG2663" s="7">
        <f t="shared" si="441"/>
        <v>0.66594757882452116</v>
      </c>
      <c r="AH2663">
        <f t="shared" si="448"/>
        <v>7.4280846641916487E-5</v>
      </c>
    </row>
    <row r="2664" spans="13:34" x14ac:dyDescent="0.45">
      <c r="M2664">
        <f t="shared" si="442"/>
        <v>2652</v>
      </c>
      <c r="N2664" s="2">
        <f t="shared" si="439"/>
        <v>1.1964307906176053</v>
      </c>
      <c r="O2664" s="3">
        <f t="shared" si="443"/>
        <v>1.7968595291007345</v>
      </c>
      <c r="P2664" s="7">
        <f t="shared" si="444"/>
        <v>0.6658454772012018</v>
      </c>
      <c r="Q2664" s="5">
        <f t="shared" si="445"/>
        <v>4.3925559086761964E-4</v>
      </c>
      <c r="AD2664">
        <f t="shared" si="446"/>
        <v>2652</v>
      </c>
      <c r="AE2664" s="2">
        <f t="shared" si="440"/>
        <v>1.1964307906176053</v>
      </c>
      <c r="AF2664" s="3">
        <f t="shared" si="447"/>
        <v>1.7968595291007345</v>
      </c>
      <c r="AG2664" s="7">
        <f t="shared" si="441"/>
        <v>0.6658454772012018</v>
      </c>
      <c r="AH2664">
        <f t="shared" si="448"/>
        <v>7.428587198496508E-5</v>
      </c>
    </row>
    <row r="2665" spans="13:34" x14ac:dyDescent="0.45">
      <c r="M2665">
        <f t="shared" si="442"/>
        <v>2653</v>
      </c>
      <c r="N2665" s="2">
        <f t="shared" si="439"/>
        <v>1.196511733087011</v>
      </c>
      <c r="O2665" s="3">
        <f t="shared" si="443"/>
        <v>1.7972566439946298</v>
      </c>
      <c r="P2665" s="7">
        <f t="shared" si="444"/>
        <v>0.6657433912318792</v>
      </c>
      <c r="Q2665" s="5">
        <f t="shared" si="445"/>
        <v>4.3928530794988123E-4</v>
      </c>
      <c r="AD2665">
        <f t="shared" si="446"/>
        <v>2653</v>
      </c>
      <c r="AE2665" s="2">
        <f t="shared" si="440"/>
        <v>1.196511733087011</v>
      </c>
      <c r="AF2665" s="3">
        <f t="shared" si="447"/>
        <v>1.7972566439946298</v>
      </c>
      <c r="AG2665" s="7">
        <f t="shared" si="441"/>
        <v>0.6657433912318792</v>
      </c>
      <c r="AH2665">
        <f t="shared" si="448"/>
        <v>7.429089766799462E-5</v>
      </c>
    </row>
    <row r="2666" spans="13:34" x14ac:dyDescent="0.45">
      <c r="M2666">
        <f t="shared" si="442"/>
        <v>2654</v>
      </c>
      <c r="N2666" s="2">
        <f t="shared" si="439"/>
        <v>1.1965926810324405</v>
      </c>
      <c r="O2666" s="3">
        <f t="shared" si="443"/>
        <v>1.7976538466528915</v>
      </c>
      <c r="P2666" s="7">
        <f t="shared" si="444"/>
        <v>0.66564132091415384</v>
      </c>
      <c r="Q2666" s="5">
        <f t="shared" si="445"/>
        <v>4.3931502704260103E-4</v>
      </c>
      <c r="AD2666">
        <f t="shared" si="446"/>
        <v>2654</v>
      </c>
      <c r="AE2666" s="2">
        <f t="shared" si="440"/>
        <v>1.1965926810324405</v>
      </c>
      <c r="AF2666" s="3">
        <f t="shared" si="447"/>
        <v>1.7976538466528915</v>
      </c>
      <c r="AG2666" s="7">
        <f t="shared" si="441"/>
        <v>0.66564132091415384</v>
      </c>
      <c r="AH2666">
        <f t="shared" si="448"/>
        <v>7.4295923691028104E-5</v>
      </c>
    </row>
    <row r="2667" spans="13:34" x14ac:dyDescent="0.45">
      <c r="M2667">
        <f t="shared" si="442"/>
        <v>2655</v>
      </c>
      <c r="N2667" s="2">
        <f t="shared" si="439"/>
        <v>1.1966736344542646</v>
      </c>
      <c r="O2667" s="3">
        <f t="shared" si="443"/>
        <v>1.7980511370949166</v>
      </c>
      <c r="P2667" s="7">
        <f t="shared" si="444"/>
        <v>0.6655392662456262</v>
      </c>
      <c r="Q2667" s="5">
        <f t="shared" si="445"/>
        <v>4.3934474814591511E-4</v>
      </c>
      <c r="AD2667">
        <f t="shared" si="446"/>
        <v>2655</v>
      </c>
      <c r="AE2667" s="2">
        <f t="shared" si="440"/>
        <v>1.1966736344542646</v>
      </c>
      <c r="AF2667" s="3">
        <f t="shared" si="447"/>
        <v>1.7980511370949166</v>
      </c>
      <c r="AG2667" s="7">
        <f t="shared" si="441"/>
        <v>0.6655392662456262</v>
      </c>
      <c r="AH2667">
        <f t="shared" si="448"/>
        <v>7.4300950054088572E-5</v>
      </c>
    </row>
    <row r="2668" spans="13:34" x14ac:dyDescent="0.45">
      <c r="M2668">
        <f t="shared" si="442"/>
        <v>2656</v>
      </c>
      <c r="N2668" s="2">
        <f t="shared" si="439"/>
        <v>1.1967545933528527</v>
      </c>
      <c r="O2668" s="3">
        <f t="shared" si="443"/>
        <v>1.7984485153401053</v>
      </c>
      <c r="P2668" s="7">
        <f t="shared" si="444"/>
        <v>0.66543722722389642</v>
      </c>
      <c r="Q2668" s="5">
        <f t="shared" si="445"/>
        <v>4.3937447125995914E-4</v>
      </c>
      <c r="AD2668">
        <f t="shared" si="446"/>
        <v>2656</v>
      </c>
      <c r="AE2668" s="2">
        <f t="shared" si="440"/>
        <v>1.1967545933528527</v>
      </c>
      <c r="AF2668" s="3">
        <f t="shared" si="447"/>
        <v>1.7984485153401053</v>
      </c>
      <c r="AG2668" s="7">
        <f t="shared" si="441"/>
        <v>0.66543722722389642</v>
      </c>
      <c r="AH2668">
        <f t="shared" si="448"/>
        <v>7.4305976757198968E-5</v>
      </c>
    </row>
    <row r="2669" spans="13:34" x14ac:dyDescent="0.45">
      <c r="M2669">
        <f t="shared" si="442"/>
        <v>2657</v>
      </c>
      <c r="N2669" s="2">
        <f t="shared" si="439"/>
        <v>1.1968355577285761</v>
      </c>
      <c r="O2669" s="3">
        <f t="shared" si="443"/>
        <v>1.7988459814078632</v>
      </c>
      <c r="P2669" s="7">
        <f t="shared" si="444"/>
        <v>0.66533520384656564</v>
      </c>
      <c r="Q2669" s="5">
        <f t="shared" si="445"/>
        <v>4.3940419638486937E-4</v>
      </c>
      <c r="AD2669">
        <f t="shared" si="446"/>
        <v>2657</v>
      </c>
      <c r="AE2669" s="2">
        <f t="shared" si="440"/>
        <v>1.1968355577285761</v>
      </c>
      <c r="AF2669" s="3">
        <f t="shared" si="447"/>
        <v>1.7988459814078632</v>
      </c>
      <c r="AG2669" s="7">
        <f t="shared" si="441"/>
        <v>0.66533520384656564</v>
      </c>
      <c r="AH2669">
        <f t="shared" si="448"/>
        <v>7.4311003800382318E-5</v>
      </c>
    </row>
    <row r="2670" spans="13:34" x14ac:dyDescent="0.45">
      <c r="M2670">
        <f t="shared" si="442"/>
        <v>2658</v>
      </c>
      <c r="N2670" s="2">
        <f t="shared" si="439"/>
        <v>1.1969165275818054</v>
      </c>
      <c r="O2670" s="3">
        <f t="shared" si="443"/>
        <v>1.7992435353175991</v>
      </c>
      <c r="P2670" s="7">
        <f t="shared" si="444"/>
        <v>0.66523319611123577</v>
      </c>
      <c r="Q2670" s="5">
        <f t="shared" si="445"/>
        <v>4.3943392352078202E-4</v>
      </c>
      <c r="AD2670">
        <f t="shared" si="446"/>
        <v>2658</v>
      </c>
      <c r="AE2670" s="2">
        <f t="shared" si="440"/>
        <v>1.1969165275818054</v>
      </c>
      <c r="AF2670" s="3">
        <f t="shared" si="447"/>
        <v>1.7992435353175991</v>
      </c>
      <c r="AG2670" s="7">
        <f t="shared" si="441"/>
        <v>0.66523319611123577</v>
      </c>
      <c r="AH2670">
        <f t="shared" si="448"/>
        <v>7.4316031183661662E-5</v>
      </c>
    </row>
    <row r="2671" spans="13:34" x14ac:dyDescent="0.45">
      <c r="M2671">
        <f t="shared" si="442"/>
        <v>2659</v>
      </c>
      <c r="N2671" s="2">
        <f t="shared" si="439"/>
        <v>1.1969975029129112</v>
      </c>
      <c r="O2671" s="3">
        <f t="shared" si="443"/>
        <v>1.7996411770887268</v>
      </c>
      <c r="P2671" s="7">
        <f t="shared" si="444"/>
        <v>0.66513120401550818</v>
      </c>
      <c r="Q2671" s="5">
        <f t="shared" si="445"/>
        <v>4.3946365266783294E-4</v>
      </c>
      <c r="AD2671">
        <f t="shared" si="446"/>
        <v>2659</v>
      </c>
      <c r="AE2671" s="2">
        <f t="shared" si="440"/>
        <v>1.1969975029129112</v>
      </c>
      <c r="AF2671" s="3">
        <f t="shared" si="447"/>
        <v>1.7996411770887268</v>
      </c>
      <c r="AG2671" s="7">
        <f t="shared" si="441"/>
        <v>0.66513120401550818</v>
      </c>
      <c r="AH2671">
        <f t="shared" si="448"/>
        <v>7.4321058907059984E-5</v>
      </c>
    </row>
    <row r="2672" spans="13:34" x14ac:dyDescent="0.45">
      <c r="M2672">
        <f t="shared" si="442"/>
        <v>2660</v>
      </c>
      <c r="N2672" s="2">
        <f t="shared" si="439"/>
        <v>1.1970784837222634</v>
      </c>
      <c r="O2672" s="3">
        <f t="shared" si="443"/>
        <v>1.800038906740663</v>
      </c>
      <c r="P2672" s="7">
        <f t="shared" si="444"/>
        <v>0.66502922755698535</v>
      </c>
      <c r="Q2672" s="5">
        <f t="shared" si="445"/>
        <v>4.3949338382615814E-4</v>
      </c>
      <c r="AD2672">
        <f t="shared" si="446"/>
        <v>2660</v>
      </c>
      <c r="AE2672" s="2">
        <f t="shared" si="440"/>
        <v>1.1970784837222634</v>
      </c>
      <c r="AF2672" s="3">
        <f t="shared" si="447"/>
        <v>1.800038906740663</v>
      </c>
      <c r="AG2672" s="7">
        <f t="shared" si="441"/>
        <v>0.66502922755698535</v>
      </c>
      <c r="AH2672">
        <f t="shared" si="448"/>
        <v>7.432608697060027E-5</v>
      </c>
    </row>
    <row r="2673" spans="13:34" x14ac:dyDescent="0.45">
      <c r="M2673">
        <f t="shared" si="442"/>
        <v>2661</v>
      </c>
      <c r="N2673" s="2">
        <f t="shared" si="439"/>
        <v>1.1971594700102337</v>
      </c>
      <c r="O2673" s="3">
        <f t="shared" si="443"/>
        <v>1.8004367242928316</v>
      </c>
      <c r="P2673" s="7">
        <f t="shared" si="444"/>
        <v>0.66492726673326952</v>
      </c>
      <c r="Q2673" s="5">
        <f t="shared" si="445"/>
        <v>4.3952311699589392E-4</v>
      </c>
      <c r="AD2673">
        <f t="shared" si="446"/>
        <v>2661</v>
      </c>
      <c r="AE2673" s="2">
        <f t="shared" si="440"/>
        <v>1.1971594700102337</v>
      </c>
      <c r="AF2673" s="3">
        <f t="shared" si="447"/>
        <v>1.8004367242928316</v>
      </c>
      <c r="AG2673" s="7">
        <f t="shared" si="441"/>
        <v>0.66492726673326952</v>
      </c>
      <c r="AH2673">
        <f t="shared" si="448"/>
        <v>7.4331115374305586E-5</v>
      </c>
    </row>
    <row r="2674" spans="13:34" x14ac:dyDescent="0.45">
      <c r="M2674">
        <f t="shared" si="442"/>
        <v>2662</v>
      </c>
      <c r="N2674" s="2">
        <f t="shared" si="439"/>
        <v>1.1972404617771915</v>
      </c>
      <c r="O2674" s="3">
        <f t="shared" si="443"/>
        <v>1.8008346297646576</v>
      </c>
      <c r="P2674" s="7">
        <f t="shared" si="444"/>
        <v>0.66482532154196361</v>
      </c>
      <c r="Q2674" s="5">
        <f t="shared" si="445"/>
        <v>4.3955285217717595E-4</v>
      </c>
      <c r="AD2674">
        <f t="shared" si="446"/>
        <v>2662</v>
      </c>
      <c r="AE2674" s="2">
        <f t="shared" si="440"/>
        <v>1.1972404617771915</v>
      </c>
      <c r="AF2674" s="3">
        <f t="shared" si="447"/>
        <v>1.8008346297646576</v>
      </c>
      <c r="AG2674" s="7">
        <f t="shared" si="441"/>
        <v>0.66482532154196361</v>
      </c>
      <c r="AH2674">
        <f t="shared" si="448"/>
        <v>7.4336144118198876E-5</v>
      </c>
    </row>
    <row r="2675" spans="13:34" x14ac:dyDescent="0.45">
      <c r="M2675">
        <f t="shared" si="442"/>
        <v>2663</v>
      </c>
      <c r="N2675" s="2">
        <f t="shared" si="439"/>
        <v>1.1973214590235086</v>
      </c>
      <c r="O2675" s="3">
        <f t="shared" si="443"/>
        <v>1.8012326231755726</v>
      </c>
      <c r="P2675" s="7">
        <f t="shared" si="444"/>
        <v>0.6647233919806711</v>
      </c>
      <c r="Q2675" s="5">
        <f t="shared" si="445"/>
        <v>4.3958258937014085E-4</v>
      </c>
      <c r="AD2675">
        <f t="shared" si="446"/>
        <v>2663</v>
      </c>
      <c r="AE2675" s="2">
        <f t="shared" si="440"/>
        <v>1.1973214590235086</v>
      </c>
      <c r="AF2675" s="3">
        <f t="shared" si="447"/>
        <v>1.8012326231755726</v>
      </c>
      <c r="AG2675" s="7">
        <f t="shared" si="441"/>
        <v>0.6647233919806711</v>
      </c>
      <c r="AH2675">
        <f t="shared" si="448"/>
        <v>7.434117320230322E-5</v>
      </c>
    </row>
    <row r="2676" spans="13:34" x14ac:dyDescent="0.45">
      <c r="M2676">
        <f t="shared" si="442"/>
        <v>2664</v>
      </c>
      <c r="N2676" s="2">
        <f t="shared" si="439"/>
        <v>1.1974024617495549</v>
      </c>
      <c r="O2676" s="3">
        <f t="shared" si="443"/>
        <v>1.8016307045450102</v>
      </c>
      <c r="P2676" s="7">
        <f t="shared" si="444"/>
        <v>0.66462147804699567</v>
      </c>
      <c r="Q2676" s="5">
        <f t="shared" si="445"/>
        <v>4.3961232857492425E-4</v>
      </c>
      <c r="AD2676">
        <f t="shared" si="446"/>
        <v>2664</v>
      </c>
      <c r="AE2676" s="2">
        <f t="shared" si="440"/>
        <v>1.1974024617495549</v>
      </c>
      <c r="AF2676" s="3">
        <f t="shared" si="447"/>
        <v>1.8016307045450102</v>
      </c>
      <c r="AG2676" s="7">
        <f t="shared" si="441"/>
        <v>0.66462147804699567</v>
      </c>
      <c r="AH2676">
        <f t="shared" si="448"/>
        <v>7.434620262664159E-5</v>
      </c>
    </row>
    <row r="2677" spans="13:34" x14ac:dyDescent="0.45">
      <c r="M2677">
        <f t="shared" si="442"/>
        <v>2665</v>
      </c>
      <c r="N2677" s="2">
        <f t="shared" si="439"/>
        <v>1.1974834699557018</v>
      </c>
      <c r="O2677" s="3">
        <f t="shared" si="443"/>
        <v>1.8020288738924113</v>
      </c>
      <c r="P2677" s="7">
        <f t="shared" si="444"/>
        <v>0.66451957973854114</v>
      </c>
      <c r="Q2677" s="5">
        <f t="shared" si="445"/>
        <v>4.3964206979166254E-4</v>
      </c>
      <c r="AD2677">
        <f t="shared" si="446"/>
        <v>2665</v>
      </c>
      <c r="AE2677" s="2">
        <f t="shared" si="440"/>
        <v>1.1974834699557018</v>
      </c>
      <c r="AF2677" s="3">
        <f t="shared" si="447"/>
        <v>1.8020288738924113</v>
      </c>
      <c r="AG2677" s="7">
        <f t="shared" si="441"/>
        <v>0.66451957973854114</v>
      </c>
      <c r="AH2677">
        <f t="shared" si="448"/>
        <v>7.4351232391237039E-5</v>
      </c>
    </row>
    <row r="2678" spans="13:34" x14ac:dyDescent="0.45">
      <c r="M2678">
        <f t="shared" si="442"/>
        <v>2666</v>
      </c>
      <c r="N2678" s="2">
        <f t="shared" si="439"/>
        <v>1.1975644836423196</v>
      </c>
      <c r="O2678" s="3">
        <f t="shared" si="443"/>
        <v>1.8024271312372186</v>
      </c>
      <c r="P2678" s="7">
        <f t="shared" si="444"/>
        <v>0.66441769705291198</v>
      </c>
      <c r="Q2678" s="5">
        <f t="shared" si="445"/>
        <v>4.3967181302049179E-4</v>
      </c>
      <c r="AD2678">
        <f t="shared" si="446"/>
        <v>2666</v>
      </c>
      <c r="AE2678" s="2">
        <f t="shared" si="440"/>
        <v>1.1975644836423196</v>
      </c>
      <c r="AF2678" s="3">
        <f t="shared" si="447"/>
        <v>1.8024271312372186</v>
      </c>
      <c r="AG2678" s="7">
        <f t="shared" si="441"/>
        <v>0.66441769705291198</v>
      </c>
      <c r="AH2678">
        <f t="shared" si="448"/>
        <v>7.4356262496112579E-5</v>
      </c>
    </row>
    <row r="2679" spans="13:34" x14ac:dyDescent="0.45">
      <c r="M2679">
        <f t="shared" si="442"/>
        <v>2667</v>
      </c>
      <c r="N2679" s="2">
        <f t="shared" si="439"/>
        <v>1.197645502809779</v>
      </c>
      <c r="O2679" s="3">
        <f t="shared" si="443"/>
        <v>1.8028254765988803</v>
      </c>
      <c r="P2679" s="7">
        <f t="shared" si="444"/>
        <v>0.66431582998771277</v>
      </c>
      <c r="Q2679" s="5">
        <f t="shared" si="445"/>
        <v>4.3970155826154796E-4</v>
      </c>
      <c r="AD2679">
        <f t="shared" si="446"/>
        <v>2667</v>
      </c>
      <c r="AE2679" s="2">
        <f t="shared" si="440"/>
        <v>1.197645502809779</v>
      </c>
      <c r="AF2679" s="3">
        <f t="shared" si="447"/>
        <v>1.8028254765988803</v>
      </c>
      <c r="AG2679" s="7">
        <f t="shared" si="441"/>
        <v>0.66431582998771277</v>
      </c>
      <c r="AH2679">
        <f t="shared" si="448"/>
        <v>7.4361292941291194E-5</v>
      </c>
    </row>
    <row r="2680" spans="13:34" x14ac:dyDescent="0.45">
      <c r="M2680">
        <f t="shared" si="442"/>
        <v>2668</v>
      </c>
      <c r="N2680" s="2">
        <f t="shared" si="439"/>
        <v>1.1977265274584512</v>
      </c>
      <c r="O2680" s="3">
        <f t="shared" si="443"/>
        <v>1.8032239099968477</v>
      </c>
      <c r="P2680" s="7">
        <f t="shared" si="444"/>
        <v>0.66421397854054909</v>
      </c>
      <c r="Q2680" s="5">
        <f t="shared" si="445"/>
        <v>4.3973130551496745E-4</v>
      </c>
      <c r="AD2680">
        <f t="shared" si="446"/>
        <v>2668</v>
      </c>
      <c r="AE2680" s="2">
        <f t="shared" si="440"/>
        <v>1.1977265274584512</v>
      </c>
      <c r="AF2680" s="3">
        <f t="shared" si="447"/>
        <v>1.8032239099968477</v>
      </c>
      <c r="AG2680" s="7">
        <f t="shared" si="441"/>
        <v>0.66421397854054909</v>
      </c>
      <c r="AH2680">
        <f t="shared" si="448"/>
        <v>7.4366323726795966E-5</v>
      </c>
    </row>
    <row r="2681" spans="13:34" x14ac:dyDescent="0.45">
      <c r="M2681">
        <f t="shared" si="442"/>
        <v>2669</v>
      </c>
      <c r="N2681" s="2">
        <f t="shared" si="439"/>
        <v>1.1978075575887066</v>
      </c>
      <c r="O2681" s="3">
        <f t="shared" si="443"/>
        <v>1.8036224314505789</v>
      </c>
      <c r="P2681" s="7">
        <f t="shared" si="444"/>
        <v>0.66411214270902563</v>
      </c>
      <c r="Q2681" s="5">
        <f t="shared" si="445"/>
        <v>4.3976105478088615E-4</v>
      </c>
      <c r="AD2681">
        <f t="shared" si="446"/>
        <v>2669</v>
      </c>
      <c r="AE2681" s="2">
        <f t="shared" si="440"/>
        <v>1.1978075575887066</v>
      </c>
      <c r="AF2681" s="3">
        <f t="shared" si="447"/>
        <v>1.8036224314505789</v>
      </c>
      <c r="AG2681" s="7">
        <f t="shared" si="441"/>
        <v>0.66411214270902563</v>
      </c>
      <c r="AH2681">
        <f t="shared" si="448"/>
        <v>7.4371354852649865E-5</v>
      </c>
    </row>
    <row r="2682" spans="13:34" x14ac:dyDescent="0.45">
      <c r="M2682">
        <f t="shared" si="442"/>
        <v>2670</v>
      </c>
      <c r="N2682" s="2">
        <f t="shared" si="439"/>
        <v>1.1978885932009165</v>
      </c>
      <c r="O2682" s="3">
        <f t="shared" si="443"/>
        <v>1.8040210409795334</v>
      </c>
      <c r="P2682" s="7">
        <f t="shared" si="444"/>
        <v>0.66401032249074887</v>
      </c>
      <c r="Q2682" s="5">
        <f t="shared" si="445"/>
        <v>4.397908060594404E-4</v>
      </c>
      <c r="AD2682">
        <f t="shared" si="446"/>
        <v>2670</v>
      </c>
      <c r="AE2682" s="2">
        <f t="shared" si="440"/>
        <v>1.1978885932009165</v>
      </c>
      <c r="AF2682" s="3">
        <f t="shared" si="447"/>
        <v>1.8040210409795334</v>
      </c>
      <c r="AG2682" s="7">
        <f t="shared" si="441"/>
        <v>0.66401032249074887</v>
      </c>
      <c r="AH2682">
        <f t="shared" si="448"/>
        <v>7.4376386318875944E-5</v>
      </c>
    </row>
    <row r="2683" spans="13:34" x14ac:dyDescent="0.45">
      <c r="M2683">
        <f t="shared" si="442"/>
        <v>2671</v>
      </c>
      <c r="N2683" s="2">
        <f t="shared" si="439"/>
        <v>1.1979696342954511</v>
      </c>
      <c r="O2683" s="3">
        <f t="shared" si="443"/>
        <v>1.8044197386031764</v>
      </c>
      <c r="P2683" s="7">
        <f t="shared" si="444"/>
        <v>0.66390851788332472</v>
      </c>
      <c r="Q2683" s="5">
        <f t="shared" si="445"/>
        <v>4.3982055935076623E-4</v>
      </c>
      <c r="AD2683">
        <f t="shared" si="446"/>
        <v>2671</v>
      </c>
      <c r="AE2683" s="2">
        <f t="shared" si="440"/>
        <v>1.1979696342954511</v>
      </c>
      <c r="AF2683" s="3">
        <f t="shared" si="447"/>
        <v>1.8044197386031764</v>
      </c>
      <c r="AG2683" s="7">
        <f t="shared" si="441"/>
        <v>0.66390851788332472</v>
      </c>
      <c r="AH2683">
        <f t="shared" si="448"/>
        <v>7.4381418125497216E-5</v>
      </c>
    </row>
    <row r="2684" spans="13:34" x14ac:dyDescent="0.45">
      <c r="M2684">
        <f t="shared" si="442"/>
        <v>2672</v>
      </c>
      <c r="N2684" s="2">
        <f t="shared" si="439"/>
        <v>1.1980506808726816</v>
      </c>
      <c r="O2684" s="3">
        <f t="shared" si="443"/>
        <v>1.8048185243409773</v>
      </c>
      <c r="P2684" s="7">
        <f t="shared" si="444"/>
        <v>0.66380672888435988</v>
      </c>
      <c r="Q2684" s="5">
        <f t="shared" si="445"/>
        <v>4.3985031465499974E-4</v>
      </c>
      <c r="AD2684">
        <f t="shared" si="446"/>
        <v>2672</v>
      </c>
      <c r="AE2684" s="2">
        <f t="shared" si="440"/>
        <v>1.1980506808726816</v>
      </c>
      <c r="AF2684" s="3">
        <f t="shared" si="447"/>
        <v>1.8048185243409773</v>
      </c>
      <c r="AG2684" s="7">
        <f t="shared" si="441"/>
        <v>0.66380672888435988</v>
      </c>
      <c r="AH2684">
        <f t="shared" si="448"/>
        <v>7.4386450272536706E-5</v>
      </c>
    </row>
    <row r="2685" spans="13:34" x14ac:dyDescent="0.45">
      <c r="M2685">
        <f t="shared" si="442"/>
        <v>2673</v>
      </c>
      <c r="N2685" s="2">
        <f t="shared" si="439"/>
        <v>1.1981317329329795</v>
      </c>
      <c r="O2685" s="3">
        <f t="shared" si="443"/>
        <v>1.80521739821241</v>
      </c>
      <c r="P2685" s="7">
        <f t="shared" si="444"/>
        <v>0.66370495549146147</v>
      </c>
      <c r="Q2685" s="5">
        <f t="shared" si="445"/>
        <v>4.3988007197227739E-4</v>
      </c>
      <c r="AD2685">
        <f t="shared" si="446"/>
        <v>2673</v>
      </c>
      <c r="AE2685" s="2">
        <f t="shared" si="440"/>
        <v>1.1981317329329795</v>
      </c>
      <c r="AF2685" s="3">
        <f t="shared" si="447"/>
        <v>1.80521739821241</v>
      </c>
      <c r="AG2685" s="7">
        <f t="shared" si="441"/>
        <v>0.66370495549146147</v>
      </c>
      <c r="AH2685">
        <f t="shared" si="448"/>
        <v>7.4391482760017495E-5</v>
      </c>
    </row>
    <row r="2686" spans="13:34" x14ac:dyDescent="0.45">
      <c r="M2686">
        <f t="shared" si="442"/>
        <v>2674</v>
      </c>
      <c r="N2686" s="2">
        <f t="shared" si="439"/>
        <v>1.198212790476715</v>
      </c>
      <c r="O2686" s="3">
        <f t="shared" si="443"/>
        <v>1.8056163602369526</v>
      </c>
      <c r="P2686" s="7">
        <f t="shared" si="444"/>
        <v>0.66360319770223641</v>
      </c>
      <c r="Q2686" s="5">
        <f t="shared" si="445"/>
        <v>4.3990983130273514E-4</v>
      </c>
      <c r="AD2686">
        <f t="shared" si="446"/>
        <v>2674</v>
      </c>
      <c r="AE2686" s="2">
        <f t="shared" si="440"/>
        <v>1.198212790476715</v>
      </c>
      <c r="AF2686" s="3">
        <f t="shared" si="447"/>
        <v>1.8056163602369526</v>
      </c>
      <c r="AG2686" s="7">
        <f t="shared" si="441"/>
        <v>0.66360319770223641</v>
      </c>
      <c r="AH2686">
        <f t="shared" si="448"/>
        <v>7.4396515587962553E-5</v>
      </c>
    </row>
    <row r="2687" spans="13:34" x14ac:dyDescent="0.45">
      <c r="M2687">
        <f t="shared" si="442"/>
        <v>2675</v>
      </c>
      <c r="N2687" s="2">
        <f t="shared" si="439"/>
        <v>1.1982938535042595</v>
      </c>
      <c r="O2687" s="3">
        <f t="shared" si="443"/>
        <v>1.8060154104340871</v>
      </c>
      <c r="P2687" s="7">
        <f t="shared" si="444"/>
        <v>0.66350145551429274</v>
      </c>
      <c r="Q2687" s="5">
        <f t="shared" si="445"/>
        <v>4.3993959264650932E-4</v>
      </c>
      <c r="AD2687">
        <f t="shared" si="446"/>
        <v>2675</v>
      </c>
      <c r="AE2687" s="2">
        <f t="shared" si="440"/>
        <v>1.1982938535042595</v>
      </c>
      <c r="AF2687" s="3">
        <f t="shared" si="447"/>
        <v>1.8060154104340871</v>
      </c>
      <c r="AG2687" s="7">
        <f t="shared" si="441"/>
        <v>0.66350145551429274</v>
      </c>
      <c r="AH2687">
        <f t="shared" si="448"/>
        <v>7.4401548756394961E-5</v>
      </c>
    </row>
    <row r="2688" spans="13:34" x14ac:dyDescent="0.45">
      <c r="M2688">
        <f t="shared" si="442"/>
        <v>2676</v>
      </c>
      <c r="N2688" s="2">
        <f t="shared" si="439"/>
        <v>1.1983749220159841</v>
      </c>
      <c r="O2688" s="3">
        <f t="shared" si="443"/>
        <v>1.8064145488232999</v>
      </c>
      <c r="P2688" s="7">
        <f t="shared" si="444"/>
        <v>0.66339972892523846</v>
      </c>
      <c r="Q2688" s="5">
        <f t="shared" si="445"/>
        <v>4.3996935600373616E-4</v>
      </c>
      <c r="AD2688">
        <f t="shared" si="446"/>
        <v>2676</v>
      </c>
      <c r="AE2688" s="2">
        <f t="shared" si="440"/>
        <v>1.1983749220159841</v>
      </c>
      <c r="AF2688" s="3">
        <f t="shared" si="447"/>
        <v>1.8064145488232999</v>
      </c>
      <c r="AG2688" s="7">
        <f t="shared" si="441"/>
        <v>0.66339972892523846</v>
      </c>
      <c r="AH2688">
        <f t="shared" si="448"/>
        <v>7.440658226533773E-5</v>
      </c>
    </row>
    <row r="2689" spans="13:34" x14ac:dyDescent="0.45">
      <c r="M2689">
        <f t="shared" si="442"/>
        <v>2677</v>
      </c>
      <c r="N2689" s="2">
        <f t="shared" si="439"/>
        <v>1.1984559960122589</v>
      </c>
      <c r="O2689" s="3">
        <f t="shared" si="443"/>
        <v>1.8068137754240823</v>
      </c>
      <c r="P2689" s="7">
        <f t="shared" si="444"/>
        <v>0.66329801793268151</v>
      </c>
      <c r="Q2689" s="5">
        <f t="shared" si="445"/>
        <v>4.3999912137455158E-4</v>
      </c>
      <c r="AD2689">
        <f t="shared" si="446"/>
        <v>2677</v>
      </c>
      <c r="AE2689" s="2">
        <f t="shared" si="440"/>
        <v>1.1984559960122589</v>
      </c>
      <c r="AF2689" s="3">
        <f t="shared" si="447"/>
        <v>1.8068137754240823</v>
      </c>
      <c r="AG2689" s="7">
        <f t="shared" si="441"/>
        <v>0.66329801793268151</v>
      </c>
      <c r="AH2689">
        <f t="shared" si="448"/>
        <v>7.441161611481386E-5</v>
      </c>
    </row>
    <row r="2690" spans="13:34" x14ac:dyDescent="0.45">
      <c r="M2690">
        <f t="shared" si="442"/>
        <v>2678</v>
      </c>
      <c r="N2690" s="2">
        <f t="shared" si="439"/>
        <v>1.1985370754934561</v>
      </c>
      <c r="O2690" s="3">
        <f t="shared" si="443"/>
        <v>1.8072130902559291</v>
      </c>
      <c r="P2690" s="7">
        <f t="shared" si="444"/>
        <v>0.66319632253423133</v>
      </c>
      <c r="Q2690" s="5">
        <f t="shared" si="445"/>
        <v>4.4002888875909217E-4</v>
      </c>
      <c r="AD2690">
        <f t="shared" si="446"/>
        <v>2678</v>
      </c>
      <c r="AE2690" s="2">
        <f t="shared" si="440"/>
        <v>1.1985370754934561</v>
      </c>
      <c r="AF2690" s="3">
        <f t="shared" si="447"/>
        <v>1.8072130902559291</v>
      </c>
      <c r="AG2690" s="7">
        <f t="shared" si="441"/>
        <v>0.66319632253423133</v>
      </c>
      <c r="AH2690">
        <f t="shared" si="448"/>
        <v>7.4416650304846458E-5</v>
      </c>
    </row>
    <row r="2691" spans="13:34" x14ac:dyDescent="0.45">
      <c r="M2691">
        <f t="shared" si="442"/>
        <v>2679</v>
      </c>
      <c r="N2691" s="2">
        <f t="shared" si="439"/>
        <v>1.1986181604599464</v>
      </c>
      <c r="O2691" s="3">
        <f t="shared" si="443"/>
        <v>1.8076124933383408</v>
      </c>
      <c r="P2691" s="7">
        <f t="shared" si="444"/>
        <v>0.66309464272749652</v>
      </c>
      <c r="Q2691" s="5">
        <f t="shared" si="445"/>
        <v>4.4005865815749406E-4</v>
      </c>
      <c r="AD2691">
        <f t="shared" si="446"/>
        <v>2679</v>
      </c>
      <c r="AE2691" s="2">
        <f t="shared" si="440"/>
        <v>1.1986181604599464</v>
      </c>
      <c r="AF2691" s="3">
        <f t="shared" si="447"/>
        <v>1.8076124933383408</v>
      </c>
      <c r="AG2691" s="7">
        <f t="shared" si="441"/>
        <v>0.66309464272749652</v>
      </c>
      <c r="AH2691">
        <f t="shared" si="448"/>
        <v>7.4421684835458549E-5</v>
      </c>
    </row>
    <row r="2692" spans="13:34" x14ac:dyDescent="0.45">
      <c r="M2692">
        <f t="shared" si="442"/>
        <v>2680</v>
      </c>
      <c r="N2692" s="2">
        <f t="shared" si="439"/>
        <v>1.1986992509121002</v>
      </c>
      <c r="O2692" s="3">
        <f t="shared" si="443"/>
        <v>1.8080119846908189</v>
      </c>
      <c r="P2692" s="7">
        <f t="shared" si="444"/>
        <v>0.66299297851008721</v>
      </c>
      <c r="Q2692" s="5">
        <f t="shared" si="445"/>
        <v>4.4008842956989321E-4</v>
      </c>
      <c r="AD2692">
        <f t="shared" si="446"/>
        <v>2680</v>
      </c>
      <c r="AE2692" s="2">
        <f t="shared" si="440"/>
        <v>1.1986992509121002</v>
      </c>
      <c r="AF2692" s="3">
        <f t="shared" si="447"/>
        <v>1.8080119846908189</v>
      </c>
      <c r="AG2692" s="7">
        <f t="shared" si="441"/>
        <v>0.66299297851008721</v>
      </c>
      <c r="AH2692">
        <f t="shared" si="448"/>
        <v>7.4426719706673105E-5</v>
      </c>
    </row>
    <row r="2693" spans="13:34" x14ac:dyDescent="0.45">
      <c r="M2693">
        <f t="shared" si="442"/>
        <v>2681</v>
      </c>
      <c r="N2693" s="2">
        <f t="shared" si="439"/>
        <v>1.1987803468502896</v>
      </c>
      <c r="O2693" s="3">
        <f t="shared" si="443"/>
        <v>1.8084115643328742</v>
      </c>
      <c r="P2693" s="7">
        <f t="shared" si="444"/>
        <v>0.66289132987961263</v>
      </c>
      <c r="Q2693" s="5">
        <f t="shared" si="445"/>
        <v>4.4011820299642623E-4</v>
      </c>
      <c r="AD2693">
        <f t="shared" si="446"/>
        <v>2681</v>
      </c>
      <c r="AE2693" s="2">
        <f t="shared" si="440"/>
        <v>1.1987803468502896</v>
      </c>
      <c r="AF2693" s="3">
        <f t="shared" si="447"/>
        <v>1.8084115643328742</v>
      </c>
      <c r="AG2693" s="7">
        <f t="shared" si="441"/>
        <v>0.66289132987961263</v>
      </c>
      <c r="AH2693">
        <f t="shared" si="448"/>
        <v>7.443175491851326E-5</v>
      </c>
    </row>
    <row r="2694" spans="13:34" x14ac:dyDescent="0.45">
      <c r="M2694">
        <f t="shared" si="442"/>
        <v>2682</v>
      </c>
      <c r="N2694" s="2">
        <f t="shared" si="439"/>
        <v>1.1988614482748854</v>
      </c>
      <c r="O2694" s="3">
        <f t="shared" si="443"/>
        <v>1.8088112322840177</v>
      </c>
      <c r="P2694" s="7">
        <f t="shared" si="444"/>
        <v>0.66278969683368338</v>
      </c>
      <c r="Q2694" s="5">
        <f t="shared" si="445"/>
        <v>4.4014797843722935E-4</v>
      </c>
      <c r="AD2694">
        <f t="shared" si="446"/>
        <v>2682</v>
      </c>
      <c r="AE2694" s="2">
        <f t="shared" si="440"/>
        <v>1.1988614482748854</v>
      </c>
      <c r="AF2694" s="3">
        <f t="shared" si="447"/>
        <v>1.8088112322840177</v>
      </c>
      <c r="AG2694" s="7">
        <f t="shared" si="441"/>
        <v>0.66278969683368338</v>
      </c>
      <c r="AH2694">
        <f t="shared" si="448"/>
        <v>7.4436790471002013E-5</v>
      </c>
    </row>
    <row r="2695" spans="13:34" x14ac:dyDescent="0.45">
      <c r="M2695">
        <f t="shared" si="442"/>
        <v>2683</v>
      </c>
      <c r="N2695" s="2">
        <f t="shared" si="439"/>
        <v>1.1989425551862587</v>
      </c>
      <c r="O2695" s="3">
        <f t="shared" si="443"/>
        <v>1.8092109885637666</v>
      </c>
      <c r="P2695" s="7">
        <f t="shared" si="444"/>
        <v>0.66268807936991003</v>
      </c>
      <c r="Q2695" s="5">
        <f t="shared" si="445"/>
        <v>4.4017775589243874E-4</v>
      </c>
      <c r="AD2695">
        <f t="shared" si="446"/>
        <v>2683</v>
      </c>
      <c r="AE2695" s="2">
        <f t="shared" si="440"/>
        <v>1.1989425551862587</v>
      </c>
      <c r="AF2695" s="3">
        <f t="shared" si="447"/>
        <v>1.8092109885637666</v>
      </c>
      <c r="AG2695" s="7">
        <f t="shared" si="441"/>
        <v>0.66268807936991003</v>
      </c>
      <c r="AH2695">
        <f t="shared" si="448"/>
        <v>7.4441826364162429E-5</v>
      </c>
    </row>
    <row r="2696" spans="13:34" x14ac:dyDescent="0.45">
      <c r="M2696">
        <f t="shared" si="442"/>
        <v>2684</v>
      </c>
      <c r="N2696" s="2">
        <f t="shared" si="439"/>
        <v>1.199023667584781</v>
      </c>
      <c r="O2696" s="3">
        <f t="shared" si="443"/>
        <v>1.8096108331916418</v>
      </c>
      <c r="P2696" s="7">
        <f t="shared" si="444"/>
        <v>0.6625864774859036</v>
      </c>
      <c r="Q2696" s="5">
        <f t="shared" si="445"/>
        <v>4.4020753536219074E-4</v>
      </c>
      <c r="AD2696">
        <f t="shared" si="446"/>
        <v>2684</v>
      </c>
      <c r="AE2696" s="2">
        <f t="shared" si="440"/>
        <v>1.199023667584781</v>
      </c>
      <c r="AF2696" s="3">
        <f t="shared" si="447"/>
        <v>1.8096108331916418</v>
      </c>
      <c r="AG2696" s="7">
        <f t="shared" si="441"/>
        <v>0.6625864774859036</v>
      </c>
      <c r="AH2696">
        <f t="shared" si="448"/>
        <v>7.4446862598017549E-5</v>
      </c>
    </row>
    <row r="2697" spans="13:34" x14ac:dyDescent="0.45">
      <c r="M2697">
        <f t="shared" si="442"/>
        <v>2685</v>
      </c>
      <c r="N2697" s="2">
        <f t="shared" si="439"/>
        <v>1.1991047854708226</v>
      </c>
      <c r="O2697" s="3">
        <f t="shared" si="443"/>
        <v>1.8100107661871687</v>
      </c>
      <c r="P2697" s="7">
        <f t="shared" si="444"/>
        <v>0.662484891179275</v>
      </c>
      <c r="Q2697" s="5">
        <f t="shared" si="445"/>
        <v>4.4023731684662143E-4</v>
      </c>
      <c r="AD2697">
        <f t="shared" si="446"/>
        <v>2685</v>
      </c>
      <c r="AE2697" s="2">
        <f t="shared" si="440"/>
        <v>1.1991047854708226</v>
      </c>
      <c r="AF2697" s="3">
        <f t="shared" si="447"/>
        <v>1.8100107661871687</v>
      </c>
      <c r="AG2697" s="7">
        <f t="shared" si="441"/>
        <v>0.662484891179275</v>
      </c>
      <c r="AH2697">
        <f t="shared" si="448"/>
        <v>7.4451899172590385E-5</v>
      </c>
    </row>
    <row r="2698" spans="13:34" x14ac:dyDescent="0.45">
      <c r="M2698">
        <f t="shared" si="442"/>
        <v>2686</v>
      </c>
      <c r="N2698" s="2">
        <f t="shared" si="439"/>
        <v>1.1991859088447556</v>
      </c>
      <c r="O2698" s="3">
        <f t="shared" si="443"/>
        <v>1.8104107875698767</v>
      </c>
      <c r="P2698" s="7">
        <f t="shared" si="444"/>
        <v>0.66238332044763648</v>
      </c>
      <c r="Q2698" s="5">
        <f t="shared" si="445"/>
        <v>4.4026710034586729E-4</v>
      </c>
      <c r="AD2698">
        <f t="shared" si="446"/>
        <v>2686</v>
      </c>
      <c r="AE2698" s="2">
        <f t="shared" si="440"/>
        <v>1.1991859088447556</v>
      </c>
      <c r="AF2698" s="3">
        <f t="shared" si="447"/>
        <v>1.8104107875698767</v>
      </c>
      <c r="AG2698" s="7">
        <f t="shared" si="441"/>
        <v>0.66238332044763648</v>
      </c>
      <c r="AH2698">
        <f t="shared" si="448"/>
        <v>7.4456936087904029E-5</v>
      </c>
    </row>
    <row r="2699" spans="13:34" x14ac:dyDescent="0.45">
      <c r="M2699">
        <f t="shared" si="442"/>
        <v>2687</v>
      </c>
      <c r="N2699" s="2">
        <f t="shared" si="439"/>
        <v>1.1992670377069512</v>
      </c>
      <c r="O2699" s="3">
        <f t="shared" si="443"/>
        <v>1.8108108973593002</v>
      </c>
      <c r="P2699" s="7">
        <f t="shared" si="444"/>
        <v>0.66228176528859994</v>
      </c>
      <c r="Q2699" s="5">
        <f t="shared" si="445"/>
        <v>4.4029688586006473E-4</v>
      </c>
      <c r="AD2699">
        <f t="shared" si="446"/>
        <v>2687</v>
      </c>
      <c r="AE2699" s="2">
        <f t="shared" si="440"/>
        <v>1.1992670377069512</v>
      </c>
      <c r="AF2699" s="3">
        <f t="shared" si="447"/>
        <v>1.8108108973593002</v>
      </c>
      <c r="AG2699" s="7">
        <f t="shared" si="441"/>
        <v>0.66228176528859994</v>
      </c>
      <c r="AH2699">
        <f t="shared" si="448"/>
        <v>7.4461973343981522E-5</v>
      </c>
    </row>
    <row r="2700" spans="13:34" x14ac:dyDescent="0.45">
      <c r="M2700">
        <f t="shared" si="442"/>
        <v>2688</v>
      </c>
      <c r="N2700" s="2">
        <f t="shared" si="439"/>
        <v>1.199348172057781</v>
      </c>
      <c r="O2700" s="3">
        <f t="shared" si="443"/>
        <v>1.8112110955749767</v>
      </c>
      <c r="P2700" s="7">
        <f t="shared" si="444"/>
        <v>0.66218022569977841</v>
      </c>
      <c r="Q2700" s="5">
        <f t="shared" si="445"/>
        <v>4.4032667338935003E-4</v>
      </c>
      <c r="AD2700">
        <f t="shared" si="446"/>
        <v>2688</v>
      </c>
      <c r="AE2700" s="2">
        <f t="shared" si="440"/>
        <v>1.199348172057781</v>
      </c>
      <c r="AF2700" s="3">
        <f t="shared" si="447"/>
        <v>1.8112110955749767</v>
      </c>
      <c r="AG2700" s="7">
        <f t="shared" si="441"/>
        <v>0.66218022569977841</v>
      </c>
      <c r="AH2700">
        <f t="shared" si="448"/>
        <v>7.4467010940845957E-5</v>
      </c>
    </row>
    <row r="2701" spans="13:34" x14ac:dyDescent="0.45">
      <c r="M2701">
        <f t="shared" si="442"/>
        <v>2689</v>
      </c>
      <c r="N2701" s="2">
        <f t="shared" si="439"/>
        <v>1.1994293118976151</v>
      </c>
      <c r="O2701" s="3">
        <f t="shared" si="443"/>
        <v>1.8116113822364506</v>
      </c>
      <c r="P2701" s="7">
        <f t="shared" si="444"/>
        <v>0.66207870167878324</v>
      </c>
      <c r="Q2701" s="5">
        <f t="shared" si="445"/>
        <v>4.4035646293385925E-4</v>
      </c>
      <c r="AD2701">
        <f t="shared" si="446"/>
        <v>2689</v>
      </c>
      <c r="AE2701" s="2">
        <f t="shared" si="440"/>
        <v>1.1994293118976151</v>
      </c>
      <c r="AF2701" s="3">
        <f t="shared" si="447"/>
        <v>1.8116113822364506</v>
      </c>
      <c r="AG2701" s="7">
        <f t="shared" si="441"/>
        <v>0.66207870167878324</v>
      </c>
      <c r="AH2701">
        <f t="shared" si="448"/>
        <v>7.4472048878520305E-5</v>
      </c>
    </row>
    <row r="2702" spans="13:34" x14ac:dyDescent="0.45">
      <c r="M2702">
        <f t="shared" si="442"/>
        <v>2690</v>
      </c>
      <c r="N2702" s="2">
        <f t="shared" ref="N2702:N2765" si="449">$N$13*(1+$N$5)^M2701</f>
        <v>1.1995104572268258</v>
      </c>
      <c r="O2702" s="3">
        <f t="shared" si="443"/>
        <v>1.812011757363267</v>
      </c>
      <c r="P2702" s="7">
        <f t="shared" si="444"/>
        <v>0.66197719322322879</v>
      </c>
      <c r="Q2702" s="5">
        <f t="shared" si="445"/>
        <v>4.403862544937289E-4</v>
      </c>
      <c r="AD2702">
        <f t="shared" si="446"/>
        <v>2690</v>
      </c>
      <c r="AE2702" s="2">
        <f t="shared" ref="AE2702:AE2765" si="450">$N$13*(1+$N$5)^AD2701</f>
        <v>1.1995104572268258</v>
      </c>
      <c r="AF2702" s="3">
        <f t="shared" si="447"/>
        <v>1.812011757363267</v>
      </c>
      <c r="AG2702" s="7">
        <f t="shared" ref="AG2702:AG2765" si="451">AE2702/AF2702</f>
        <v>0.66197719322322879</v>
      </c>
      <c r="AH2702">
        <f t="shared" si="448"/>
        <v>7.4477087157027674E-5</v>
      </c>
    </row>
    <row r="2703" spans="13:34" x14ac:dyDescent="0.45">
      <c r="M2703">
        <f t="shared" ref="M2703:M2766" si="452">M2702+1</f>
        <v>2691</v>
      </c>
      <c r="N2703" s="2">
        <f t="shared" si="449"/>
        <v>1.1995916080457847</v>
      </c>
      <c r="O2703" s="3">
        <f t="shared" ref="O2703:O2766" si="453">(1+$N$6)^M2703</f>
        <v>1.8124122209749787</v>
      </c>
      <c r="P2703" s="7">
        <f t="shared" ref="P2703:P2766" si="454">N2703/O2703</f>
        <v>0.66187570033072829</v>
      </c>
      <c r="Q2703" s="5">
        <f t="shared" ref="Q2703:Q2766" si="455">$Q$13*N2703</f>
        <v>4.4041604806909548E-4</v>
      </c>
      <c r="AD2703">
        <f t="shared" ref="AD2703:AD2766" si="456">AD2702+1</f>
        <v>2691</v>
      </c>
      <c r="AE2703" s="2">
        <f t="shared" si="450"/>
        <v>1.1995916080457847</v>
      </c>
      <c r="AF2703" s="3">
        <f t="shared" ref="AF2703:AF2766" si="457">(1+$N$6)^AD2703</f>
        <v>1.8124122209749787</v>
      </c>
      <c r="AG2703" s="7">
        <f t="shared" si="451"/>
        <v>0.66187570033072829</v>
      </c>
      <c r="AH2703">
        <f t="shared" ref="AH2703:AH2766" si="458">$AH$13*AE2703</f>
        <v>7.4482125776391143E-5</v>
      </c>
    </row>
    <row r="2704" spans="13:34" x14ac:dyDescent="0.45">
      <c r="M2704">
        <f t="shared" si="452"/>
        <v>2692</v>
      </c>
      <c r="N2704" s="2">
        <f t="shared" si="449"/>
        <v>1.1996727643548626</v>
      </c>
      <c r="O2704" s="3">
        <f t="shared" si="453"/>
        <v>1.8128127730911401</v>
      </c>
      <c r="P2704" s="7">
        <f t="shared" si="454"/>
        <v>0.66177422299889566</v>
      </c>
      <c r="Q2704" s="5">
        <f t="shared" si="455"/>
        <v>4.4044584366009516E-4</v>
      </c>
      <c r="AD2704">
        <f t="shared" si="456"/>
        <v>2692</v>
      </c>
      <c r="AE2704" s="2">
        <f t="shared" si="450"/>
        <v>1.1996727643548626</v>
      </c>
      <c r="AF2704" s="3">
        <f t="shared" si="457"/>
        <v>1.8128127730911401</v>
      </c>
      <c r="AG2704" s="7">
        <f t="shared" si="451"/>
        <v>0.66177422299889566</v>
      </c>
      <c r="AH2704">
        <f t="shared" si="458"/>
        <v>7.4487164736633724E-5</v>
      </c>
    </row>
    <row r="2705" spans="13:34" x14ac:dyDescent="0.45">
      <c r="M2705">
        <f t="shared" si="452"/>
        <v>2693</v>
      </c>
      <c r="N2705" s="2">
        <f t="shared" si="449"/>
        <v>1.1997539261544312</v>
      </c>
      <c r="O2705" s="3">
        <f t="shared" si="453"/>
        <v>1.8132134137313121</v>
      </c>
      <c r="P2705" s="7">
        <f t="shared" si="454"/>
        <v>0.66167276122534502</v>
      </c>
      <c r="Q2705" s="5">
        <f t="shared" si="455"/>
        <v>4.4047564126686433E-4</v>
      </c>
      <c r="AD2705">
        <f t="shared" si="456"/>
        <v>2693</v>
      </c>
      <c r="AE2705" s="2">
        <f t="shared" si="450"/>
        <v>1.1997539261544312</v>
      </c>
      <c r="AF2705" s="3">
        <f t="shared" si="457"/>
        <v>1.8132134137313121</v>
      </c>
      <c r="AG2705" s="7">
        <f t="shared" si="451"/>
        <v>0.66167276122534502</v>
      </c>
      <c r="AH2705">
        <f t="shared" si="458"/>
        <v>7.4492204037778526E-5</v>
      </c>
    </row>
    <row r="2706" spans="13:34" x14ac:dyDescent="0.45">
      <c r="M2706">
        <f t="shared" si="452"/>
        <v>2694</v>
      </c>
      <c r="N2706" s="2">
        <f t="shared" si="449"/>
        <v>1.1998350934448623</v>
      </c>
      <c r="O2706" s="3">
        <f t="shared" si="453"/>
        <v>1.8136141429150581</v>
      </c>
      <c r="P2706" s="7">
        <f t="shared" si="454"/>
        <v>0.66157131500769151</v>
      </c>
      <c r="Q2706" s="5">
        <f t="shared" si="455"/>
        <v>4.4050544088953956E-4</v>
      </c>
      <c r="AD2706">
        <f t="shared" si="456"/>
        <v>2694</v>
      </c>
      <c r="AE2706" s="2">
        <f t="shared" si="450"/>
        <v>1.1998350934448623</v>
      </c>
      <c r="AF2706" s="3">
        <f t="shared" si="457"/>
        <v>1.8136141429150581</v>
      </c>
      <c r="AG2706" s="7">
        <f t="shared" si="451"/>
        <v>0.66157131500769151</v>
      </c>
      <c r="AH2706">
        <f t="shared" si="458"/>
        <v>7.4497243679848599E-5</v>
      </c>
    </row>
    <row r="2707" spans="13:34" x14ac:dyDescent="0.45">
      <c r="M2707">
        <f t="shared" si="452"/>
        <v>2695</v>
      </c>
      <c r="N2707" s="2">
        <f t="shared" si="449"/>
        <v>1.1999162662265264</v>
      </c>
      <c r="O2707" s="3">
        <f t="shared" si="453"/>
        <v>1.8140149606619469</v>
      </c>
      <c r="P2707" s="7">
        <f t="shared" si="454"/>
        <v>0.66146988434354936</v>
      </c>
      <c r="Q2707" s="5">
        <f t="shared" si="455"/>
        <v>4.4053524252825685E-4</v>
      </c>
      <c r="AD2707">
        <f t="shared" si="456"/>
        <v>2695</v>
      </c>
      <c r="AE2707" s="2">
        <f t="shared" si="450"/>
        <v>1.1999162662265264</v>
      </c>
      <c r="AF2707" s="3">
        <f t="shared" si="457"/>
        <v>1.8140149606619469</v>
      </c>
      <c r="AG2707" s="7">
        <f t="shared" si="451"/>
        <v>0.66146988434354936</v>
      </c>
      <c r="AH2707">
        <f t="shared" si="458"/>
        <v>7.4502283662866958E-5</v>
      </c>
    </row>
    <row r="2708" spans="13:34" x14ac:dyDescent="0.45">
      <c r="M2708">
        <f t="shared" si="452"/>
        <v>2696</v>
      </c>
      <c r="N2708" s="2">
        <f t="shared" si="449"/>
        <v>1.1999974444997956</v>
      </c>
      <c r="O2708" s="3">
        <f t="shared" si="453"/>
        <v>1.8144158669915513</v>
      </c>
      <c r="P2708" s="7">
        <f t="shared" si="454"/>
        <v>0.66136846923053461</v>
      </c>
      <c r="Q2708" s="5">
        <f t="shared" si="455"/>
        <v>4.4056504618315281E-4</v>
      </c>
      <c r="AD2708">
        <f t="shared" si="456"/>
        <v>2696</v>
      </c>
      <c r="AE2708" s="2">
        <f t="shared" si="450"/>
        <v>1.1999974444997956</v>
      </c>
      <c r="AF2708" s="3">
        <f t="shared" si="457"/>
        <v>1.8144158669915513</v>
      </c>
      <c r="AG2708" s="7">
        <f t="shared" si="451"/>
        <v>0.66136846923053461</v>
      </c>
      <c r="AH2708">
        <f t="shared" si="458"/>
        <v>7.4507323986856722E-5</v>
      </c>
    </row>
    <row r="2709" spans="13:34" x14ac:dyDescent="0.45">
      <c r="M2709">
        <f t="shared" si="452"/>
        <v>2697</v>
      </c>
      <c r="N2709" s="2">
        <f t="shared" si="449"/>
        <v>1.2000786282650415</v>
      </c>
      <c r="O2709" s="3">
        <f t="shared" si="453"/>
        <v>1.8148168619234493</v>
      </c>
      <c r="P2709" s="7">
        <f t="shared" si="454"/>
        <v>0.66126706966626259</v>
      </c>
      <c r="Q2709" s="5">
        <f t="shared" si="455"/>
        <v>4.4059485185436389E-4</v>
      </c>
      <c r="AD2709">
        <f t="shared" si="456"/>
        <v>2697</v>
      </c>
      <c r="AE2709" s="2">
        <f t="shared" si="450"/>
        <v>1.2000786282650415</v>
      </c>
      <c r="AF2709" s="3">
        <f t="shared" si="457"/>
        <v>1.8148168619234493</v>
      </c>
      <c r="AG2709" s="7">
        <f t="shared" si="451"/>
        <v>0.66126706966626259</v>
      </c>
      <c r="AH2709">
        <f t="shared" si="458"/>
        <v>7.4512364651840943E-5</v>
      </c>
    </row>
    <row r="2710" spans="13:34" x14ac:dyDescent="0.45">
      <c r="M2710">
        <f t="shared" si="452"/>
        <v>2698</v>
      </c>
      <c r="N2710" s="2">
        <f t="shared" si="449"/>
        <v>1.2001598175226356</v>
      </c>
      <c r="O2710" s="3">
        <f t="shared" si="453"/>
        <v>1.8152179454772222</v>
      </c>
      <c r="P2710" s="7">
        <f t="shared" si="454"/>
        <v>0.66116568564834932</v>
      </c>
      <c r="Q2710" s="5">
        <f t="shared" si="455"/>
        <v>4.4062465954202644E-4</v>
      </c>
      <c r="AD2710">
        <f t="shared" si="456"/>
        <v>2698</v>
      </c>
      <c r="AE2710" s="2">
        <f t="shared" si="450"/>
        <v>1.2001598175226356</v>
      </c>
      <c r="AF2710" s="3">
        <f t="shared" si="457"/>
        <v>1.8152179454772222</v>
      </c>
      <c r="AG2710" s="7">
        <f t="shared" si="451"/>
        <v>0.66116568564834932</v>
      </c>
      <c r="AH2710">
        <f t="shared" si="458"/>
        <v>7.4517405657842703E-5</v>
      </c>
    </row>
    <row r="2711" spans="13:34" x14ac:dyDescent="0.45">
      <c r="M2711">
        <f t="shared" si="452"/>
        <v>2699</v>
      </c>
      <c r="N2711" s="2">
        <f t="shared" si="449"/>
        <v>1.2002410122729492</v>
      </c>
      <c r="O2711" s="3">
        <f t="shared" si="453"/>
        <v>1.8156191176724548</v>
      </c>
      <c r="P2711" s="7">
        <f t="shared" si="454"/>
        <v>0.66106431717441172</v>
      </c>
      <c r="Q2711" s="5">
        <f t="shared" si="455"/>
        <v>4.4065446924627683E-4</v>
      </c>
      <c r="AD2711">
        <f t="shared" si="456"/>
        <v>2699</v>
      </c>
      <c r="AE2711" s="2">
        <f t="shared" si="450"/>
        <v>1.2002410122729492</v>
      </c>
      <c r="AF2711" s="3">
        <f t="shared" si="457"/>
        <v>1.8156191176724548</v>
      </c>
      <c r="AG2711" s="7">
        <f t="shared" si="451"/>
        <v>0.66106431717441172</v>
      </c>
      <c r="AH2711">
        <f t="shared" si="458"/>
        <v>7.4522447004885041E-5</v>
      </c>
    </row>
    <row r="2712" spans="13:34" x14ac:dyDescent="0.45">
      <c r="M2712">
        <f t="shared" si="452"/>
        <v>2700</v>
      </c>
      <c r="N2712" s="2">
        <f t="shared" si="449"/>
        <v>1.2003222125163546</v>
      </c>
      <c r="O2712" s="3">
        <f t="shared" si="453"/>
        <v>1.8160203785287377</v>
      </c>
      <c r="P2712" s="7">
        <f t="shared" si="454"/>
        <v>0.6609629642420668</v>
      </c>
      <c r="Q2712" s="5">
        <f t="shared" si="455"/>
        <v>4.4068428096725169E-4</v>
      </c>
      <c r="AD2712">
        <f t="shared" si="456"/>
        <v>2700</v>
      </c>
      <c r="AE2712" s="2">
        <f t="shared" si="450"/>
        <v>1.2003222125163546</v>
      </c>
      <c r="AF2712" s="3">
        <f t="shared" si="457"/>
        <v>1.8160203785287377</v>
      </c>
      <c r="AG2712" s="7">
        <f t="shared" si="451"/>
        <v>0.6609629642420668</v>
      </c>
      <c r="AH2712">
        <f t="shared" si="458"/>
        <v>7.452748869299109E-5</v>
      </c>
    </row>
    <row r="2713" spans="13:34" x14ac:dyDescent="0.45">
      <c r="M2713">
        <f t="shared" si="452"/>
        <v>2701</v>
      </c>
      <c r="N2713" s="2">
        <f t="shared" si="449"/>
        <v>1.2004034182532226</v>
      </c>
      <c r="O2713" s="3">
        <f t="shared" si="453"/>
        <v>1.8164217280656665</v>
      </c>
      <c r="P2713" s="7">
        <f t="shared" si="454"/>
        <v>0.66086162684893079</v>
      </c>
      <c r="Q2713" s="5">
        <f t="shared" si="455"/>
        <v>4.4071409470508718E-4</v>
      </c>
      <c r="AD2713">
        <f t="shared" si="456"/>
        <v>2701</v>
      </c>
      <c r="AE2713" s="2">
        <f t="shared" si="450"/>
        <v>1.2004034182532226</v>
      </c>
      <c r="AF2713" s="3">
        <f t="shared" si="457"/>
        <v>1.8164217280656665</v>
      </c>
      <c r="AG2713" s="7">
        <f t="shared" si="451"/>
        <v>0.66086162684893079</v>
      </c>
      <c r="AH2713">
        <f t="shared" si="458"/>
        <v>7.4532530722183862E-5</v>
      </c>
    </row>
    <row r="2714" spans="13:34" x14ac:dyDescent="0.45">
      <c r="M2714">
        <f t="shared" si="452"/>
        <v>2702</v>
      </c>
      <c r="N2714" s="2">
        <f t="shared" si="449"/>
        <v>1.2004846294839255</v>
      </c>
      <c r="O2714" s="3">
        <f t="shared" si="453"/>
        <v>1.8168231663028394</v>
      </c>
      <c r="P2714" s="7">
        <f t="shared" si="454"/>
        <v>0.66076030499262206</v>
      </c>
      <c r="Q2714" s="5">
        <f t="shared" si="455"/>
        <v>4.4074391045992003E-4</v>
      </c>
      <c r="AD2714">
        <f t="shared" si="456"/>
        <v>2702</v>
      </c>
      <c r="AE2714" s="2">
        <f t="shared" si="450"/>
        <v>1.2004846294839255</v>
      </c>
      <c r="AF2714" s="3">
        <f t="shared" si="457"/>
        <v>1.8168231663028394</v>
      </c>
      <c r="AG2714" s="7">
        <f t="shared" si="451"/>
        <v>0.66076030499262206</v>
      </c>
      <c r="AH2714">
        <f t="shared" si="458"/>
        <v>7.4537573092486466E-5</v>
      </c>
    </row>
    <row r="2715" spans="13:34" x14ac:dyDescent="0.45">
      <c r="M2715">
        <f t="shared" si="452"/>
        <v>2703</v>
      </c>
      <c r="N2715" s="2">
        <f t="shared" si="449"/>
        <v>1.2005658462088342</v>
      </c>
      <c r="O2715" s="3">
        <f t="shared" si="453"/>
        <v>1.8172246932598597</v>
      </c>
      <c r="P2715" s="7">
        <f t="shared" si="454"/>
        <v>0.66065899867075795</v>
      </c>
      <c r="Q2715" s="5">
        <f t="shared" si="455"/>
        <v>4.4077372823188635E-4</v>
      </c>
      <c r="AD2715">
        <f t="shared" si="456"/>
        <v>2703</v>
      </c>
      <c r="AE2715" s="2">
        <f t="shared" si="450"/>
        <v>1.2005658462088342</v>
      </c>
      <c r="AF2715" s="3">
        <f t="shared" si="457"/>
        <v>1.8172246932598597</v>
      </c>
      <c r="AG2715" s="7">
        <f t="shared" si="451"/>
        <v>0.66065899867075795</v>
      </c>
      <c r="AH2715">
        <f t="shared" si="458"/>
        <v>7.4542615803921939E-5</v>
      </c>
    </row>
    <row r="2716" spans="13:34" x14ac:dyDescent="0.45">
      <c r="M2716">
        <f t="shared" si="452"/>
        <v>2704</v>
      </c>
      <c r="N2716" s="2">
        <f t="shared" si="449"/>
        <v>1.2006470684283213</v>
      </c>
      <c r="O2716" s="3">
        <f t="shared" si="453"/>
        <v>1.8176263089563345</v>
      </c>
      <c r="P2716" s="7">
        <f t="shared" si="454"/>
        <v>0.66055770788095747</v>
      </c>
      <c r="Q2716" s="5">
        <f t="shared" si="455"/>
        <v>4.4080354802112292E-4</v>
      </c>
      <c r="AD2716">
        <f t="shared" si="456"/>
        <v>2704</v>
      </c>
      <c r="AE2716" s="2">
        <f t="shared" si="450"/>
        <v>1.2006470684283213</v>
      </c>
      <c r="AF2716" s="3">
        <f t="shared" si="457"/>
        <v>1.8176263089563345</v>
      </c>
      <c r="AG2716" s="7">
        <f t="shared" si="451"/>
        <v>0.66055770788095747</v>
      </c>
      <c r="AH2716">
        <f t="shared" si="458"/>
        <v>7.4547658856513431E-5</v>
      </c>
    </row>
    <row r="2717" spans="13:34" x14ac:dyDescent="0.45">
      <c r="M2717">
        <f t="shared" si="452"/>
        <v>2705</v>
      </c>
      <c r="N2717" s="2">
        <f t="shared" si="449"/>
        <v>1.2007282961427577</v>
      </c>
      <c r="O2717" s="3">
        <f t="shared" si="453"/>
        <v>1.8180280134118754</v>
      </c>
      <c r="P2717" s="7">
        <f t="shared" si="454"/>
        <v>0.66045643262083875</v>
      </c>
      <c r="Q2717" s="5">
        <f t="shared" si="455"/>
        <v>4.4083336982776597E-4</v>
      </c>
      <c r="AD2717">
        <f t="shared" si="456"/>
        <v>2705</v>
      </c>
      <c r="AE2717" s="2">
        <f t="shared" si="450"/>
        <v>1.2007282961427577</v>
      </c>
      <c r="AF2717" s="3">
        <f t="shared" si="457"/>
        <v>1.8180280134118754</v>
      </c>
      <c r="AG2717" s="7">
        <f t="shared" si="451"/>
        <v>0.66045643262083875</v>
      </c>
      <c r="AH2717">
        <f t="shared" si="458"/>
        <v>7.4552702250283939E-5</v>
      </c>
    </row>
    <row r="2718" spans="13:34" x14ac:dyDescent="0.45">
      <c r="M2718">
        <f t="shared" si="452"/>
        <v>2706</v>
      </c>
      <c r="N2718" s="2">
        <f t="shared" si="449"/>
        <v>1.2008095293525158</v>
      </c>
      <c r="O2718" s="3">
        <f t="shared" si="453"/>
        <v>1.8184298066461</v>
      </c>
      <c r="P2718" s="7">
        <f t="shared" si="454"/>
        <v>0.66035517288802092</v>
      </c>
      <c r="Q2718" s="5">
        <f t="shared" si="455"/>
        <v>4.4086319365195222E-4</v>
      </c>
      <c r="AD2718">
        <f t="shared" si="456"/>
        <v>2706</v>
      </c>
      <c r="AE2718" s="2">
        <f t="shared" si="450"/>
        <v>1.2008095293525158</v>
      </c>
      <c r="AF2718" s="3">
        <f t="shared" si="457"/>
        <v>1.8184298066461</v>
      </c>
      <c r="AG2718" s="7">
        <f t="shared" si="451"/>
        <v>0.66035517288802092</v>
      </c>
      <c r="AH2718">
        <f t="shared" si="458"/>
        <v>7.4557745985256611E-5</v>
      </c>
    </row>
    <row r="2719" spans="13:34" x14ac:dyDescent="0.45">
      <c r="M2719">
        <f t="shared" si="452"/>
        <v>2707</v>
      </c>
      <c r="N2719" s="2">
        <f t="shared" si="449"/>
        <v>1.2008907680579675</v>
      </c>
      <c r="O2719" s="3">
        <f t="shared" si="453"/>
        <v>1.818831688678628</v>
      </c>
      <c r="P2719" s="7">
        <f t="shared" si="454"/>
        <v>0.66025392868012356</v>
      </c>
      <c r="Q2719" s="5">
        <f t="shared" si="455"/>
        <v>4.4089301949381811E-4</v>
      </c>
      <c r="AD2719">
        <f t="shared" si="456"/>
        <v>2707</v>
      </c>
      <c r="AE2719" s="2">
        <f t="shared" si="450"/>
        <v>1.2008907680579675</v>
      </c>
      <c r="AF2719" s="3">
        <f t="shared" si="457"/>
        <v>1.818831688678628</v>
      </c>
      <c r="AG2719" s="7">
        <f t="shared" si="451"/>
        <v>0.66025392868012356</v>
      </c>
      <c r="AH2719">
        <f t="shared" si="458"/>
        <v>7.4562790061454527E-5</v>
      </c>
    </row>
    <row r="2720" spans="13:34" x14ac:dyDescent="0.45">
      <c r="M2720">
        <f t="shared" si="452"/>
        <v>2708</v>
      </c>
      <c r="N2720" s="2">
        <f t="shared" si="449"/>
        <v>1.2009720122594836</v>
      </c>
      <c r="O2720" s="3">
        <f t="shared" si="453"/>
        <v>1.8192336595290834</v>
      </c>
      <c r="P2720" s="7">
        <f t="shared" si="454"/>
        <v>0.66015269999476611</v>
      </c>
      <c r="Q2720" s="5">
        <f t="shared" si="455"/>
        <v>4.4092284735349993E-4</v>
      </c>
      <c r="AD2720">
        <f t="shared" si="456"/>
        <v>2708</v>
      </c>
      <c r="AE2720" s="2">
        <f t="shared" si="450"/>
        <v>1.2009720122594836</v>
      </c>
      <c r="AF2720" s="3">
        <f t="shared" si="457"/>
        <v>1.8192336595290834</v>
      </c>
      <c r="AG2720" s="7">
        <f t="shared" si="451"/>
        <v>0.66015269999476611</v>
      </c>
      <c r="AH2720">
        <f t="shared" si="458"/>
        <v>7.4567834478900713E-5</v>
      </c>
    </row>
    <row r="2721" spans="13:34" x14ac:dyDescent="0.45">
      <c r="M2721">
        <f t="shared" si="452"/>
        <v>2709</v>
      </c>
      <c r="N2721" s="2">
        <f t="shared" si="449"/>
        <v>1.201053261957437</v>
      </c>
      <c r="O2721" s="3">
        <f t="shared" si="453"/>
        <v>1.8196357192170967</v>
      </c>
      <c r="P2721" s="7">
        <f t="shared" si="454"/>
        <v>0.66005148682956916</v>
      </c>
      <c r="Q2721" s="5">
        <f t="shared" si="455"/>
        <v>4.409526772311345E-4</v>
      </c>
      <c r="AD2721">
        <f t="shared" si="456"/>
        <v>2709</v>
      </c>
      <c r="AE2721" s="2">
        <f t="shared" si="450"/>
        <v>1.201053261957437</v>
      </c>
      <c r="AF2721" s="3">
        <f t="shared" si="457"/>
        <v>1.8196357192170967</v>
      </c>
      <c r="AG2721" s="7">
        <f t="shared" si="451"/>
        <v>0.66005148682956916</v>
      </c>
      <c r="AH2721">
        <f t="shared" si="458"/>
        <v>7.457287923761833E-5</v>
      </c>
    </row>
    <row r="2722" spans="13:34" x14ac:dyDescent="0.45">
      <c r="M2722">
        <f t="shared" si="452"/>
        <v>2710</v>
      </c>
      <c r="N2722" s="2">
        <f t="shared" si="449"/>
        <v>1.2011345171521988</v>
      </c>
      <c r="O2722" s="3">
        <f t="shared" si="453"/>
        <v>1.820037867762301</v>
      </c>
      <c r="P2722" s="7">
        <f t="shared" si="454"/>
        <v>0.65995028918215248</v>
      </c>
      <c r="Q2722" s="5">
        <f t="shared" si="455"/>
        <v>4.4098250912685805E-4</v>
      </c>
      <c r="AD2722">
        <f t="shared" si="456"/>
        <v>2710</v>
      </c>
      <c r="AE2722" s="2">
        <f t="shared" si="450"/>
        <v>1.2011345171521988</v>
      </c>
      <c r="AF2722" s="3">
        <f t="shared" si="457"/>
        <v>1.820037867762301</v>
      </c>
      <c r="AG2722" s="7">
        <f t="shared" si="451"/>
        <v>0.65995028918215248</v>
      </c>
      <c r="AH2722">
        <f t="shared" si="458"/>
        <v>7.4577924337630391E-5</v>
      </c>
    </row>
    <row r="2723" spans="13:34" x14ac:dyDescent="0.45">
      <c r="M2723">
        <f t="shared" si="452"/>
        <v>2711</v>
      </c>
      <c r="N2723" s="2">
        <f t="shared" si="449"/>
        <v>1.2012157778441415</v>
      </c>
      <c r="O2723" s="3">
        <f t="shared" si="453"/>
        <v>1.8204401051843342</v>
      </c>
      <c r="P2723" s="7">
        <f t="shared" si="454"/>
        <v>0.65984910705013755</v>
      </c>
      <c r="Q2723" s="5">
        <f t="shared" si="455"/>
        <v>4.4101234304080736E-4</v>
      </c>
      <c r="AD2723">
        <f t="shared" si="456"/>
        <v>2711</v>
      </c>
      <c r="AE2723" s="2">
        <f t="shared" si="450"/>
        <v>1.2012157778441415</v>
      </c>
      <c r="AF2723" s="3">
        <f t="shared" si="457"/>
        <v>1.8204401051843342</v>
      </c>
      <c r="AG2723" s="7">
        <f t="shared" si="451"/>
        <v>0.65984910705013755</v>
      </c>
      <c r="AH2723">
        <f t="shared" si="458"/>
        <v>7.4582969778960056E-5</v>
      </c>
    </row>
    <row r="2724" spans="13:34" x14ac:dyDescent="0.45">
      <c r="M2724">
        <f t="shared" si="452"/>
        <v>2712</v>
      </c>
      <c r="N2724" s="2">
        <f t="shared" si="449"/>
        <v>1.2012970440336364</v>
      </c>
      <c r="O2724" s="3">
        <f t="shared" si="453"/>
        <v>1.820842431502838</v>
      </c>
      <c r="P2724" s="7">
        <f t="shared" si="454"/>
        <v>0.65974794043114537</v>
      </c>
      <c r="Q2724" s="5">
        <f t="shared" si="455"/>
        <v>4.4104217897311877E-4</v>
      </c>
      <c r="AD2724">
        <f t="shared" si="456"/>
        <v>2712</v>
      </c>
      <c r="AE2724" s="2">
        <f t="shared" si="450"/>
        <v>1.2012970440336364</v>
      </c>
      <c r="AF2724" s="3">
        <f t="shared" si="457"/>
        <v>1.820842431502838</v>
      </c>
      <c r="AG2724" s="7">
        <f t="shared" si="451"/>
        <v>0.65974794043114537</v>
      </c>
      <c r="AH2724">
        <f t="shared" si="458"/>
        <v>7.4588015561630365E-5</v>
      </c>
    </row>
    <row r="2725" spans="13:34" x14ac:dyDescent="0.45">
      <c r="M2725">
        <f t="shared" si="452"/>
        <v>2713</v>
      </c>
      <c r="N2725" s="2">
        <f t="shared" si="449"/>
        <v>1.2013783157210556</v>
      </c>
      <c r="O2725" s="3">
        <f t="shared" si="453"/>
        <v>1.82124484673746</v>
      </c>
      <c r="P2725" s="7">
        <f t="shared" si="454"/>
        <v>0.6596467893227973</v>
      </c>
      <c r="Q2725" s="5">
        <f t="shared" si="455"/>
        <v>4.4107201692392882E-4</v>
      </c>
      <c r="AD2725">
        <f t="shared" si="456"/>
        <v>2713</v>
      </c>
      <c r="AE2725" s="2">
        <f t="shared" si="450"/>
        <v>1.2013783157210556</v>
      </c>
      <c r="AF2725" s="3">
        <f t="shared" si="457"/>
        <v>1.82124484673746</v>
      </c>
      <c r="AG2725" s="7">
        <f t="shared" si="451"/>
        <v>0.6596467893227973</v>
      </c>
      <c r="AH2725">
        <f t="shared" si="458"/>
        <v>7.4593061685664425E-5</v>
      </c>
    </row>
    <row r="2726" spans="13:34" x14ac:dyDescent="0.45">
      <c r="M2726">
        <f t="shared" si="452"/>
        <v>2714</v>
      </c>
      <c r="N2726" s="2">
        <f t="shared" si="449"/>
        <v>1.2014595929067713</v>
      </c>
      <c r="O2726" s="3">
        <f t="shared" si="453"/>
        <v>1.8216473509078508</v>
      </c>
      <c r="P2726" s="7">
        <f t="shared" si="454"/>
        <v>0.65954565372271545</v>
      </c>
      <c r="Q2726" s="5">
        <f t="shared" si="455"/>
        <v>4.4110185689337429E-4</v>
      </c>
      <c r="AD2726">
        <f t="shared" si="456"/>
        <v>2714</v>
      </c>
      <c r="AE2726" s="2">
        <f t="shared" si="450"/>
        <v>1.2014595929067713</v>
      </c>
      <c r="AF2726" s="3">
        <f t="shared" si="457"/>
        <v>1.8216473509078508</v>
      </c>
      <c r="AG2726" s="7">
        <f t="shared" si="451"/>
        <v>0.65954565372271545</v>
      </c>
      <c r="AH2726">
        <f t="shared" si="458"/>
        <v>7.4598108151085357E-5</v>
      </c>
    </row>
    <row r="2727" spans="13:34" x14ac:dyDescent="0.45">
      <c r="M2727">
        <f t="shared" si="452"/>
        <v>2715</v>
      </c>
      <c r="N2727" s="2">
        <f t="shared" si="449"/>
        <v>1.2015408755911554</v>
      </c>
      <c r="O2727" s="3">
        <f t="shared" si="453"/>
        <v>1.822049944033665</v>
      </c>
      <c r="P2727" s="7">
        <f t="shared" si="454"/>
        <v>0.65944453362852229</v>
      </c>
      <c r="Q2727" s="5">
        <f t="shared" si="455"/>
        <v>4.4113169888159158E-4</v>
      </c>
      <c r="AD2727">
        <f t="shared" si="456"/>
        <v>2715</v>
      </c>
      <c r="AE2727" s="2">
        <f t="shared" si="450"/>
        <v>1.2015408755911554</v>
      </c>
      <c r="AF2727" s="3">
        <f t="shared" si="457"/>
        <v>1.822049944033665</v>
      </c>
      <c r="AG2727" s="7">
        <f t="shared" si="451"/>
        <v>0.65944453362852229</v>
      </c>
      <c r="AH2727">
        <f t="shared" si="458"/>
        <v>7.4603154957916226E-5</v>
      </c>
    </row>
    <row r="2728" spans="13:34" x14ac:dyDescent="0.45">
      <c r="M2728">
        <f t="shared" si="452"/>
        <v>2716</v>
      </c>
      <c r="N2728" s="2">
        <f t="shared" si="449"/>
        <v>1.2016221637745803</v>
      </c>
      <c r="O2728" s="3">
        <f t="shared" si="453"/>
        <v>1.8224526261345624</v>
      </c>
      <c r="P2728" s="7">
        <f t="shared" si="454"/>
        <v>0.65934342903784071</v>
      </c>
      <c r="Q2728" s="5">
        <f t="shared" si="455"/>
        <v>4.4116154288871751E-4</v>
      </c>
      <c r="AD2728">
        <f t="shared" si="456"/>
        <v>2716</v>
      </c>
      <c r="AE2728" s="2">
        <f t="shared" si="450"/>
        <v>1.2016221637745803</v>
      </c>
      <c r="AF2728" s="3">
        <f t="shared" si="457"/>
        <v>1.8224526261345624</v>
      </c>
      <c r="AG2728" s="7">
        <f t="shared" si="451"/>
        <v>0.65934342903784071</v>
      </c>
      <c r="AH2728">
        <f t="shared" si="458"/>
        <v>7.4608202106180168E-5</v>
      </c>
    </row>
    <row r="2729" spans="13:34" x14ac:dyDescent="0.45">
      <c r="M2729">
        <f t="shared" si="452"/>
        <v>2717</v>
      </c>
      <c r="N2729" s="2">
        <f t="shared" si="449"/>
        <v>1.2017034574574168</v>
      </c>
      <c r="O2729" s="3">
        <f t="shared" si="453"/>
        <v>1.822855397230208</v>
      </c>
      <c r="P2729" s="7">
        <f t="shared" si="454"/>
        <v>0.65924233994829262</v>
      </c>
      <c r="Q2729" s="5">
        <f t="shared" si="455"/>
        <v>4.4119138891488815E-4</v>
      </c>
      <c r="AD2729">
        <f t="shared" si="456"/>
        <v>2717</v>
      </c>
      <c r="AE2729" s="2">
        <f t="shared" si="450"/>
        <v>1.2017034574574168</v>
      </c>
      <c r="AF2729" s="3">
        <f t="shared" si="457"/>
        <v>1.822855397230208</v>
      </c>
      <c r="AG2729" s="7">
        <f t="shared" si="451"/>
        <v>0.65924233994829262</v>
      </c>
      <c r="AH2729">
        <f t="shared" si="458"/>
        <v>7.4613249595900194E-5</v>
      </c>
    </row>
    <row r="2730" spans="13:34" x14ac:dyDescent="0.45">
      <c r="M2730">
        <f t="shared" si="452"/>
        <v>2718</v>
      </c>
      <c r="N2730" s="2">
        <f t="shared" si="449"/>
        <v>1.2017847566400381</v>
      </c>
      <c r="O2730" s="3">
        <f t="shared" si="453"/>
        <v>1.8232582573402683</v>
      </c>
      <c r="P2730" s="7">
        <f t="shared" si="454"/>
        <v>0.65914126635750281</v>
      </c>
      <c r="Q2730" s="5">
        <f t="shared" si="455"/>
        <v>4.412212369602406E-4</v>
      </c>
      <c r="AD2730">
        <f t="shared" si="456"/>
        <v>2718</v>
      </c>
      <c r="AE2730" s="2">
        <f t="shared" si="450"/>
        <v>1.2017847566400381</v>
      </c>
      <c r="AF2730" s="3">
        <f t="shared" si="457"/>
        <v>1.8232582573402683</v>
      </c>
      <c r="AG2730" s="7">
        <f t="shared" si="451"/>
        <v>0.65914126635750281</v>
      </c>
      <c r="AH2730">
        <f t="shared" si="458"/>
        <v>7.4618297427099506E-5</v>
      </c>
    </row>
    <row r="2731" spans="13:34" x14ac:dyDescent="0.45">
      <c r="M2731">
        <f t="shared" si="452"/>
        <v>2719</v>
      </c>
      <c r="N2731" s="2">
        <f t="shared" si="449"/>
        <v>1.201866061322816</v>
      </c>
      <c r="O2731" s="3">
        <f t="shared" si="453"/>
        <v>1.8236612064844173</v>
      </c>
      <c r="P2731" s="7">
        <f t="shared" si="454"/>
        <v>0.65904020826309417</v>
      </c>
      <c r="Q2731" s="5">
        <f t="shared" si="455"/>
        <v>4.4125108702491129E-4</v>
      </c>
      <c r="AD2731">
        <f t="shared" si="456"/>
        <v>2719</v>
      </c>
      <c r="AE2731" s="2">
        <f t="shared" si="450"/>
        <v>1.201866061322816</v>
      </c>
      <c r="AF2731" s="3">
        <f t="shared" si="457"/>
        <v>1.8236612064844173</v>
      </c>
      <c r="AG2731" s="7">
        <f t="shared" si="451"/>
        <v>0.65904020826309417</v>
      </c>
      <c r="AH2731">
        <f t="shared" si="458"/>
        <v>7.4623345599801158E-5</v>
      </c>
    </row>
    <row r="2732" spans="13:34" x14ac:dyDescent="0.45">
      <c r="M2732">
        <f t="shared" si="452"/>
        <v>2720</v>
      </c>
      <c r="N2732" s="2">
        <f t="shared" si="449"/>
        <v>1.2019473715061226</v>
      </c>
      <c r="O2732" s="3">
        <f t="shared" si="453"/>
        <v>1.8240642446823305</v>
      </c>
      <c r="P2732" s="7">
        <f t="shared" si="454"/>
        <v>0.65893916566269162</v>
      </c>
      <c r="Q2732" s="5">
        <f t="shared" si="455"/>
        <v>4.4128093910903679E-4</v>
      </c>
      <c r="AD2732">
        <f t="shared" si="456"/>
        <v>2720</v>
      </c>
      <c r="AE2732" s="2">
        <f t="shared" si="450"/>
        <v>1.2019473715061226</v>
      </c>
      <c r="AF2732" s="3">
        <f t="shared" si="457"/>
        <v>1.8240642446823305</v>
      </c>
      <c r="AG2732" s="7">
        <f t="shared" si="451"/>
        <v>0.65893916566269162</v>
      </c>
      <c r="AH2732">
        <f t="shared" si="458"/>
        <v>7.4628394114028269E-5</v>
      </c>
    </row>
    <row r="2733" spans="13:34" x14ac:dyDescent="0.45">
      <c r="M2733">
        <f t="shared" si="452"/>
        <v>2721</v>
      </c>
      <c r="N2733" s="2">
        <f t="shared" si="449"/>
        <v>1.2020286871903296</v>
      </c>
      <c r="O2733" s="3">
        <f t="shared" si="453"/>
        <v>1.824467371953691</v>
      </c>
      <c r="P2733" s="7">
        <f t="shared" si="454"/>
        <v>0.6588381385539186</v>
      </c>
      <c r="Q2733" s="5">
        <f t="shared" si="455"/>
        <v>4.4131079321275366E-4</v>
      </c>
      <c r="AD2733">
        <f t="shared" si="456"/>
        <v>2721</v>
      </c>
      <c r="AE2733" s="2">
        <f t="shared" si="450"/>
        <v>1.2020286871903296</v>
      </c>
      <c r="AF2733" s="3">
        <f t="shared" si="457"/>
        <v>1.824467371953691</v>
      </c>
      <c r="AG2733" s="7">
        <f t="shared" si="451"/>
        <v>0.6588381385539186</v>
      </c>
      <c r="AH2733">
        <f t="shared" si="458"/>
        <v>7.4633442969803919E-5</v>
      </c>
    </row>
    <row r="2734" spans="13:34" x14ac:dyDescent="0.45">
      <c r="M2734">
        <f t="shared" si="452"/>
        <v>2722</v>
      </c>
      <c r="N2734" s="2">
        <f t="shared" si="449"/>
        <v>1.2021100083758098</v>
      </c>
      <c r="O2734" s="3">
        <f t="shared" si="453"/>
        <v>1.8248705883181844</v>
      </c>
      <c r="P2734" s="7">
        <f t="shared" si="454"/>
        <v>0.65873712693440045</v>
      </c>
      <c r="Q2734" s="5">
        <f t="shared" si="455"/>
        <v>4.4134064933619871E-4</v>
      </c>
      <c r="AD2734">
        <f t="shared" si="456"/>
        <v>2722</v>
      </c>
      <c r="AE2734" s="2">
        <f t="shared" si="450"/>
        <v>1.2021100083758098</v>
      </c>
      <c r="AF2734" s="3">
        <f t="shared" si="457"/>
        <v>1.8248705883181844</v>
      </c>
      <c r="AG2734" s="7">
        <f t="shared" si="451"/>
        <v>0.65873712693440045</v>
      </c>
      <c r="AH2734">
        <f t="shared" si="458"/>
        <v>7.4638492167151244E-5</v>
      </c>
    </row>
    <row r="2735" spans="13:34" x14ac:dyDescent="0.45">
      <c r="M2735">
        <f t="shared" si="452"/>
        <v>2723</v>
      </c>
      <c r="N2735" s="2">
        <f t="shared" si="449"/>
        <v>1.202191335062935</v>
      </c>
      <c r="O2735" s="3">
        <f t="shared" si="453"/>
        <v>1.8252738937954993</v>
      </c>
      <c r="P2735" s="7">
        <f t="shared" si="454"/>
        <v>0.65863613080176253</v>
      </c>
      <c r="Q2735" s="5">
        <f t="shared" si="455"/>
        <v>4.4137050747950846E-4</v>
      </c>
      <c r="AD2735">
        <f t="shared" si="456"/>
        <v>2723</v>
      </c>
      <c r="AE2735" s="2">
        <f t="shared" si="450"/>
        <v>1.202191335062935</v>
      </c>
      <c r="AF2735" s="3">
        <f t="shared" si="457"/>
        <v>1.8252738937954993</v>
      </c>
      <c r="AG2735" s="7">
        <f t="shared" si="451"/>
        <v>0.65863613080176253</v>
      </c>
      <c r="AH2735">
        <f t="shared" si="458"/>
        <v>7.4643541706093336E-5</v>
      </c>
    </row>
    <row r="2736" spans="13:34" x14ac:dyDescent="0.45">
      <c r="M2736">
        <f t="shared" si="452"/>
        <v>2724</v>
      </c>
      <c r="N2736" s="2">
        <f t="shared" si="449"/>
        <v>1.2022726672520769</v>
      </c>
      <c r="O2736" s="3">
        <f t="shared" si="453"/>
        <v>1.8256772884053301</v>
      </c>
      <c r="P2736" s="7">
        <f t="shared" si="454"/>
        <v>0.65853515015363051</v>
      </c>
      <c r="Q2736" s="5">
        <f t="shared" si="455"/>
        <v>4.4140036764281945E-4</v>
      </c>
      <c r="AD2736">
        <f t="shared" si="456"/>
        <v>2724</v>
      </c>
      <c r="AE2736" s="2">
        <f t="shared" si="450"/>
        <v>1.2022726672520769</v>
      </c>
      <c r="AF2736" s="3">
        <f t="shared" si="457"/>
        <v>1.8256772884053301</v>
      </c>
      <c r="AG2736" s="7">
        <f t="shared" si="451"/>
        <v>0.65853515015363051</v>
      </c>
      <c r="AH2736">
        <f t="shared" si="458"/>
        <v>7.4648591586653289E-5</v>
      </c>
    </row>
    <row r="2737" spans="13:34" x14ac:dyDescent="0.45">
      <c r="M2737">
        <f t="shared" si="452"/>
        <v>2725</v>
      </c>
      <c r="N2737" s="2">
        <f t="shared" si="449"/>
        <v>1.202354004943609</v>
      </c>
      <c r="O2737" s="3">
        <f t="shared" si="453"/>
        <v>1.826080772167378</v>
      </c>
      <c r="P2737" s="7">
        <f t="shared" si="454"/>
        <v>0.65843418498762973</v>
      </c>
      <c r="Q2737" s="5">
        <f t="shared" si="455"/>
        <v>4.4143022982626867E-4</v>
      </c>
      <c r="AD2737">
        <f t="shared" si="456"/>
        <v>2725</v>
      </c>
      <c r="AE2737" s="2">
        <f t="shared" si="450"/>
        <v>1.202354004943609</v>
      </c>
      <c r="AF2737" s="3">
        <f t="shared" si="457"/>
        <v>1.826080772167378</v>
      </c>
      <c r="AG2737" s="7">
        <f t="shared" si="451"/>
        <v>0.65843418498762973</v>
      </c>
      <c r="AH2737">
        <f t="shared" si="458"/>
        <v>7.465364180885425E-5</v>
      </c>
    </row>
    <row r="2738" spans="13:34" x14ac:dyDescent="0.45">
      <c r="M2738">
        <f t="shared" si="452"/>
        <v>2726</v>
      </c>
      <c r="N2738" s="2">
        <f t="shared" si="449"/>
        <v>1.2024353481379029</v>
      </c>
      <c r="O2738" s="3">
        <f t="shared" si="453"/>
        <v>1.8264843451013428</v>
      </c>
      <c r="P2738" s="7">
        <f t="shared" si="454"/>
        <v>0.65833323530138743</v>
      </c>
      <c r="Q2738" s="5">
        <f t="shared" si="455"/>
        <v>4.4146009402999263E-4</v>
      </c>
      <c r="AD2738">
        <f t="shared" si="456"/>
        <v>2726</v>
      </c>
      <c r="AE2738" s="2">
        <f t="shared" si="450"/>
        <v>1.2024353481379029</v>
      </c>
      <c r="AF2738" s="3">
        <f t="shared" si="457"/>
        <v>1.8264843451013428</v>
      </c>
      <c r="AG2738" s="7">
        <f t="shared" si="451"/>
        <v>0.65833323530138743</v>
      </c>
      <c r="AH2738">
        <f t="shared" si="458"/>
        <v>7.4658692372719341E-5</v>
      </c>
    </row>
    <row r="2739" spans="13:34" x14ac:dyDescent="0.45">
      <c r="M2739">
        <f t="shared" si="452"/>
        <v>2727</v>
      </c>
      <c r="N2739" s="2">
        <f t="shared" si="449"/>
        <v>1.2025166968353307</v>
      </c>
      <c r="O2739" s="3">
        <f t="shared" si="453"/>
        <v>1.8268880072269345</v>
      </c>
      <c r="P2739" s="7">
        <f t="shared" si="454"/>
        <v>0.6582323010925295</v>
      </c>
      <c r="Q2739" s="5">
        <f t="shared" si="455"/>
        <v>4.4148996025412794E-4</v>
      </c>
      <c r="AD2739">
        <f t="shared" si="456"/>
        <v>2727</v>
      </c>
      <c r="AE2739" s="2">
        <f t="shared" si="450"/>
        <v>1.2025166968353307</v>
      </c>
      <c r="AF2739" s="3">
        <f t="shared" si="457"/>
        <v>1.8268880072269345</v>
      </c>
      <c r="AG2739" s="7">
        <f t="shared" si="451"/>
        <v>0.6582323010925295</v>
      </c>
      <c r="AH2739">
        <f t="shared" si="458"/>
        <v>7.4663743278271627E-5</v>
      </c>
    </row>
    <row r="2740" spans="13:34" x14ac:dyDescent="0.45">
      <c r="M2740">
        <f t="shared" si="452"/>
        <v>2728</v>
      </c>
      <c r="N2740" s="2">
        <f t="shared" si="449"/>
        <v>1.2025980510362646</v>
      </c>
      <c r="O2740" s="3">
        <f t="shared" si="453"/>
        <v>1.8272917585638626</v>
      </c>
      <c r="P2740" s="7">
        <f t="shared" si="454"/>
        <v>0.65813138235868351</v>
      </c>
      <c r="Q2740" s="5">
        <f t="shared" si="455"/>
        <v>4.4151982849881125E-4</v>
      </c>
      <c r="AD2740">
        <f t="shared" si="456"/>
        <v>2728</v>
      </c>
      <c r="AE2740" s="2">
        <f t="shared" si="450"/>
        <v>1.2025980510362646</v>
      </c>
      <c r="AF2740" s="3">
        <f t="shared" si="457"/>
        <v>1.8272917585638626</v>
      </c>
      <c r="AG2740" s="7">
        <f t="shared" si="451"/>
        <v>0.65813138235868351</v>
      </c>
      <c r="AH2740">
        <f t="shared" si="458"/>
        <v>7.4668794525534243E-5</v>
      </c>
    </row>
    <row r="2741" spans="13:34" x14ac:dyDescent="0.45">
      <c r="M2741">
        <f t="shared" si="452"/>
        <v>2729</v>
      </c>
      <c r="N2741" s="2">
        <f t="shared" si="449"/>
        <v>1.2026794107410774</v>
      </c>
      <c r="O2741" s="3">
        <f t="shared" si="453"/>
        <v>1.8276955991318458</v>
      </c>
      <c r="P2741" s="7">
        <f t="shared" si="454"/>
        <v>0.65803047909747625</v>
      </c>
      <c r="Q2741" s="5">
        <f t="shared" si="455"/>
        <v>4.415496987641794E-4</v>
      </c>
      <c r="AD2741">
        <f t="shared" si="456"/>
        <v>2729</v>
      </c>
      <c r="AE2741" s="2">
        <f t="shared" si="450"/>
        <v>1.2026794107410774</v>
      </c>
      <c r="AF2741" s="3">
        <f t="shared" si="457"/>
        <v>1.8276955991318458</v>
      </c>
      <c r="AG2741" s="7">
        <f t="shared" si="451"/>
        <v>0.65803047909747625</v>
      </c>
      <c r="AH2741">
        <f t="shared" si="458"/>
        <v>7.4673846114530322E-5</v>
      </c>
    </row>
    <row r="2742" spans="13:34" x14ac:dyDescent="0.45">
      <c r="M2742">
        <f t="shared" si="452"/>
        <v>2730</v>
      </c>
      <c r="N2742" s="2">
        <f t="shared" si="449"/>
        <v>1.2027607759501415</v>
      </c>
      <c r="O2742" s="3">
        <f t="shared" si="453"/>
        <v>1.8280995289506028</v>
      </c>
      <c r="P2742" s="7">
        <f t="shared" si="454"/>
        <v>0.65792959130653628</v>
      </c>
      <c r="Q2742" s="5">
        <f t="shared" si="455"/>
        <v>4.415795710503691E-4</v>
      </c>
      <c r="AD2742">
        <f t="shared" si="456"/>
        <v>2730</v>
      </c>
      <c r="AE2742" s="2">
        <f t="shared" si="450"/>
        <v>1.2027607759501415</v>
      </c>
      <c r="AF2742" s="3">
        <f t="shared" si="457"/>
        <v>1.8280995289506028</v>
      </c>
      <c r="AG2742" s="7">
        <f t="shared" si="451"/>
        <v>0.65792959130653628</v>
      </c>
      <c r="AH2742">
        <f t="shared" si="458"/>
        <v>7.4678898045283E-5</v>
      </c>
    </row>
    <row r="2743" spans="13:34" x14ac:dyDescent="0.45">
      <c r="M2743">
        <f t="shared" si="452"/>
        <v>2731</v>
      </c>
      <c r="N2743" s="2">
        <f t="shared" si="449"/>
        <v>1.2028421466638284</v>
      </c>
      <c r="O2743" s="3">
        <f t="shared" si="453"/>
        <v>1.8285035480398588</v>
      </c>
      <c r="P2743" s="7">
        <f t="shared" si="454"/>
        <v>0.65782871898349093</v>
      </c>
      <c r="Q2743" s="5">
        <f t="shared" si="455"/>
        <v>4.4160944535751674E-4</v>
      </c>
      <c r="AD2743">
        <f t="shared" si="456"/>
        <v>2731</v>
      </c>
      <c r="AE2743" s="2">
        <f t="shared" si="450"/>
        <v>1.2028421466638284</v>
      </c>
      <c r="AF2743" s="3">
        <f t="shared" si="457"/>
        <v>1.8285035480398588</v>
      </c>
      <c r="AG2743" s="7">
        <f t="shared" si="451"/>
        <v>0.65782871898349093</v>
      </c>
      <c r="AH2743">
        <f t="shared" si="458"/>
        <v>7.4683950317815329E-5</v>
      </c>
    </row>
    <row r="2744" spans="13:34" x14ac:dyDescent="0.45">
      <c r="M2744">
        <f t="shared" si="452"/>
        <v>2732</v>
      </c>
      <c r="N2744" s="2">
        <f t="shared" si="449"/>
        <v>1.2029235228825113</v>
      </c>
      <c r="O2744" s="3">
        <f t="shared" si="453"/>
        <v>1.8289076564193432</v>
      </c>
      <c r="P2744" s="7">
        <f t="shared" si="454"/>
        <v>0.65772786212596923</v>
      </c>
      <c r="Q2744" s="5">
        <f t="shared" si="455"/>
        <v>4.4163932168575943E-4</v>
      </c>
      <c r="AD2744">
        <f t="shared" si="456"/>
        <v>2732</v>
      </c>
      <c r="AE2744" s="2">
        <f t="shared" si="450"/>
        <v>1.2029235228825113</v>
      </c>
      <c r="AF2744" s="3">
        <f t="shared" si="457"/>
        <v>1.8289076564193432</v>
      </c>
      <c r="AG2744" s="7">
        <f t="shared" si="451"/>
        <v>0.65772786212596923</v>
      </c>
      <c r="AH2744">
        <f t="shared" si="458"/>
        <v>7.4689002932150483E-5</v>
      </c>
    </row>
    <row r="2745" spans="13:34" x14ac:dyDescent="0.45">
      <c r="M2745">
        <f t="shared" si="452"/>
        <v>2733</v>
      </c>
      <c r="N2745" s="2">
        <f t="shared" si="449"/>
        <v>1.2030049046065627</v>
      </c>
      <c r="O2745" s="3">
        <f t="shared" si="453"/>
        <v>1.8293118541087898</v>
      </c>
      <c r="P2745" s="7">
        <f t="shared" si="454"/>
        <v>0.65762702073159995</v>
      </c>
      <c r="Q2745" s="5">
        <f t="shared" si="455"/>
        <v>4.4166920003523388E-4</v>
      </c>
      <c r="AD2745">
        <f t="shared" si="456"/>
        <v>2733</v>
      </c>
      <c r="AE2745" s="2">
        <f t="shared" si="450"/>
        <v>1.2030049046065627</v>
      </c>
      <c r="AF2745" s="3">
        <f t="shared" si="457"/>
        <v>1.8293118541087898</v>
      </c>
      <c r="AG2745" s="7">
        <f t="shared" si="451"/>
        <v>0.65762702073159995</v>
      </c>
      <c r="AH2745">
        <f t="shared" si="458"/>
        <v>7.4694055888311598E-5</v>
      </c>
    </row>
    <row r="2746" spans="13:34" x14ac:dyDescent="0.45">
      <c r="M2746">
        <f t="shared" si="452"/>
        <v>2734</v>
      </c>
      <c r="N2746" s="2">
        <f t="shared" si="449"/>
        <v>1.2030862918363547</v>
      </c>
      <c r="O2746" s="3">
        <f t="shared" si="453"/>
        <v>1.829716141127937</v>
      </c>
      <c r="P2746" s="7">
        <f t="shared" si="454"/>
        <v>0.657526194798012</v>
      </c>
      <c r="Q2746" s="5">
        <f t="shared" si="455"/>
        <v>4.4169908040607664E-4</v>
      </c>
      <c r="AD2746">
        <f t="shared" si="456"/>
        <v>2734</v>
      </c>
      <c r="AE2746" s="2">
        <f t="shared" si="450"/>
        <v>1.2030862918363547</v>
      </c>
      <c r="AF2746" s="3">
        <f t="shared" si="457"/>
        <v>1.829716141127937</v>
      </c>
      <c r="AG2746" s="7">
        <f t="shared" si="451"/>
        <v>0.657526194798012</v>
      </c>
      <c r="AH2746">
        <f t="shared" si="458"/>
        <v>7.4699109186321779E-5</v>
      </c>
    </row>
    <row r="2747" spans="13:34" x14ac:dyDescent="0.45">
      <c r="M2747">
        <f t="shared" si="452"/>
        <v>2735</v>
      </c>
      <c r="N2747" s="2">
        <f t="shared" si="449"/>
        <v>1.2031676845722599</v>
      </c>
      <c r="O2747" s="3">
        <f t="shared" si="453"/>
        <v>1.8301205174965256</v>
      </c>
      <c r="P2747" s="7">
        <f t="shared" si="454"/>
        <v>0.65742538432283548</v>
      </c>
      <c r="Q2747" s="5">
        <f t="shared" si="455"/>
        <v>4.4172896279842455E-4</v>
      </c>
      <c r="AD2747">
        <f t="shared" si="456"/>
        <v>2735</v>
      </c>
      <c r="AE2747" s="2">
        <f t="shared" si="450"/>
        <v>1.2031676845722599</v>
      </c>
      <c r="AF2747" s="3">
        <f t="shared" si="457"/>
        <v>1.8301205174965256</v>
      </c>
      <c r="AG2747" s="7">
        <f t="shared" si="451"/>
        <v>0.65742538432283548</v>
      </c>
      <c r="AH2747">
        <f t="shared" si="458"/>
        <v>7.4704162826204148E-5</v>
      </c>
    </row>
    <row r="2748" spans="13:34" x14ac:dyDescent="0.45">
      <c r="M2748">
        <f t="shared" si="452"/>
        <v>2736</v>
      </c>
      <c r="N2748" s="2">
        <f t="shared" si="449"/>
        <v>1.2032490828146507</v>
      </c>
      <c r="O2748" s="3">
        <f t="shared" si="453"/>
        <v>1.8305249832343027</v>
      </c>
      <c r="P2748" s="7">
        <f t="shared" si="454"/>
        <v>0.65732458930370019</v>
      </c>
      <c r="Q2748" s="5">
        <f t="shared" si="455"/>
        <v>4.4175884721241437E-4</v>
      </c>
      <c r="AD2748">
        <f t="shared" si="456"/>
        <v>2736</v>
      </c>
      <c r="AE2748" s="2">
        <f t="shared" si="450"/>
        <v>1.2032490828146507</v>
      </c>
      <c r="AF2748" s="3">
        <f t="shared" si="457"/>
        <v>1.8305249832343027</v>
      </c>
      <c r="AG2748" s="7">
        <f t="shared" si="451"/>
        <v>0.65732458930370019</v>
      </c>
      <c r="AH2748">
        <f t="shared" si="458"/>
        <v>7.4709216807981838E-5</v>
      </c>
    </row>
    <row r="2749" spans="13:34" x14ac:dyDescent="0.45">
      <c r="M2749">
        <f t="shared" si="452"/>
        <v>2737</v>
      </c>
      <c r="N2749" s="2">
        <f t="shared" si="449"/>
        <v>1.2033304865638998</v>
      </c>
      <c r="O2749" s="3">
        <f t="shared" si="453"/>
        <v>1.83092953836102</v>
      </c>
      <c r="P2749" s="7">
        <f t="shared" si="454"/>
        <v>0.65722380973823635</v>
      </c>
      <c r="Q2749" s="5">
        <f t="shared" si="455"/>
        <v>4.4178873364818287E-4</v>
      </c>
      <c r="AD2749">
        <f t="shared" si="456"/>
        <v>2737</v>
      </c>
      <c r="AE2749" s="2">
        <f t="shared" si="450"/>
        <v>1.2033304865638998</v>
      </c>
      <c r="AF2749" s="3">
        <f t="shared" si="457"/>
        <v>1.83092953836102</v>
      </c>
      <c r="AG2749" s="7">
        <f t="shared" si="451"/>
        <v>0.65722380973823635</v>
      </c>
      <c r="AH2749">
        <f t="shared" si="458"/>
        <v>7.4714271131677985E-5</v>
      </c>
    </row>
    <row r="2750" spans="13:34" x14ac:dyDescent="0.45">
      <c r="M2750">
        <f t="shared" si="452"/>
        <v>2738</v>
      </c>
      <c r="N2750" s="2">
        <f t="shared" si="449"/>
        <v>1.2034118958203799</v>
      </c>
      <c r="O2750" s="3">
        <f t="shared" si="453"/>
        <v>1.8313341828964338</v>
      </c>
      <c r="P2750" s="7">
        <f t="shared" si="454"/>
        <v>0.6571230456240742</v>
      </c>
      <c r="Q2750" s="5">
        <f t="shared" si="455"/>
        <v>4.4181862210586689E-4</v>
      </c>
      <c r="AD2750">
        <f t="shared" si="456"/>
        <v>2738</v>
      </c>
      <c r="AE2750" s="2">
        <f t="shared" si="450"/>
        <v>1.2034118958203799</v>
      </c>
      <c r="AF2750" s="3">
        <f t="shared" si="457"/>
        <v>1.8313341828964338</v>
      </c>
      <c r="AG2750" s="7">
        <f t="shared" si="451"/>
        <v>0.6571230456240742</v>
      </c>
      <c r="AH2750">
        <f t="shared" si="458"/>
        <v>7.4719325797315721E-5</v>
      </c>
    </row>
    <row r="2751" spans="13:34" x14ac:dyDescent="0.45">
      <c r="M2751">
        <f t="shared" si="452"/>
        <v>2739</v>
      </c>
      <c r="N2751" s="2">
        <f t="shared" si="449"/>
        <v>1.2034933105844632</v>
      </c>
      <c r="O2751" s="3">
        <f t="shared" si="453"/>
        <v>1.831738916860302</v>
      </c>
      <c r="P2751" s="7">
        <f t="shared" si="454"/>
        <v>0.6570222969588454</v>
      </c>
      <c r="Q2751" s="5">
        <f t="shared" si="455"/>
        <v>4.4184851258560314E-4</v>
      </c>
      <c r="AD2751">
        <f t="shared" si="456"/>
        <v>2739</v>
      </c>
      <c r="AE2751" s="2">
        <f t="shared" si="450"/>
        <v>1.2034933105844632</v>
      </c>
      <c r="AF2751" s="3">
        <f t="shared" si="457"/>
        <v>1.831738916860302</v>
      </c>
      <c r="AG2751" s="7">
        <f t="shared" si="451"/>
        <v>0.6570222969588454</v>
      </c>
      <c r="AH2751">
        <f t="shared" si="458"/>
        <v>7.4724380804918169E-5</v>
      </c>
    </row>
    <row r="2752" spans="13:34" x14ac:dyDescent="0.45">
      <c r="M2752">
        <f t="shared" si="452"/>
        <v>2740</v>
      </c>
      <c r="N2752" s="2">
        <f t="shared" si="449"/>
        <v>1.2035747308565223</v>
      </c>
      <c r="O2752" s="3">
        <f t="shared" si="453"/>
        <v>1.8321437402723895</v>
      </c>
      <c r="P2752" s="7">
        <f t="shared" si="454"/>
        <v>0.65692156374018107</v>
      </c>
      <c r="Q2752" s="5">
        <f t="shared" si="455"/>
        <v>4.4187840508752834E-4</v>
      </c>
      <c r="AD2752">
        <f t="shared" si="456"/>
        <v>2740</v>
      </c>
      <c r="AE2752" s="2">
        <f t="shared" si="450"/>
        <v>1.2035747308565223</v>
      </c>
      <c r="AF2752" s="3">
        <f t="shared" si="457"/>
        <v>1.8321437402723895</v>
      </c>
      <c r="AG2752" s="7">
        <f t="shared" si="451"/>
        <v>0.65692156374018107</v>
      </c>
      <c r="AH2752">
        <f t="shared" si="458"/>
        <v>7.4729436154508461E-5</v>
      </c>
    </row>
    <row r="2753" spans="13:34" x14ac:dyDescent="0.45">
      <c r="M2753">
        <f t="shared" si="452"/>
        <v>2741</v>
      </c>
      <c r="N2753" s="2">
        <f t="shared" si="449"/>
        <v>1.2036561566369299</v>
      </c>
      <c r="O2753" s="3">
        <f t="shared" si="453"/>
        <v>1.8325486531524642</v>
      </c>
      <c r="P2753" s="7">
        <f t="shared" si="454"/>
        <v>0.65682084596571322</v>
      </c>
      <c r="Q2753" s="5">
        <f t="shared" si="455"/>
        <v>4.4190829961177937E-4</v>
      </c>
      <c r="AD2753">
        <f t="shared" si="456"/>
        <v>2741</v>
      </c>
      <c r="AE2753" s="2">
        <f t="shared" si="450"/>
        <v>1.2036561566369299</v>
      </c>
      <c r="AF2753" s="3">
        <f t="shared" si="457"/>
        <v>1.8325486531524642</v>
      </c>
      <c r="AG2753" s="7">
        <f t="shared" si="451"/>
        <v>0.65682084596571322</v>
      </c>
      <c r="AH2753">
        <f t="shared" si="458"/>
        <v>7.4734491846109745E-5</v>
      </c>
    </row>
    <row r="2754" spans="13:34" x14ac:dyDescent="0.45">
      <c r="M2754">
        <f t="shared" si="452"/>
        <v>2742</v>
      </c>
      <c r="N2754" s="2">
        <f t="shared" si="449"/>
        <v>1.2037375879260592</v>
      </c>
      <c r="O2754" s="3">
        <f t="shared" si="453"/>
        <v>1.8329536555202999</v>
      </c>
      <c r="P2754" s="7">
        <f t="shared" si="454"/>
        <v>0.65672014363307396</v>
      </c>
      <c r="Q2754" s="5">
        <f t="shared" si="455"/>
        <v>4.4193819615849321E-4</v>
      </c>
      <c r="AD2754">
        <f t="shared" si="456"/>
        <v>2742</v>
      </c>
      <c r="AE2754" s="2">
        <f t="shared" si="450"/>
        <v>1.2037375879260592</v>
      </c>
      <c r="AF2754" s="3">
        <f t="shared" si="457"/>
        <v>1.8329536555202999</v>
      </c>
      <c r="AG2754" s="7">
        <f t="shared" si="451"/>
        <v>0.65672014363307396</v>
      </c>
      <c r="AH2754">
        <f t="shared" si="458"/>
        <v>7.473954787974517E-5</v>
      </c>
    </row>
    <row r="2755" spans="13:34" x14ac:dyDescent="0.45">
      <c r="M2755">
        <f t="shared" si="452"/>
        <v>2743</v>
      </c>
      <c r="N2755" s="2">
        <f t="shared" si="449"/>
        <v>1.2038190247242824</v>
      </c>
      <c r="O2755" s="3">
        <f t="shared" si="453"/>
        <v>1.8333587473956741</v>
      </c>
      <c r="P2755" s="7">
        <f t="shared" si="454"/>
        <v>0.6566194567398953</v>
      </c>
      <c r="Q2755" s="5">
        <f t="shared" si="455"/>
        <v>4.4196809472780654E-4</v>
      </c>
      <c r="AD2755">
        <f t="shared" si="456"/>
        <v>2743</v>
      </c>
      <c r="AE2755" s="2">
        <f t="shared" si="450"/>
        <v>1.2038190247242824</v>
      </c>
      <c r="AF2755" s="3">
        <f t="shared" si="457"/>
        <v>1.8333587473956741</v>
      </c>
      <c r="AG2755" s="7">
        <f t="shared" si="451"/>
        <v>0.6566194567398953</v>
      </c>
      <c r="AH2755">
        <f t="shared" si="458"/>
        <v>7.4744604255437869E-5</v>
      </c>
    </row>
    <row r="2756" spans="13:34" x14ac:dyDescent="0.45">
      <c r="M2756">
        <f t="shared" si="452"/>
        <v>2744</v>
      </c>
      <c r="N2756" s="2">
        <f t="shared" si="449"/>
        <v>1.2039004670319722</v>
      </c>
      <c r="O2756" s="3">
        <f t="shared" si="453"/>
        <v>1.8337639287983658</v>
      </c>
      <c r="P2756" s="7">
        <f t="shared" si="454"/>
        <v>0.65651878528381113</v>
      </c>
      <c r="Q2756" s="5">
        <f t="shared" si="455"/>
        <v>4.4199799531985623E-4</v>
      </c>
      <c r="AD2756">
        <f t="shared" si="456"/>
        <v>2744</v>
      </c>
      <c r="AE2756" s="2">
        <f t="shared" si="450"/>
        <v>1.2039004670319722</v>
      </c>
      <c r="AF2756" s="3">
        <f t="shared" si="457"/>
        <v>1.8337639287983658</v>
      </c>
      <c r="AG2756" s="7">
        <f t="shared" si="451"/>
        <v>0.65651878528381113</v>
      </c>
      <c r="AH2756">
        <f t="shared" si="458"/>
        <v>7.4749660973210977E-5</v>
      </c>
    </row>
    <row r="2757" spans="13:34" x14ac:dyDescent="0.45">
      <c r="M2757">
        <f t="shared" si="452"/>
        <v>2745</v>
      </c>
      <c r="N2757" s="2">
        <f t="shared" si="449"/>
        <v>1.203981914849501</v>
      </c>
      <c r="O2757" s="3">
        <f t="shared" si="453"/>
        <v>1.8341691997481648</v>
      </c>
      <c r="P2757" s="7">
        <f t="shared" si="454"/>
        <v>0.65641812926245313</v>
      </c>
      <c r="Q2757" s="5">
        <f t="shared" si="455"/>
        <v>4.4202789793477894E-4</v>
      </c>
      <c r="AD2757">
        <f t="shared" si="456"/>
        <v>2745</v>
      </c>
      <c r="AE2757" s="2">
        <f t="shared" si="450"/>
        <v>1.203981914849501</v>
      </c>
      <c r="AF2757" s="3">
        <f t="shared" si="457"/>
        <v>1.8341691997481648</v>
      </c>
      <c r="AG2757" s="7">
        <f t="shared" si="451"/>
        <v>0.65641812926245313</v>
      </c>
      <c r="AH2757">
        <f t="shared" si="458"/>
        <v>7.4754718033087601E-5</v>
      </c>
    </row>
    <row r="2758" spans="13:34" x14ac:dyDescent="0.45">
      <c r="M2758">
        <f t="shared" si="452"/>
        <v>2746</v>
      </c>
      <c r="N2758" s="2">
        <f t="shared" si="449"/>
        <v>1.2040633681772421</v>
      </c>
      <c r="O2758" s="3">
        <f t="shared" si="453"/>
        <v>1.8345745602648593</v>
      </c>
      <c r="P2758" s="7">
        <f t="shared" si="454"/>
        <v>0.65631748867345585</v>
      </c>
      <c r="Q2758" s="5">
        <f t="shared" si="455"/>
        <v>4.4205780257271173E-4</v>
      </c>
      <c r="AD2758">
        <f t="shared" si="456"/>
        <v>2746</v>
      </c>
      <c r="AE2758" s="2">
        <f t="shared" si="450"/>
        <v>1.2040633681772421</v>
      </c>
      <c r="AF2758" s="3">
        <f t="shared" si="457"/>
        <v>1.8345745602648593</v>
      </c>
      <c r="AG2758" s="7">
        <f t="shared" si="451"/>
        <v>0.65631748867345585</v>
      </c>
      <c r="AH2758">
        <f t="shared" si="458"/>
        <v>7.4759775435090942E-5</v>
      </c>
    </row>
    <row r="2759" spans="13:34" x14ac:dyDescent="0.45">
      <c r="M2759">
        <f t="shared" si="452"/>
        <v>2747</v>
      </c>
      <c r="N2759" s="2">
        <f t="shared" si="449"/>
        <v>1.2041448270155684</v>
      </c>
      <c r="O2759" s="3">
        <f t="shared" si="453"/>
        <v>1.8349800103682441</v>
      </c>
      <c r="P2759" s="7">
        <f t="shared" si="454"/>
        <v>0.65621686351445341</v>
      </c>
      <c r="Q2759" s="5">
        <f t="shared" si="455"/>
        <v>4.4208770923379146E-4</v>
      </c>
      <c r="AD2759">
        <f t="shared" si="456"/>
        <v>2747</v>
      </c>
      <c r="AE2759" s="2">
        <f t="shared" si="450"/>
        <v>1.2041448270155684</v>
      </c>
      <c r="AF2759" s="3">
        <f t="shared" si="457"/>
        <v>1.8349800103682441</v>
      </c>
      <c r="AG2759" s="7">
        <f t="shared" si="451"/>
        <v>0.65621686351445341</v>
      </c>
      <c r="AH2759">
        <f t="shared" si="458"/>
        <v>7.4764833179244135E-5</v>
      </c>
    </row>
    <row r="2760" spans="13:34" x14ac:dyDescent="0.45">
      <c r="M2760">
        <f t="shared" si="452"/>
        <v>2748</v>
      </c>
      <c r="N2760" s="2">
        <f t="shared" si="449"/>
        <v>1.2042262913648527</v>
      </c>
      <c r="O2760" s="3">
        <f t="shared" si="453"/>
        <v>1.8353855500781182</v>
      </c>
      <c r="P2760" s="7">
        <f t="shared" si="454"/>
        <v>0.65611625378308014</v>
      </c>
      <c r="Q2760" s="5">
        <f t="shared" si="455"/>
        <v>4.4211761791815513E-4</v>
      </c>
      <c r="AD2760">
        <f t="shared" si="456"/>
        <v>2748</v>
      </c>
      <c r="AE2760" s="2">
        <f t="shared" si="450"/>
        <v>1.2042262913648527</v>
      </c>
      <c r="AF2760" s="3">
        <f t="shared" si="457"/>
        <v>1.8353855500781182</v>
      </c>
      <c r="AG2760" s="7">
        <f t="shared" si="451"/>
        <v>0.65611625378308014</v>
      </c>
      <c r="AH2760">
        <f t="shared" si="458"/>
        <v>7.4769891265570341E-5</v>
      </c>
    </row>
    <row r="2761" spans="13:34" x14ac:dyDescent="0.45">
      <c r="M2761">
        <f t="shared" si="452"/>
        <v>2749</v>
      </c>
      <c r="N2761" s="2">
        <f t="shared" si="449"/>
        <v>1.2043077612254669</v>
      </c>
      <c r="O2761" s="3">
        <f t="shared" si="453"/>
        <v>1.835791179414286</v>
      </c>
      <c r="P2761" s="7">
        <f t="shared" si="454"/>
        <v>0.65601565947696971</v>
      </c>
      <c r="Q2761" s="5">
        <f t="shared" si="455"/>
        <v>4.4214752862593919E-4</v>
      </c>
      <c r="AD2761">
        <f t="shared" si="456"/>
        <v>2749</v>
      </c>
      <c r="AE2761" s="2">
        <f t="shared" si="450"/>
        <v>1.2043077612254669</v>
      </c>
      <c r="AF2761" s="3">
        <f t="shared" si="457"/>
        <v>1.835791179414286</v>
      </c>
      <c r="AG2761" s="7">
        <f t="shared" si="451"/>
        <v>0.65601565947696971</v>
      </c>
      <c r="AH2761">
        <f t="shared" si="458"/>
        <v>7.477494969409264E-5</v>
      </c>
    </row>
    <row r="2762" spans="13:34" x14ac:dyDescent="0.45">
      <c r="M2762">
        <f t="shared" si="452"/>
        <v>2750</v>
      </c>
      <c r="N2762" s="2">
        <f t="shared" si="449"/>
        <v>1.2043892365977849</v>
      </c>
      <c r="O2762" s="3">
        <f t="shared" si="453"/>
        <v>1.8361968983965549</v>
      </c>
      <c r="P2762" s="7">
        <f t="shared" si="454"/>
        <v>0.65591508059375803</v>
      </c>
      <c r="Q2762" s="5">
        <f t="shared" si="455"/>
        <v>4.4217744135728083E-4</v>
      </c>
      <c r="AD2762">
        <f t="shared" si="456"/>
        <v>2750</v>
      </c>
      <c r="AE2762" s="2">
        <f t="shared" si="450"/>
        <v>1.2043892365977849</v>
      </c>
      <c r="AF2762" s="3">
        <f t="shared" si="457"/>
        <v>1.8361968983965549</v>
      </c>
      <c r="AG2762" s="7">
        <f t="shared" si="451"/>
        <v>0.65591508059375803</v>
      </c>
      <c r="AH2762">
        <f t="shared" si="458"/>
        <v>7.4780008464834261E-5</v>
      </c>
    </row>
    <row r="2763" spans="13:34" x14ac:dyDescent="0.45">
      <c r="M2763">
        <f t="shared" si="452"/>
        <v>2751</v>
      </c>
      <c r="N2763" s="2">
        <f t="shared" si="449"/>
        <v>1.2044707174821789</v>
      </c>
      <c r="O2763" s="3">
        <f t="shared" si="453"/>
        <v>1.8366027070447366</v>
      </c>
      <c r="P2763" s="7">
        <f t="shared" si="454"/>
        <v>0.6558145171310803</v>
      </c>
      <c r="Q2763" s="5">
        <f t="shared" si="455"/>
        <v>4.4220735611231695E-4</v>
      </c>
      <c r="AD2763">
        <f t="shared" si="456"/>
        <v>2751</v>
      </c>
      <c r="AE2763" s="2">
        <f t="shared" si="450"/>
        <v>1.2044707174821789</v>
      </c>
      <c r="AF2763" s="3">
        <f t="shared" si="457"/>
        <v>1.8366027070447366</v>
      </c>
      <c r="AG2763" s="7">
        <f t="shared" si="451"/>
        <v>0.6558145171310803</v>
      </c>
      <c r="AH2763">
        <f t="shared" si="458"/>
        <v>7.4785067577818297E-5</v>
      </c>
    </row>
    <row r="2764" spans="13:34" x14ac:dyDescent="0.45">
      <c r="M2764">
        <f t="shared" si="452"/>
        <v>2752</v>
      </c>
      <c r="N2764" s="2">
        <f t="shared" si="449"/>
        <v>1.2045522038790226</v>
      </c>
      <c r="O2764" s="3">
        <f t="shared" si="453"/>
        <v>1.8370086053786481</v>
      </c>
      <c r="P2764" s="7">
        <f t="shared" si="454"/>
        <v>0.65571396908657253</v>
      </c>
      <c r="Q2764" s="5">
        <f t="shared" si="455"/>
        <v>4.4223727289118448E-4</v>
      </c>
      <c r="AD2764">
        <f t="shared" si="456"/>
        <v>2752</v>
      </c>
      <c r="AE2764" s="2">
        <f t="shared" si="450"/>
        <v>1.2045522038790226</v>
      </c>
      <c r="AF2764" s="3">
        <f t="shared" si="457"/>
        <v>1.8370086053786481</v>
      </c>
      <c r="AG2764" s="7">
        <f t="shared" si="451"/>
        <v>0.65571396908657253</v>
      </c>
      <c r="AH2764">
        <f t="shared" si="458"/>
        <v>7.4790127033067964E-5</v>
      </c>
    </row>
    <row r="2765" spans="13:34" x14ac:dyDescent="0.45">
      <c r="M2765">
        <f t="shared" si="452"/>
        <v>2753</v>
      </c>
      <c r="N2765" s="2">
        <f t="shared" si="449"/>
        <v>1.2046336957886883</v>
      </c>
      <c r="O2765" s="3">
        <f t="shared" si="453"/>
        <v>1.8374145934181103</v>
      </c>
      <c r="P2765" s="7">
        <f t="shared" si="454"/>
        <v>0.65561343645787051</v>
      </c>
      <c r="Q2765" s="5">
        <f t="shared" si="455"/>
        <v>4.4226719169402023E-4</v>
      </c>
      <c r="AD2765">
        <f t="shared" si="456"/>
        <v>2753</v>
      </c>
      <c r="AE2765" s="2">
        <f t="shared" si="450"/>
        <v>1.2046336957886883</v>
      </c>
      <c r="AF2765" s="3">
        <f t="shared" si="457"/>
        <v>1.8374145934181103</v>
      </c>
      <c r="AG2765" s="7">
        <f t="shared" si="451"/>
        <v>0.65561343645787051</v>
      </c>
      <c r="AH2765">
        <f t="shared" si="458"/>
        <v>7.4795186830606356E-5</v>
      </c>
    </row>
    <row r="2766" spans="13:34" x14ac:dyDescent="0.45">
      <c r="M2766">
        <f t="shared" si="452"/>
        <v>2754</v>
      </c>
      <c r="N2766" s="2">
        <f t="shared" ref="N2766:N2829" si="459">$N$13*(1+$N$5)^M2765</f>
        <v>1.2047151932115492</v>
      </c>
      <c r="O2766" s="3">
        <f t="shared" si="453"/>
        <v>1.8378206711829495</v>
      </c>
      <c r="P2766" s="7">
        <f t="shared" si="454"/>
        <v>0.65551291924261057</v>
      </c>
      <c r="Q2766" s="5">
        <f t="shared" si="455"/>
        <v>4.4229711252096127E-4</v>
      </c>
      <c r="AD2766">
        <f t="shared" si="456"/>
        <v>2754</v>
      </c>
      <c r="AE2766" s="2">
        <f t="shared" ref="AE2766:AE2829" si="460">$N$13*(1+$N$5)^AD2765</f>
        <v>1.2047151932115492</v>
      </c>
      <c r="AF2766" s="3">
        <f t="shared" si="457"/>
        <v>1.8378206711829495</v>
      </c>
      <c r="AG2766" s="7">
        <f t="shared" ref="AG2766:AG2829" si="461">AE2766/AF2766</f>
        <v>0.65551291924261057</v>
      </c>
      <c r="AH2766">
        <f t="shared" si="458"/>
        <v>7.4800246970456674E-5</v>
      </c>
    </row>
    <row r="2767" spans="13:34" x14ac:dyDescent="0.45">
      <c r="M2767">
        <f t="shared" ref="M2767:M2830" si="462">M2766+1</f>
        <v>2755</v>
      </c>
      <c r="N2767" s="2">
        <f t="shared" si="459"/>
        <v>1.2047966961479781</v>
      </c>
      <c r="O2767" s="3">
        <f t="shared" ref="O2767:O2830" si="463">(1+$N$6)^M2767</f>
        <v>1.8382268386929939</v>
      </c>
      <c r="P2767" s="7">
        <f t="shared" ref="P2767:P2830" si="464">N2767/O2767</f>
        <v>0.65541241743843004</v>
      </c>
      <c r="Q2767" s="5">
        <f t="shared" ref="Q2767:Q2830" si="465">$Q$13*N2767</f>
        <v>4.4232703537214435E-4</v>
      </c>
      <c r="AD2767">
        <f t="shared" ref="AD2767:AD2830" si="466">AD2766+1</f>
        <v>2755</v>
      </c>
      <c r="AE2767" s="2">
        <f t="shared" si="460"/>
        <v>1.2047966961479781</v>
      </c>
      <c r="AF2767" s="3">
        <f t="shared" ref="AF2767:AF2830" si="467">(1+$N$6)^AD2767</f>
        <v>1.8382268386929939</v>
      </c>
      <c r="AG2767" s="7">
        <f t="shared" si="461"/>
        <v>0.65541241743843004</v>
      </c>
      <c r="AH2767">
        <f t="shared" ref="AH2767:AH2830" si="468">$AH$13*AE2767</f>
        <v>7.4805307452642053E-5</v>
      </c>
    </row>
    <row r="2768" spans="13:34" x14ac:dyDescent="0.45">
      <c r="M2768">
        <f t="shared" si="462"/>
        <v>2756</v>
      </c>
      <c r="N2768" s="2">
        <f t="shared" si="459"/>
        <v>1.2048782045983482</v>
      </c>
      <c r="O2768" s="3">
        <f t="shared" si="463"/>
        <v>1.8386330959680781</v>
      </c>
      <c r="P2768" s="7">
        <f t="shared" si="464"/>
        <v>0.65531193104296592</v>
      </c>
      <c r="Q2768" s="5">
        <f t="shared" si="465"/>
        <v>4.4235696024770652E-4</v>
      </c>
      <c r="AD2768">
        <f t="shared" si="466"/>
        <v>2756</v>
      </c>
      <c r="AE2768" s="2">
        <f t="shared" si="460"/>
        <v>1.2048782045983482</v>
      </c>
      <c r="AF2768" s="3">
        <f t="shared" si="467"/>
        <v>1.8386330959680781</v>
      </c>
      <c r="AG2768" s="7">
        <f t="shared" si="461"/>
        <v>0.65531193104296592</v>
      </c>
      <c r="AH2768">
        <f t="shared" si="468"/>
        <v>7.4810368277185654E-5</v>
      </c>
    </row>
    <row r="2769" spans="13:34" x14ac:dyDescent="0.45">
      <c r="M2769">
        <f t="shared" si="462"/>
        <v>2757</v>
      </c>
      <c r="N2769" s="2">
        <f t="shared" si="459"/>
        <v>1.2049597185630321</v>
      </c>
      <c r="O2769" s="3">
        <f t="shared" si="463"/>
        <v>1.8390394430280419</v>
      </c>
      <c r="P2769" s="7">
        <f t="shared" si="464"/>
        <v>0.65521146005385522</v>
      </c>
      <c r="Q2769" s="5">
        <f t="shared" si="465"/>
        <v>4.4238688714778467E-4</v>
      </c>
      <c r="AD2769">
        <f t="shared" si="466"/>
        <v>2757</v>
      </c>
      <c r="AE2769" s="2">
        <f t="shared" si="460"/>
        <v>1.2049597185630321</v>
      </c>
      <c r="AF2769" s="3">
        <f t="shared" si="467"/>
        <v>1.8390394430280419</v>
      </c>
      <c r="AG2769" s="7">
        <f t="shared" si="461"/>
        <v>0.65521146005385522</v>
      </c>
      <c r="AH2769">
        <f t="shared" si="468"/>
        <v>7.4815429444110638E-5</v>
      </c>
    </row>
    <row r="2770" spans="13:34" x14ac:dyDescent="0.45">
      <c r="M2770">
        <f t="shared" si="462"/>
        <v>2758</v>
      </c>
      <c r="N2770" s="2">
        <f t="shared" si="459"/>
        <v>1.2050412380424034</v>
      </c>
      <c r="O2770" s="3">
        <f t="shared" si="463"/>
        <v>1.8394458798927267</v>
      </c>
      <c r="P2770" s="7">
        <f t="shared" si="464"/>
        <v>0.65511100446873671</v>
      </c>
      <c r="Q2770" s="5">
        <f t="shared" si="465"/>
        <v>4.4241681607251583E-4</v>
      </c>
      <c r="AD2770">
        <f t="shared" si="466"/>
        <v>2758</v>
      </c>
      <c r="AE2770" s="2">
        <f t="shared" si="460"/>
        <v>1.2050412380424034</v>
      </c>
      <c r="AF2770" s="3">
        <f t="shared" si="467"/>
        <v>1.8394458798927267</v>
      </c>
      <c r="AG2770" s="7">
        <f t="shared" si="461"/>
        <v>0.65511100446873671</v>
      </c>
      <c r="AH2770">
        <f t="shared" si="468"/>
        <v>7.4820490953440166E-5</v>
      </c>
    </row>
    <row r="2771" spans="13:34" x14ac:dyDescent="0.45">
      <c r="M2771">
        <f t="shared" si="462"/>
        <v>2759</v>
      </c>
      <c r="N2771" s="2">
        <f t="shared" si="459"/>
        <v>1.2051227630368353</v>
      </c>
      <c r="O2771" s="3">
        <f t="shared" si="463"/>
        <v>1.8398524065819797</v>
      </c>
      <c r="P2771" s="7">
        <f t="shared" si="464"/>
        <v>0.65501056428524873</v>
      </c>
      <c r="Q2771" s="5">
        <f t="shared" si="465"/>
        <v>4.424467470220371E-4</v>
      </c>
      <c r="AD2771">
        <f t="shared" si="466"/>
        <v>2759</v>
      </c>
      <c r="AE2771" s="2">
        <f t="shared" si="460"/>
        <v>1.2051227630368353</v>
      </c>
      <c r="AF2771" s="3">
        <f t="shared" si="467"/>
        <v>1.8398524065819797</v>
      </c>
      <c r="AG2771" s="7">
        <f t="shared" si="461"/>
        <v>0.65501056428524873</v>
      </c>
      <c r="AH2771">
        <f t="shared" si="468"/>
        <v>7.482555280519744E-5</v>
      </c>
    </row>
    <row r="2772" spans="13:34" x14ac:dyDescent="0.45">
      <c r="M2772">
        <f t="shared" si="462"/>
        <v>2760</v>
      </c>
      <c r="N2772" s="2">
        <f t="shared" si="459"/>
        <v>1.2052042935467004</v>
      </c>
      <c r="O2772" s="3">
        <f t="shared" si="463"/>
        <v>1.8402590231156539</v>
      </c>
      <c r="P2772" s="7">
        <f t="shared" si="464"/>
        <v>0.65491013950102905</v>
      </c>
      <c r="Q2772" s="5">
        <f t="shared" si="465"/>
        <v>4.424766799964853E-4</v>
      </c>
      <c r="AD2772">
        <f t="shared" si="466"/>
        <v>2760</v>
      </c>
      <c r="AE2772" s="2">
        <f t="shared" si="460"/>
        <v>1.2052042935467004</v>
      </c>
      <c r="AF2772" s="3">
        <f t="shared" si="467"/>
        <v>1.8402590231156539</v>
      </c>
      <c r="AG2772" s="7">
        <f t="shared" si="461"/>
        <v>0.65491013950102905</v>
      </c>
      <c r="AH2772">
        <f t="shared" si="468"/>
        <v>7.4830614999405595E-5</v>
      </c>
    </row>
    <row r="2773" spans="13:34" x14ac:dyDescent="0.45">
      <c r="M2773">
        <f t="shared" si="462"/>
        <v>2761</v>
      </c>
      <c r="N2773" s="2">
        <f t="shared" si="459"/>
        <v>1.2052858295723723</v>
      </c>
      <c r="O2773" s="3">
        <f t="shared" si="463"/>
        <v>1.8406657295136042</v>
      </c>
      <c r="P2773" s="7">
        <f t="shared" si="464"/>
        <v>0.65480973011371757</v>
      </c>
      <c r="Q2773" s="5">
        <f t="shared" si="465"/>
        <v>4.4250661499599744E-4</v>
      </c>
      <c r="AD2773">
        <f t="shared" si="466"/>
        <v>2761</v>
      </c>
      <c r="AE2773" s="2">
        <f t="shared" si="460"/>
        <v>1.2052858295723723</v>
      </c>
      <c r="AF2773" s="3">
        <f t="shared" si="467"/>
        <v>1.8406657295136042</v>
      </c>
      <c r="AG2773" s="7">
        <f t="shared" si="461"/>
        <v>0.65480973011371757</v>
      </c>
      <c r="AH2773">
        <f t="shared" si="468"/>
        <v>7.4835677536087792E-5</v>
      </c>
    </row>
    <row r="2774" spans="13:34" x14ac:dyDescent="0.45">
      <c r="M2774">
        <f t="shared" si="462"/>
        <v>2762</v>
      </c>
      <c r="N2774" s="2">
        <f t="shared" si="459"/>
        <v>1.2053673711142234</v>
      </c>
      <c r="O2774" s="3">
        <f t="shared" si="463"/>
        <v>1.8410725257956926</v>
      </c>
      <c r="P2774" s="7">
        <f t="shared" si="464"/>
        <v>0.65470933612095272</v>
      </c>
      <c r="Q2774" s="5">
        <f t="shared" si="465"/>
        <v>4.4253655202071044E-4</v>
      </c>
      <c r="AD2774">
        <f t="shared" si="466"/>
        <v>2762</v>
      </c>
      <c r="AE2774" s="2">
        <f t="shared" si="460"/>
        <v>1.2053673711142234</v>
      </c>
      <c r="AF2774" s="3">
        <f t="shared" si="467"/>
        <v>1.8410725257956926</v>
      </c>
      <c r="AG2774" s="7">
        <f t="shared" si="461"/>
        <v>0.65470933612095272</v>
      </c>
      <c r="AH2774">
        <f t="shared" si="468"/>
        <v>7.4840740415267192E-5</v>
      </c>
    </row>
    <row r="2775" spans="13:34" x14ac:dyDescent="0.45">
      <c r="M2775">
        <f t="shared" si="462"/>
        <v>2763</v>
      </c>
      <c r="N2775" s="2">
        <f t="shared" si="459"/>
        <v>1.2054489181726276</v>
      </c>
      <c r="O2775" s="3">
        <f t="shared" si="463"/>
        <v>1.8414794119817817</v>
      </c>
      <c r="P2775" s="7">
        <f t="shared" si="464"/>
        <v>0.65460895752037518</v>
      </c>
      <c r="Q2775" s="5">
        <f t="shared" si="465"/>
        <v>4.425664910707614E-4</v>
      </c>
      <c r="AD2775">
        <f t="shared" si="466"/>
        <v>2763</v>
      </c>
      <c r="AE2775" s="2">
        <f t="shared" si="460"/>
        <v>1.2054489181726276</v>
      </c>
      <c r="AF2775" s="3">
        <f t="shared" si="467"/>
        <v>1.8414794119817817</v>
      </c>
      <c r="AG2775" s="7">
        <f t="shared" si="461"/>
        <v>0.65460895752037518</v>
      </c>
      <c r="AH2775">
        <f t="shared" si="468"/>
        <v>7.4845803636966997E-5</v>
      </c>
    </row>
    <row r="2776" spans="13:34" x14ac:dyDescent="0.45">
      <c r="M2776">
        <f t="shared" si="462"/>
        <v>2764</v>
      </c>
      <c r="N2776" s="2">
        <f t="shared" si="459"/>
        <v>1.2055304707479582</v>
      </c>
      <c r="O2776" s="3">
        <f t="shared" si="463"/>
        <v>1.8418863880917418</v>
      </c>
      <c r="P2776" s="7">
        <f t="shared" si="464"/>
        <v>0.65450859430962494</v>
      </c>
      <c r="Q2776" s="5">
        <f t="shared" si="465"/>
        <v>4.4259643214628747E-4</v>
      </c>
      <c r="AD2776">
        <f t="shared" si="466"/>
        <v>2764</v>
      </c>
      <c r="AE2776" s="2">
        <f t="shared" si="460"/>
        <v>1.2055304707479582</v>
      </c>
      <c r="AF2776" s="3">
        <f t="shared" si="467"/>
        <v>1.8418863880917418</v>
      </c>
      <c r="AG2776" s="7">
        <f t="shared" si="461"/>
        <v>0.65450859430962494</v>
      </c>
      <c r="AH2776">
        <f t="shared" si="468"/>
        <v>7.4850867201210381E-5</v>
      </c>
    </row>
    <row r="2777" spans="13:34" x14ac:dyDescent="0.45">
      <c r="M2777">
        <f t="shared" si="462"/>
        <v>2765</v>
      </c>
      <c r="N2777" s="2">
        <f t="shared" si="459"/>
        <v>1.205612028840588</v>
      </c>
      <c r="O2777" s="3">
        <f t="shared" si="463"/>
        <v>1.8422934541454474</v>
      </c>
      <c r="P2777" s="7">
        <f t="shared" si="464"/>
        <v>0.65440824648634188</v>
      </c>
      <c r="Q2777" s="5">
        <f t="shared" si="465"/>
        <v>4.4262637524742558E-4</v>
      </c>
      <c r="AD2777">
        <f t="shared" si="466"/>
        <v>2765</v>
      </c>
      <c r="AE2777" s="2">
        <f t="shared" si="460"/>
        <v>1.205612028840588</v>
      </c>
      <c r="AF2777" s="3">
        <f t="shared" si="467"/>
        <v>1.8422934541454474</v>
      </c>
      <c r="AG2777" s="7">
        <f t="shared" si="461"/>
        <v>0.65440824648634188</v>
      </c>
      <c r="AH2777">
        <f t="shared" si="468"/>
        <v>7.4855931108020493E-5</v>
      </c>
    </row>
    <row r="2778" spans="13:34" x14ac:dyDescent="0.45">
      <c r="M2778">
        <f t="shared" si="462"/>
        <v>2766</v>
      </c>
      <c r="N2778" s="2">
        <f t="shared" si="459"/>
        <v>1.2056935924508907</v>
      </c>
      <c r="O2778" s="3">
        <f t="shared" si="463"/>
        <v>1.8427006101627752</v>
      </c>
      <c r="P2778" s="7">
        <f t="shared" si="464"/>
        <v>0.65430791404816735</v>
      </c>
      <c r="Q2778" s="5">
        <f t="shared" si="465"/>
        <v>4.4265632037431273E-4</v>
      </c>
      <c r="AD2778">
        <f t="shared" si="466"/>
        <v>2766</v>
      </c>
      <c r="AE2778" s="2">
        <f t="shared" si="460"/>
        <v>1.2056935924508907</v>
      </c>
      <c r="AF2778" s="3">
        <f t="shared" si="467"/>
        <v>1.8427006101627752</v>
      </c>
      <c r="AG2778" s="7">
        <f t="shared" si="461"/>
        <v>0.65430791404816735</v>
      </c>
      <c r="AH2778">
        <f t="shared" si="468"/>
        <v>7.4860995357420534E-5</v>
      </c>
    </row>
    <row r="2779" spans="13:34" x14ac:dyDescent="0.45">
      <c r="M2779">
        <f t="shared" si="462"/>
        <v>2767</v>
      </c>
      <c r="N2779" s="2">
        <f t="shared" si="459"/>
        <v>1.2057751615792389</v>
      </c>
      <c r="O2779" s="3">
        <f t="shared" si="463"/>
        <v>1.8431078561636085</v>
      </c>
      <c r="P2779" s="7">
        <f t="shared" si="464"/>
        <v>0.65420759699274211</v>
      </c>
      <c r="Q2779" s="5">
        <f t="shared" si="465"/>
        <v>4.426862675270859E-4</v>
      </c>
      <c r="AD2779">
        <f t="shared" si="466"/>
        <v>2767</v>
      </c>
      <c r="AE2779" s="2">
        <f t="shared" si="460"/>
        <v>1.2057751615792389</v>
      </c>
      <c r="AF2779" s="3">
        <f t="shared" si="467"/>
        <v>1.8431078561636085</v>
      </c>
      <c r="AG2779" s="7">
        <f t="shared" si="461"/>
        <v>0.65420759699274211</v>
      </c>
      <c r="AH2779">
        <f t="shared" si="468"/>
        <v>7.4866059949433639E-5</v>
      </c>
    </row>
    <row r="2780" spans="13:34" x14ac:dyDescent="0.45">
      <c r="M2780">
        <f t="shared" si="462"/>
        <v>2768</v>
      </c>
      <c r="N2780" s="2">
        <f t="shared" si="459"/>
        <v>1.2058567362260066</v>
      </c>
      <c r="O2780" s="3">
        <f t="shared" si="463"/>
        <v>1.843515192167833</v>
      </c>
      <c r="P2780" s="7">
        <f t="shared" si="464"/>
        <v>0.65410729531770839</v>
      </c>
      <c r="Q2780" s="5">
        <f t="shared" si="465"/>
        <v>4.4271621670588236E-4</v>
      </c>
      <c r="AD2780">
        <f t="shared" si="466"/>
        <v>2768</v>
      </c>
      <c r="AE2780" s="2">
        <f t="shared" si="460"/>
        <v>1.2058567362260066</v>
      </c>
      <c r="AF2780" s="3">
        <f t="shared" si="467"/>
        <v>1.843515192167833</v>
      </c>
      <c r="AG2780" s="7">
        <f t="shared" si="461"/>
        <v>0.65410729531770839</v>
      </c>
      <c r="AH2780">
        <f t="shared" si="468"/>
        <v>7.4871124884083037E-5</v>
      </c>
    </row>
    <row r="2781" spans="13:34" x14ac:dyDescent="0.45">
      <c r="M2781">
        <f t="shared" si="462"/>
        <v>2769</v>
      </c>
      <c r="N2781" s="2">
        <f t="shared" si="459"/>
        <v>1.2059383163915667</v>
      </c>
      <c r="O2781" s="3">
        <f t="shared" si="463"/>
        <v>1.843922618195341</v>
      </c>
      <c r="P2781" s="7">
        <f t="shared" si="464"/>
        <v>0.6540070090207073</v>
      </c>
      <c r="Q2781" s="5">
        <f t="shared" si="465"/>
        <v>4.4274616791083893E-4</v>
      </c>
      <c r="AD2781">
        <f t="shared" si="466"/>
        <v>2769</v>
      </c>
      <c r="AE2781" s="2">
        <f t="shared" si="460"/>
        <v>1.2059383163915667</v>
      </c>
      <c r="AF2781" s="3">
        <f t="shared" si="467"/>
        <v>1.843922618195341</v>
      </c>
      <c r="AG2781" s="7">
        <f t="shared" si="461"/>
        <v>0.6540070090207073</v>
      </c>
      <c r="AH2781">
        <f t="shared" si="468"/>
        <v>7.4876190161391875E-5</v>
      </c>
    </row>
    <row r="2782" spans="13:34" x14ac:dyDescent="0.45">
      <c r="M2782">
        <f t="shared" si="462"/>
        <v>2770</v>
      </c>
      <c r="N2782" s="2">
        <f t="shared" si="459"/>
        <v>1.2060199020762927</v>
      </c>
      <c r="O2782" s="3">
        <f t="shared" si="463"/>
        <v>1.8443301342660277</v>
      </c>
      <c r="P2782" s="7">
        <f t="shared" si="464"/>
        <v>0.6539067380993816</v>
      </c>
      <c r="Q2782" s="5">
        <f t="shared" si="465"/>
        <v>4.4277612114209286E-4</v>
      </c>
      <c r="AD2782">
        <f t="shared" si="466"/>
        <v>2770</v>
      </c>
      <c r="AE2782" s="2">
        <f t="shared" si="460"/>
        <v>1.2060199020762927</v>
      </c>
      <c r="AF2782" s="3">
        <f t="shared" si="467"/>
        <v>1.8443301342660277</v>
      </c>
      <c r="AG2782" s="7">
        <f t="shared" si="461"/>
        <v>0.6539067380993816</v>
      </c>
      <c r="AH2782">
        <f t="shared" si="468"/>
        <v>7.4881255781383341E-5</v>
      </c>
    </row>
    <row r="2783" spans="13:34" x14ac:dyDescent="0.45">
      <c r="M2783">
        <f t="shared" si="462"/>
        <v>2771</v>
      </c>
      <c r="N2783" s="2">
        <f t="shared" si="459"/>
        <v>1.2061014932805583</v>
      </c>
      <c r="O2783" s="3">
        <f t="shared" si="463"/>
        <v>1.8447377403997935</v>
      </c>
      <c r="P2783" s="7">
        <f t="shared" si="464"/>
        <v>0.65380648255137375</v>
      </c>
      <c r="Q2783" s="5">
        <f t="shared" si="465"/>
        <v>4.4280607639978127E-4</v>
      </c>
      <c r="AD2783">
        <f t="shared" si="466"/>
        <v>2771</v>
      </c>
      <c r="AE2783" s="2">
        <f t="shared" si="460"/>
        <v>1.2061014932805583</v>
      </c>
      <c r="AF2783" s="3">
        <f t="shared" si="467"/>
        <v>1.8447377403997935</v>
      </c>
      <c r="AG2783" s="7">
        <f t="shared" si="461"/>
        <v>0.65380648255137375</v>
      </c>
      <c r="AH2783">
        <f t="shared" si="468"/>
        <v>7.4886321744080638E-5</v>
      </c>
    </row>
    <row r="2784" spans="13:34" x14ac:dyDescent="0.45">
      <c r="M2784">
        <f t="shared" si="462"/>
        <v>2772</v>
      </c>
      <c r="N2784" s="2">
        <f t="shared" si="459"/>
        <v>1.2061830900047361</v>
      </c>
      <c r="O2784" s="3">
        <f t="shared" si="463"/>
        <v>1.8451454366165418</v>
      </c>
      <c r="P2784" s="7">
        <f t="shared" si="464"/>
        <v>0.65370624237432673</v>
      </c>
      <c r="Q2784" s="5">
        <f t="shared" si="465"/>
        <v>4.4283603368404096E-4</v>
      </c>
      <c r="AD2784">
        <f t="shared" si="466"/>
        <v>2772</v>
      </c>
      <c r="AE2784" s="2">
        <f t="shared" si="460"/>
        <v>1.2061830900047361</v>
      </c>
      <c r="AF2784" s="3">
        <f t="shared" si="467"/>
        <v>1.8451454366165418</v>
      </c>
      <c r="AG2784" s="7">
        <f t="shared" si="461"/>
        <v>0.65370624237432673</v>
      </c>
      <c r="AH2784">
        <f t="shared" si="468"/>
        <v>7.4891388049506914E-5</v>
      </c>
    </row>
    <row r="2785" spans="13:34" x14ac:dyDescent="0.45">
      <c r="M2785">
        <f t="shared" si="462"/>
        <v>2773</v>
      </c>
      <c r="N2785" s="2">
        <f t="shared" si="459"/>
        <v>1.2062646922492002</v>
      </c>
      <c r="O2785" s="3">
        <f t="shared" si="463"/>
        <v>1.845553222936182</v>
      </c>
      <c r="P2785" s="7">
        <f t="shared" si="464"/>
        <v>0.6536060175658841</v>
      </c>
      <c r="Q2785" s="5">
        <f t="shared" si="465"/>
        <v>4.4286599299500927E-4</v>
      </c>
      <c r="AD2785">
        <f t="shared" si="466"/>
        <v>2773</v>
      </c>
      <c r="AE2785" s="2">
        <f t="shared" si="460"/>
        <v>1.2062646922492002</v>
      </c>
      <c r="AF2785" s="3">
        <f t="shared" si="467"/>
        <v>1.845553222936182</v>
      </c>
      <c r="AG2785" s="7">
        <f t="shared" si="461"/>
        <v>0.6536060175658841</v>
      </c>
      <c r="AH2785">
        <f t="shared" si="468"/>
        <v>7.4896454697685383E-5</v>
      </c>
    </row>
    <row r="2786" spans="13:34" x14ac:dyDescent="0.45">
      <c r="M2786">
        <f t="shared" si="462"/>
        <v>2774</v>
      </c>
      <c r="N2786" s="2">
        <f t="shared" si="459"/>
        <v>1.2063463000143242</v>
      </c>
      <c r="O2786" s="3">
        <f t="shared" si="463"/>
        <v>1.8459610993786275</v>
      </c>
      <c r="P2786" s="7">
        <f t="shared" si="464"/>
        <v>0.65350580812368941</v>
      </c>
      <c r="Q2786" s="5">
        <f t="shared" si="465"/>
        <v>4.4289595433282344E-4</v>
      </c>
      <c r="AD2786">
        <f t="shared" si="466"/>
        <v>2774</v>
      </c>
      <c r="AE2786" s="2">
        <f t="shared" si="460"/>
        <v>1.2063463000143242</v>
      </c>
      <c r="AF2786" s="3">
        <f t="shared" si="467"/>
        <v>1.8459610993786275</v>
      </c>
      <c r="AG2786" s="7">
        <f t="shared" si="461"/>
        <v>0.65350580812368941</v>
      </c>
      <c r="AH2786">
        <f t="shared" si="468"/>
        <v>7.4901521688639248E-5</v>
      </c>
    </row>
    <row r="2787" spans="13:34" x14ac:dyDescent="0.45">
      <c r="M2787">
        <f t="shared" si="462"/>
        <v>2775</v>
      </c>
      <c r="N2787" s="2">
        <f t="shared" si="459"/>
        <v>1.2064279133004816</v>
      </c>
      <c r="O2787" s="3">
        <f t="shared" si="463"/>
        <v>1.8463690659637961</v>
      </c>
      <c r="P2787" s="7">
        <f t="shared" si="464"/>
        <v>0.65340561404538688</v>
      </c>
      <c r="Q2787" s="5">
        <f t="shared" si="465"/>
        <v>4.4292591769762047E-4</v>
      </c>
      <c r="AD2787">
        <f t="shared" si="466"/>
        <v>2775</v>
      </c>
      <c r="AE2787" s="2">
        <f t="shared" si="460"/>
        <v>1.2064279133004816</v>
      </c>
      <c r="AF2787" s="3">
        <f t="shared" si="467"/>
        <v>1.8463690659637961</v>
      </c>
      <c r="AG2787" s="7">
        <f t="shared" si="461"/>
        <v>0.65340561404538688</v>
      </c>
      <c r="AH2787">
        <f t="shared" si="468"/>
        <v>7.4906589022391697E-5</v>
      </c>
    </row>
    <row r="2788" spans="13:34" x14ac:dyDescent="0.45">
      <c r="M2788">
        <f t="shared" si="462"/>
        <v>2776</v>
      </c>
      <c r="N2788" s="2">
        <f t="shared" si="459"/>
        <v>1.206509532108045</v>
      </c>
      <c r="O2788" s="3">
        <f t="shared" si="463"/>
        <v>1.8467771227116081</v>
      </c>
      <c r="P2788" s="7">
        <f t="shared" si="464"/>
        <v>0.65330543532862084</v>
      </c>
      <c r="Q2788" s="5">
        <f t="shared" si="465"/>
        <v>4.4295588308953729E-4</v>
      </c>
      <c r="AD2788">
        <f t="shared" si="466"/>
        <v>2776</v>
      </c>
      <c r="AE2788" s="2">
        <f t="shared" si="460"/>
        <v>1.206509532108045</v>
      </c>
      <c r="AF2788" s="3">
        <f t="shared" si="467"/>
        <v>1.8467771227116081</v>
      </c>
      <c r="AG2788" s="7">
        <f t="shared" si="461"/>
        <v>0.65330543532862084</v>
      </c>
      <c r="AH2788">
        <f t="shared" si="468"/>
        <v>7.4911656698965851E-5</v>
      </c>
    </row>
    <row r="2789" spans="13:34" x14ac:dyDescent="0.45">
      <c r="M2789">
        <f t="shared" si="462"/>
        <v>2777</v>
      </c>
      <c r="N2789" s="2">
        <f t="shared" si="459"/>
        <v>1.2065911564373888</v>
      </c>
      <c r="O2789" s="3">
        <f t="shared" si="463"/>
        <v>1.8471852696419919</v>
      </c>
      <c r="P2789" s="7">
        <f t="shared" si="464"/>
        <v>0.65320527197103595</v>
      </c>
      <c r="Q2789" s="5">
        <f t="shared" si="465"/>
        <v>4.4298585050871127E-4</v>
      </c>
      <c r="AD2789">
        <f t="shared" si="466"/>
        <v>2777</v>
      </c>
      <c r="AE2789" s="2">
        <f t="shared" si="460"/>
        <v>1.2065911564373888</v>
      </c>
      <c r="AF2789" s="3">
        <f t="shared" si="467"/>
        <v>1.8471852696419919</v>
      </c>
      <c r="AG2789" s="7">
        <f t="shared" si="461"/>
        <v>0.65320527197103595</v>
      </c>
      <c r="AH2789">
        <f t="shared" si="468"/>
        <v>7.491672471838498E-5</v>
      </c>
    </row>
    <row r="2790" spans="13:34" x14ac:dyDescent="0.45">
      <c r="M2790">
        <f t="shared" si="462"/>
        <v>2778</v>
      </c>
      <c r="N2790" s="2">
        <f t="shared" si="459"/>
        <v>1.2066727862888864</v>
      </c>
      <c r="O2790" s="3">
        <f t="shared" si="463"/>
        <v>1.8475935067748777</v>
      </c>
      <c r="P2790" s="7">
        <f t="shared" si="464"/>
        <v>0.65310512397027765</v>
      </c>
      <c r="Q2790" s="5">
        <f t="shared" si="465"/>
        <v>4.4301581995527951E-4</v>
      </c>
      <c r="AD2790">
        <f t="shared" si="466"/>
        <v>2778</v>
      </c>
      <c r="AE2790" s="2">
        <f t="shared" si="460"/>
        <v>1.2066727862888864</v>
      </c>
      <c r="AF2790" s="3">
        <f t="shared" si="467"/>
        <v>1.8475935067748777</v>
      </c>
      <c r="AG2790" s="7">
        <f t="shared" si="461"/>
        <v>0.65310512397027765</v>
      </c>
      <c r="AH2790">
        <f t="shared" si="468"/>
        <v>7.4921793080672257E-5</v>
      </c>
    </row>
    <row r="2791" spans="13:34" x14ac:dyDescent="0.45">
      <c r="M2791">
        <f t="shared" si="462"/>
        <v>2779</v>
      </c>
      <c r="N2791" s="2">
        <f t="shared" si="459"/>
        <v>1.2067544216629114</v>
      </c>
      <c r="O2791" s="3">
        <f t="shared" si="463"/>
        <v>1.8480018341302</v>
      </c>
      <c r="P2791" s="7">
        <f t="shared" si="464"/>
        <v>0.65300499132399137</v>
      </c>
      <c r="Q2791" s="5">
        <f t="shared" si="465"/>
        <v>4.4304579142937916E-4</v>
      </c>
      <c r="AD2791">
        <f t="shared" si="466"/>
        <v>2779</v>
      </c>
      <c r="AE2791" s="2">
        <f t="shared" si="460"/>
        <v>1.2067544216629114</v>
      </c>
      <c r="AF2791" s="3">
        <f t="shared" si="467"/>
        <v>1.8480018341302</v>
      </c>
      <c r="AG2791" s="7">
        <f t="shared" si="461"/>
        <v>0.65300499132399137</v>
      </c>
      <c r="AH2791">
        <f t="shared" si="468"/>
        <v>7.4926861785850886E-5</v>
      </c>
    </row>
    <row r="2792" spans="13:34" x14ac:dyDescent="0.45">
      <c r="M2792">
        <f t="shared" si="462"/>
        <v>2780</v>
      </c>
      <c r="N2792" s="2">
        <f t="shared" si="459"/>
        <v>1.2068360625598373</v>
      </c>
      <c r="O2792" s="3">
        <f t="shared" si="463"/>
        <v>1.8484102517278991</v>
      </c>
      <c r="P2792" s="7">
        <f t="shared" si="464"/>
        <v>0.652904874029823</v>
      </c>
      <c r="Q2792" s="5">
        <f t="shared" si="465"/>
        <v>4.4307576493114742E-4</v>
      </c>
      <c r="AD2792">
        <f t="shared" si="466"/>
        <v>2780</v>
      </c>
      <c r="AE2792" s="2">
        <f t="shared" si="460"/>
        <v>1.2068360625598373</v>
      </c>
      <c r="AF2792" s="3">
        <f t="shared" si="467"/>
        <v>1.8484102517278991</v>
      </c>
      <c r="AG2792" s="7">
        <f t="shared" si="461"/>
        <v>0.652904874029823</v>
      </c>
      <c r="AH2792">
        <f t="shared" si="468"/>
        <v>7.4931930833944041E-5</v>
      </c>
    </row>
    <row r="2793" spans="13:34" x14ac:dyDescent="0.45">
      <c r="M2793">
        <f t="shared" si="462"/>
        <v>2781</v>
      </c>
      <c r="N2793" s="2">
        <f t="shared" si="459"/>
        <v>1.206917708980038</v>
      </c>
      <c r="O2793" s="3">
        <f t="shared" si="463"/>
        <v>1.8488187595879191</v>
      </c>
      <c r="P2793" s="7">
        <f t="shared" si="464"/>
        <v>0.65280477208541865</v>
      </c>
      <c r="Q2793" s="5">
        <f t="shared" si="465"/>
        <v>4.431057404607215E-4</v>
      </c>
      <c r="AD2793">
        <f t="shared" si="466"/>
        <v>2781</v>
      </c>
      <c r="AE2793" s="2">
        <f t="shared" si="460"/>
        <v>1.206917708980038</v>
      </c>
      <c r="AF2793" s="3">
        <f t="shared" si="467"/>
        <v>1.8488187595879191</v>
      </c>
      <c r="AG2793" s="7">
        <f t="shared" si="461"/>
        <v>0.65280477208541865</v>
      </c>
      <c r="AH2793">
        <f t="shared" si="468"/>
        <v>7.493700022497495E-5</v>
      </c>
    </row>
    <row r="2794" spans="13:34" x14ac:dyDescent="0.45">
      <c r="M2794">
        <f t="shared" si="462"/>
        <v>2782</v>
      </c>
      <c r="N2794" s="2">
        <f t="shared" si="459"/>
        <v>1.2069993609238869</v>
      </c>
      <c r="O2794" s="3">
        <f t="shared" si="463"/>
        <v>1.8492273577302081</v>
      </c>
      <c r="P2794" s="7">
        <f t="shared" si="464"/>
        <v>0.6527046854884252</v>
      </c>
      <c r="Q2794" s="5">
        <f t="shared" si="465"/>
        <v>4.431357180182385E-4</v>
      </c>
      <c r="AD2794">
        <f t="shared" si="466"/>
        <v>2782</v>
      </c>
      <c r="AE2794" s="2">
        <f t="shared" si="460"/>
        <v>1.2069993609238869</v>
      </c>
      <c r="AF2794" s="3">
        <f t="shared" si="467"/>
        <v>1.8492273577302081</v>
      </c>
      <c r="AG2794" s="7">
        <f t="shared" si="461"/>
        <v>0.6527046854884252</v>
      </c>
      <c r="AH2794">
        <f t="shared" si="468"/>
        <v>7.494206995896679E-5</v>
      </c>
    </row>
    <row r="2795" spans="13:34" x14ac:dyDescent="0.45">
      <c r="M2795">
        <f t="shared" si="462"/>
        <v>2783</v>
      </c>
      <c r="N2795" s="2">
        <f t="shared" si="459"/>
        <v>1.2070810183917577</v>
      </c>
      <c r="O2795" s="3">
        <f t="shared" si="463"/>
        <v>1.8496360461747188</v>
      </c>
      <c r="P2795" s="7">
        <f t="shared" si="464"/>
        <v>0.6526046142364893</v>
      </c>
      <c r="Q2795" s="5">
        <f t="shared" si="465"/>
        <v>4.4316569760383557E-4</v>
      </c>
      <c r="AD2795">
        <f t="shared" si="466"/>
        <v>2783</v>
      </c>
      <c r="AE2795" s="2">
        <f t="shared" si="460"/>
        <v>1.2070810183917577</v>
      </c>
      <c r="AF2795" s="3">
        <f t="shared" si="467"/>
        <v>1.8496360461747188</v>
      </c>
      <c r="AG2795" s="7">
        <f t="shared" si="461"/>
        <v>0.6526046142364893</v>
      </c>
      <c r="AH2795">
        <f t="shared" si="468"/>
        <v>7.4947140035942775E-5</v>
      </c>
    </row>
    <row r="2796" spans="13:34" x14ac:dyDescent="0.45">
      <c r="M2796">
        <f t="shared" si="462"/>
        <v>2784</v>
      </c>
      <c r="N2796" s="2">
        <f t="shared" si="459"/>
        <v>1.2071626813840242</v>
      </c>
      <c r="O2796" s="3">
        <f t="shared" si="463"/>
        <v>1.8500448249414085</v>
      </c>
      <c r="P2796" s="7">
        <f t="shared" si="464"/>
        <v>0.65250455832725851</v>
      </c>
      <c r="Q2796" s="5">
        <f t="shared" si="465"/>
        <v>4.4319567921765002E-4</v>
      </c>
      <c r="AD2796">
        <f t="shared" si="466"/>
        <v>2784</v>
      </c>
      <c r="AE2796" s="2">
        <f t="shared" si="460"/>
        <v>1.2071626813840242</v>
      </c>
      <c r="AF2796" s="3">
        <f t="shared" si="467"/>
        <v>1.8500448249414085</v>
      </c>
      <c r="AG2796" s="7">
        <f t="shared" si="461"/>
        <v>0.65250455832725851</v>
      </c>
      <c r="AH2796">
        <f t="shared" si="468"/>
        <v>7.4952210455926107E-5</v>
      </c>
    </row>
    <row r="2797" spans="13:34" x14ac:dyDescent="0.45">
      <c r="M2797">
        <f t="shared" si="462"/>
        <v>2785</v>
      </c>
      <c r="N2797" s="2">
        <f t="shared" si="459"/>
        <v>1.2072443499010599</v>
      </c>
      <c r="O2797" s="3">
        <f t="shared" si="463"/>
        <v>1.8504536940502399</v>
      </c>
      <c r="P2797" s="7">
        <f t="shared" si="464"/>
        <v>0.65240451775838015</v>
      </c>
      <c r="Q2797" s="5">
        <f t="shared" si="465"/>
        <v>4.4322566285981901E-4</v>
      </c>
      <c r="AD2797">
        <f t="shared" si="466"/>
        <v>2785</v>
      </c>
      <c r="AE2797" s="2">
        <f t="shared" si="460"/>
        <v>1.2072443499010599</v>
      </c>
      <c r="AF2797" s="3">
        <f t="shared" si="467"/>
        <v>1.8504536940502399</v>
      </c>
      <c r="AG2797" s="7">
        <f t="shared" si="461"/>
        <v>0.65240451775838015</v>
      </c>
      <c r="AH2797">
        <f t="shared" si="468"/>
        <v>7.4957281218939975E-5</v>
      </c>
    </row>
    <row r="2798" spans="13:34" x14ac:dyDescent="0.45">
      <c r="M2798">
        <f t="shared" si="462"/>
        <v>2786</v>
      </c>
      <c r="N2798" s="2">
        <f t="shared" si="459"/>
        <v>1.2073260239432391</v>
      </c>
      <c r="O2798" s="3">
        <f t="shared" si="463"/>
        <v>1.8508626535211772</v>
      </c>
      <c r="P2798" s="7">
        <f t="shared" si="464"/>
        <v>0.652304492527503</v>
      </c>
      <c r="Q2798" s="5">
        <f t="shared" si="465"/>
        <v>4.4325564853047984E-4</v>
      </c>
      <c r="AD2798">
        <f t="shared" si="466"/>
        <v>2786</v>
      </c>
      <c r="AE2798" s="2">
        <f t="shared" si="460"/>
        <v>1.2073260239432391</v>
      </c>
      <c r="AF2798" s="3">
        <f t="shared" si="467"/>
        <v>1.8508626535211772</v>
      </c>
      <c r="AG2798" s="7">
        <f t="shared" si="461"/>
        <v>0.652304492527503</v>
      </c>
      <c r="AH2798">
        <f t="shared" si="468"/>
        <v>7.496235232500762E-5</v>
      </c>
    </row>
    <row r="2799" spans="13:34" x14ac:dyDescent="0.45">
      <c r="M2799">
        <f t="shared" si="462"/>
        <v>2787</v>
      </c>
      <c r="N2799" s="2">
        <f t="shared" si="459"/>
        <v>1.2074077035109352</v>
      </c>
      <c r="O2799" s="3">
        <f t="shared" si="463"/>
        <v>1.8512717033741923</v>
      </c>
      <c r="P2799" s="7">
        <f t="shared" si="464"/>
        <v>0.65220448263227482</v>
      </c>
      <c r="Q2799" s="5">
        <f t="shared" si="465"/>
        <v>4.4328563622976968E-4</v>
      </c>
      <c r="AD2799">
        <f t="shared" si="466"/>
        <v>2787</v>
      </c>
      <c r="AE2799" s="2">
        <f t="shared" si="460"/>
        <v>1.2074077035109352</v>
      </c>
      <c r="AF2799" s="3">
        <f t="shared" si="467"/>
        <v>1.8512717033741923</v>
      </c>
      <c r="AG2799" s="7">
        <f t="shared" si="461"/>
        <v>0.65220448263227482</v>
      </c>
      <c r="AH2799">
        <f t="shared" si="468"/>
        <v>7.4967423774152219E-5</v>
      </c>
    </row>
    <row r="2800" spans="13:34" x14ac:dyDescent="0.45">
      <c r="M2800">
        <f t="shared" si="462"/>
        <v>2788</v>
      </c>
      <c r="N2800" s="2">
        <f t="shared" si="459"/>
        <v>1.2074893886045222</v>
      </c>
      <c r="O2800" s="3">
        <f t="shared" si="463"/>
        <v>1.8516808436292591</v>
      </c>
      <c r="P2800" s="7">
        <f t="shared" si="464"/>
        <v>0.65210448807034482</v>
      </c>
      <c r="Q2800" s="5">
        <f t="shared" si="465"/>
        <v>4.4331562595782584E-4</v>
      </c>
      <c r="AD2800">
        <f t="shared" si="466"/>
        <v>2788</v>
      </c>
      <c r="AE2800" s="2">
        <f t="shared" si="460"/>
        <v>1.2074893886045222</v>
      </c>
      <c r="AF2800" s="3">
        <f t="shared" si="467"/>
        <v>1.8516808436292591</v>
      </c>
      <c r="AG2800" s="7">
        <f t="shared" si="461"/>
        <v>0.65210448807034482</v>
      </c>
      <c r="AH2800">
        <f t="shared" si="468"/>
        <v>7.4972495566397014E-5</v>
      </c>
    </row>
    <row r="2801" spans="13:34" x14ac:dyDescent="0.45">
      <c r="M2801">
        <f t="shared" si="462"/>
        <v>2789</v>
      </c>
      <c r="N2801" s="2">
        <f t="shared" si="459"/>
        <v>1.2075710792243735</v>
      </c>
      <c r="O2801" s="3">
        <f t="shared" si="463"/>
        <v>1.8520900743063582</v>
      </c>
      <c r="P2801" s="7">
        <f t="shared" si="464"/>
        <v>0.65200450883936145</v>
      </c>
      <c r="Q2801" s="5">
        <f t="shared" si="465"/>
        <v>4.433456177147854E-4</v>
      </c>
      <c r="AD2801">
        <f t="shared" si="466"/>
        <v>2789</v>
      </c>
      <c r="AE2801" s="2">
        <f t="shared" si="460"/>
        <v>1.2075710792243735</v>
      </c>
      <c r="AF2801" s="3">
        <f t="shared" si="467"/>
        <v>1.8520900743063582</v>
      </c>
      <c r="AG2801" s="7">
        <f t="shared" si="461"/>
        <v>0.65200450883936145</v>
      </c>
      <c r="AH2801">
        <f t="shared" si="468"/>
        <v>7.4977567701765165E-5</v>
      </c>
    </row>
    <row r="2802" spans="13:34" x14ac:dyDescent="0.45">
      <c r="M2802">
        <f t="shared" si="462"/>
        <v>2790</v>
      </c>
      <c r="N2802" s="2">
        <f t="shared" si="459"/>
        <v>1.2076527753708632</v>
      </c>
      <c r="O2802" s="3">
        <f t="shared" si="463"/>
        <v>1.8524993954254718</v>
      </c>
      <c r="P2802" s="7">
        <f t="shared" si="464"/>
        <v>0.65190454493697481</v>
      </c>
      <c r="Q2802" s="5">
        <f t="shared" si="465"/>
        <v>4.4337561150078575E-4</v>
      </c>
      <c r="AD2802">
        <f t="shared" si="466"/>
        <v>2790</v>
      </c>
      <c r="AE2802" s="2">
        <f t="shared" si="460"/>
        <v>1.2076527753708632</v>
      </c>
      <c r="AF2802" s="3">
        <f t="shared" si="467"/>
        <v>1.8524993954254718</v>
      </c>
      <c r="AG2802" s="7">
        <f t="shared" si="461"/>
        <v>0.65190454493697481</v>
      </c>
      <c r="AH2802">
        <f t="shared" si="468"/>
        <v>7.498264018027993E-5</v>
      </c>
    </row>
    <row r="2803" spans="13:34" x14ac:dyDescent="0.45">
      <c r="M2803">
        <f t="shared" si="462"/>
        <v>2791</v>
      </c>
      <c r="N2803" s="2">
        <f t="shared" si="459"/>
        <v>1.2077344770443659</v>
      </c>
      <c r="O2803" s="3">
        <f t="shared" si="463"/>
        <v>1.8529088070065896</v>
      </c>
      <c r="P2803" s="7">
        <f t="shared" si="464"/>
        <v>0.65180459636083465</v>
      </c>
      <c r="Q2803" s="5">
        <f t="shared" si="465"/>
        <v>4.4340560731596424E-4</v>
      </c>
      <c r="AD2803">
        <f t="shared" si="466"/>
        <v>2791</v>
      </c>
      <c r="AE2803" s="2">
        <f t="shared" si="460"/>
        <v>1.2077344770443659</v>
      </c>
      <c r="AF2803" s="3">
        <f t="shared" si="467"/>
        <v>1.8529088070065896</v>
      </c>
      <c r="AG2803" s="7">
        <f t="shared" si="461"/>
        <v>0.65180459636083465</v>
      </c>
      <c r="AH2803">
        <f t="shared" si="468"/>
        <v>7.4987713001964536E-5</v>
      </c>
    </row>
    <row r="2804" spans="13:34" x14ac:dyDescent="0.45">
      <c r="M2804">
        <f t="shared" si="462"/>
        <v>2792</v>
      </c>
      <c r="N2804" s="2">
        <f t="shared" si="459"/>
        <v>1.2078161842452548</v>
      </c>
      <c r="O2804" s="3">
        <f t="shared" si="463"/>
        <v>1.8533183090697021</v>
      </c>
      <c r="P2804" s="7">
        <f t="shared" si="464"/>
        <v>0.65170466310859165</v>
      </c>
      <c r="Q2804" s="5">
        <f t="shared" si="465"/>
        <v>4.4343560516045815E-4</v>
      </c>
      <c r="AD2804">
        <f t="shared" si="466"/>
        <v>2792</v>
      </c>
      <c r="AE2804" s="2">
        <f t="shared" si="460"/>
        <v>1.2078161842452548</v>
      </c>
      <c r="AF2804" s="3">
        <f t="shared" si="467"/>
        <v>1.8533183090697021</v>
      </c>
      <c r="AG2804" s="7">
        <f t="shared" si="461"/>
        <v>0.65170466310859165</v>
      </c>
      <c r="AH2804">
        <f t="shared" si="468"/>
        <v>7.4992786166842173E-5</v>
      </c>
    </row>
    <row r="2805" spans="13:34" x14ac:dyDescent="0.45">
      <c r="M2805">
        <f t="shared" si="462"/>
        <v>2793</v>
      </c>
      <c r="N2805" s="2">
        <f t="shared" si="459"/>
        <v>1.207897896973904</v>
      </c>
      <c r="O2805" s="3">
        <f t="shared" si="463"/>
        <v>1.8537279016348081</v>
      </c>
      <c r="P2805" s="7">
        <f t="shared" si="464"/>
        <v>0.65160474517789546</v>
      </c>
      <c r="Q2805" s="5">
        <f t="shared" si="465"/>
        <v>4.4346560503440461E-4</v>
      </c>
      <c r="AD2805">
        <f t="shared" si="466"/>
        <v>2793</v>
      </c>
      <c r="AE2805" s="2">
        <f t="shared" si="460"/>
        <v>1.207897896973904</v>
      </c>
      <c r="AF2805" s="3">
        <f t="shared" si="467"/>
        <v>1.8537279016348081</v>
      </c>
      <c r="AG2805" s="7">
        <f t="shared" si="461"/>
        <v>0.65160474517789546</v>
      </c>
      <c r="AH2805">
        <f t="shared" si="468"/>
        <v>7.499785967493607E-5</v>
      </c>
    </row>
    <row r="2806" spans="13:34" x14ac:dyDescent="0.45">
      <c r="M2806">
        <f t="shared" si="462"/>
        <v>2794</v>
      </c>
      <c r="N2806" s="2">
        <f t="shared" si="459"/>
        <v>1.2079796152306874</v>
      </c>
      <c r="O2806" s="3">
        <f t="shared" si="463"/>
        <v>1.8541375847219088</v>
      </c>
      <c r="P2806" s="7">
        <f t="shared" si="464"/>
        <v>0.65150484256639729</v>
      </c>
      <c r="Q2806" s="5">
        <f t="shared" si="465"/>
        <v>4.4349560693794095E-4</v>
      </c>
      <c r="AD2806">
        <f t="shared" si="466"/>
        <v>2794</v>
      </c>
      <c r="AE2806" s="2">
        <f t="shared" si="460"/>
        <v>1.2079796152306874</v>
      </c>
      <c r="AF2806" s="3">
        <f t="shared" si="467"/>
        <v>1.8541375847219088</v>
      </c>
      <c r="AG2806" s="7">
        <f t="shared" si="461"/>
        <v>0.65150484256639729</v>
      </c>
      <c r="AH2806">
        <f t="shared" si="468"/>
        <v>7.5002933526269427E-5</v>
      </c>
    </row>
    <row r="2807" spans="13:34" x14ac:dyDescent="0.45">
      <c r="M2807">
        <f t="shared" si="462"/>
        <v>2795</v>
      </c>
      <c r="N2807" s="2">
        <f t="shared" si="459"/>
        <v>1.2080613390159791</v>
      </c>
      <c r="O2807" s="3">
        <f t="shared" si="463"/>
        <v>1.8545473583510095</v>
      </c>
      <c r="P2807" s="7">
        <f t="shared" si="464"/>
        <v>0.6514049552717488</v>
      </c>
      <c r="Q2807" s="5">
        <f t="shared" si="465"/>
        <v>4.4352561087120459E-4</v>
      </c>
      <c r="AD2807">
        <f t="shared" si="466"/>
        <v>2795</v>
      </c>
      <c r="AE2807" s="2">
        <f t="shared" si="460"/>
        <v>1.2080613390159791</v>
      </c>
      <c r="AF2807" s="3">
        <f t="shared" si="467"/>
        <v>1.8545473583510095</v>
      </c>
      <c r="AG2807" s="7">
        <f t="shared" si="461"/>
        <v>0.6514049552717488</v>
      </c>
      <c r="AH2807">
        <f t="shared" si="468"/>
        <v>7.5008007720865475E-5</v>
      </c>
    </row>
    <row r="2808" spans="13:34" x14ac:dyDescent="0.45">
      <c r="M2808">
        <f t="shared" si="462"/>
        <v>2796</v>
      </c>
      <c r="N2808" s="2">
        <f t="shared" si="459"/>
        <v>1.2081430683301528</v>
      </c>
      <c r="O2808" s="3">
        <f t="shared" si="463"/>
        <v>1.8549572225421198</v>
      </c>
      <c r="P2808" s="7">
        <f t="shared" si="464"/>
        <v>0.65130508329160131</v>
      </c>
      <c r="Q2808" s="5">
        <f t="shared" si="465"/>
        <v>4.4355561683433268E-4</v>
      </c>
      <c r="AD2808">
        <f t="shared" si="466"/>
        <v>2796</v>
      </c>
      <c r="AE2808" s="2">
        <f t="shared" si="460"/>
        <v>1.2081430683301528</v>
      </c>
      <c r="AF2808" s="3">
        <f t="shared" si="467"/>
        <v>1.8549572225421198</v>
      </c>
      <c r="AG2808" s="7">
        <f t="shared" si="461"/>
        <v>0.65130508329160131</v>
      </c>
      <c r="AH2808">
        <f t="shared" si="468"/>
        <v>7.5013082258747429E-5</v>
      </c>
    </row>
    <row r="2809" spans="13:34" x14ac:dyDescent="0.45">
      <c r="M2809">
        <f t="shared" si="462"/>
        <v>2797</v>
      </c>
      <c r="N2809" s="2">
        <f t="shared" si="459"/>
        <v>1.2082248031735829</v>
      </c>
      <c r="O2809" s="3">
        <f t="shared" si="463"/>
        <v>1.855367177315256</v>
      </c>
      <c r="P2809" s="7">
        <f t="shared" si="464"/>
        <v>0.6512052266236068</v>
      </c>
      <c r="Q2809" s="5">
        <f t="shared" si="465"/>
        <v>4.4358562482746269E-4</v>
      </c>
      <c r="AD2809">
        <f t="shared" si="466"/>
        <v>2797</v>
      </c>
      <c r="AE2809" s="2">
        <f t="shared" si="460"/>
        <v>1.2082248031735829</v>
      </c>
      <c r="AF2809" s="3">
        <f t="shared" si="467"/>
        <v>1.855367177315256</v>
      </c>
      <c r="AG2809" s="7">
        <f t="shared" si="461"/>
        <v>0.6512052266236068</v>
      </c>
      <c r="AH2809">
        <f t="shared" si="468"/>
        <v>7.5018157139938532E-5</v>
      </c>
    </row>
    <row r="2810" spans="13:34" x14ac:dyDescent="0.45">
      <c r="M2810">
        <f t="shared" si="462"/>
        <v>2798</v>
      </c>
      <c r="N2810" s="2">
        <f t="shared" si="459"/>
        <v>1.2083065435466436</v>
      </c>
      <c r="O2810" s="3">
        <f t="shared" si="463"/>
        <v>1.8557772226904363</v>
      </c>
      <c r="P2810" s="7">
        <f t="shared" si="464"/>
        <v>0.65110538526541784</v>
      </c>
      <c r="Q2810" s="5">
        <f t="shared" si="465"/>
        <v>4.4361563485073195E-4</v>
      </c>
      <c r="AD2810">
        <f t="shared" si="466"/>
        <v>2798</v>
      </c>
      <c r="AE2810" s="2">
        <f t="shared" si="460"/>
        <v>1.2083065435466436</v>
      </c>
      <c r="AF2810" s="3">
        <f t="shared" si="467"/>
        <v>1.8557772226904363</v>
      </c>
      <c r="AG2810" s="7">
        <f t="shared" si="461"/>
        <v>0.65110538526541784</v>
      </c>
      <c r="AH2810">
        <f t="shared" si="468"/>
        <v>7.5023232364462012E-5</v>
      </c>
    </row>
    <row r="2811" spans="13:34" x14ac:dyDescent="0.45">
      <c r="M2811">
        <f t="shared" si="462"/>
        <v>2799</v>
      </c>
      <c r="N2811" s="2">
        <f t="shared" si="459"/>
        <v>1.2083882894497087</v>
      </c>
      <c r="O2811" s="3">
        <f t="shared" si="463"/>
        <v>1.8561873586876831</v>
      </c>
      <c r="P2811" s="7">
        <f t="shared" si="464"/>
        <v>0.65100555921468739</v>
      </c>
      <c r="Q2811" s="5">
        <f t="shared" si="465"/>
        <v>4.4364564690427776E-4</v>
      </c>
      <c r="AD2811">
        <f t="shared" si="466"/>
        <v>2799</v>
      </c>
      <c r="AE2811" s="2">
        <f t="shared" si="460"/>
        <v>1.2083882894497087</v>
      </c>
      <c r="AF2811" s="3">
        <f t="shared" si="467"/>
        <v>1.8561873586876831</v>
      </c>
      <c r="AG2811" s="7">
        <f t="shared" si="461"/>
        <v>0.65100555921468739</v>
      </c>
      <c r="AH2811">
        <f t="shared" si="468"/>
        <v>7.5028307932341085E-5</v>
      </c>
    </row>
    <row r="2812" spans="13:34" x14ac:dyDescent="0.45">
      <c r="M2812">
        <f t="shared" si="462"/>
        <v>2800</v>
      </c>
      <c r="N2812" s="2">
        <f t="shared" si="459"/>
        <v>1.2084700408831521</v>
      </c>
      <c r="O2812" s="3">
        <f t="shared" si="463"/>
        <v>1.856597585327026</v>
      </c>
      <c r="P2812" s="7">
        <f t="shared" si="464"/>
        <v>0.65090574846906801</v>
      </c>
      <c r="Q2812" s="5">
        <f t="shared" si="465"/>
        <v>4.4367566098823738E-4</v>
      </c>
      <c r="AD2812">
        <f t="shared" si="466"/>
        <v>2800</v>
      </c>
      <c r="AE2812" s="2">
        <f t="shared" si="460"/>
        <v>1.2084700408831521</v>
      </c>
      <c r="AF2812" s="3">
        <f t="shared" si="467"/>
        <v>1.856597585327026</v>
      </c>
      <c r="AG2812" s="7">
        <f t="shared" si="461"/>
        <v>0.65090574846906801</v>
      </c>
      <c r="AH2812">
        <f t="shared" si="468"/>
        <v>7.5033383843598966E-5</v>
      </c>
    </row>
    <row r="2813" spans="13:34" x14ac:dyDescent="0.45">
      <c r="M2813">
        <f t="shared" si="462"/>
        <v>2801</v>
      </c>
      <c r="N2813" s="2">
        <f t="shared" si="459"/>
        <v>1.2085517978473486</v>
      </c>
      <c r="O2813" s="3">
        <f t="shared" si="463"/>
        <v>1.8570079026284971</v>
      </c>
      <c r="P2813" s="7">
        <f t="shared" si="464"/>
        <v>0.65080595302621325</v>
      </c>
      <c r="Q2813" s="5">
        <f t="shared" si="465"/>
        <v>4.4370567710274835E-4</v>
      </c>
      <c r="AD2813">
        <f t="shared" si="466"/>
        <v>2801</v>
      </c>
      <c r="AE2813" s="2">
        <f t="shared" si="460"/>
        <v>1.2085517978473486</v>
      </c>
      <c r="AF2813" s="3">
        <f t="shared" si="467"/>
        <v>1.8570079026284971</v>
      </c>
      <c r="AG2813" s="7">
        <f t="shared" si="461"/>
        <v>0.65080595302621325</v>
      </c>
      <c r="AH2813">
        <f t="shared" si="468"/>
        <v>7.5038460098258912E-5</v>
      </c>
    </row>
    <row r="2814" spans="13:34" x14ac:dyDescent="0.45">
      <c r="M2814">
        <f t="shared" si="462"/>
        <v>2802</v>
      </c>
      <c r="N2814" s="2">
        <f t="shared" si="459"/>
        <v>1.2086335603426721</v>
      </c>
      <c r="O2814" s="3">
        <f t="shared" si="463"/>
        <v>1.8574183106121325</v>
      </c>
      <c r="P2814" s="7">
        <f t="shared" si="464"/>
        <v>0.65070617288377741</v>
      </c>
      <c r="Q2814" s="5">
        <f t="shared" si="465"/>
        <v>4.4373569524794809E-4</v>
      </c>
      <c r="AD2814">
        <f t="shared" si="466"/>
        <v>2802</v>
      </c>
      <c r="AE2814" s="2">
        <f t="shared" si="460"/>
        <v>1.2086335603426721</v>
      </c>
      <c r="AF2814" s="3">
        <f t="shared" si="467"/>
        <v>1.8574183106121325</v>
      </c>
      <c r="AG2814" s="7">
        <f t="shared" si="461"/>
        <v>0.65070617288377741</v>
      </c>
      <c r="AH2814">
        <f t="shared" si="468"/>
        <v>7.5043536696344152E-5</v>
      </c>
    </row>
    <row r="2815" spans="13:34" x14ac:dyDescent="0.45">
      <c r="M2815">
        <f t="shared" si="462"/>
        <v>2803</v>
      </c>
      <c r="N2815" s="2">
        <f t="shared" si="459"/>
        <v>1.2087153283694967</v>
      </c>
      <c r="O2815" s="3">
        <f t="shared" si="463"/>
        <v>1.857828809297974</v>
      </c>
      <c r="P2815" s="7">
        <f t="shared" si="464"/>
        <v>0.65060640803941416</v>
      </c>
      <c r="Q2815" s="5">
        <f t="shared" si="465"/>
        <v>4.4376571542397374E-4</v>
      </c>
      <c r="AD2815">
        <f t="shared" si="466"/>
        <v>2803</v>
      </c>
      <c r="AE2815" s="2">
        <f t="shared" si="460"/>
        <v>1.2087153283694967</v>
      </c>
      <c r="AF2815" s="3">
        <f t="shared" si="467"/>
        <v>1.857828809297974</v>
      </c>
      <c r="AG2815" s="7">
        <f t="shared" si="461"/>
        <v>0.65060640803941416</v>
      </c>
      <c r="AH2815">
        <f t="shared" si="468"/>
        <v>7.5048613637877914E-5</v>
      </c>
    </row>
    <row r="2816" spans="13:34" x14ac:dyDescent="0.45">
      <c r="M2816">
        <f t="shared" si="462"/>
        <v>2804</v>
      </c>
      <c r="N2816" s="2">
        <f t="shared" si="459"/>
        <v>1.2087971019281969</v>
      </c>
      <c r="O2816" s="3">
        <f t="shared" si="463"/>
        <v>1.8582393987060668</v>
      </c>
      <c r="P2816" s="7">
        <f t="shared" si="464"/>
        <v>0.65050665849077849</v>
      </c>
      <c r="Q2816" s="5">
        <f t="shared" si="465"/>
        <v>4.4379573763096301E-4</v>
      </c>
      <c r="AD2816">
        <f t="shared" si="466"/>
        <v>2804</v>
      </c>
      <c r="AE2816" s="2">
        <f t="shared" si="460"/>
        <v>1.2087971019281969</v>
      </c>
      <c r="AF2816" s="3">
        <f t="shared" si="467"/>
        <v>1.8582393987060668</v>
      </c>
      <c r="AG2816" s="7">
        <f t="shared" si="461"/>
        <v>0.65050665849077849</v>
      </c>
      <c r="AH2816">
        <f t="shared" si="468"/>
        <v>7.5053690922883442E-5</v>
      </c>
    </row>
    <row r="2817" spans="13:34" x14ac:dyDescent="0.45">
      <c r="M2817">
        <f t="shared" si="462"/>
        <v>2805</v>
      </c>
      <c r="N2817" s="2">
        <f t="shared" si="459"/>
        <v>1.2088788810191462</v>
      </c>
      <c r="O2817" s="3">
        <f t="shared" si="463"/>
        <v>1.8586500788564611</v>
      </c>
      <c r="P2817" s="7">
        <f t="shared" si="464"/>
        <v>0.65040692423552471</v>
      </c>
      <c r="Q2817" s="5">
        <f t="shared" si="465"/>
        <v>4.4382576186905289E-4</v>
      </c>
      <c r="AD2817">
        <f t="shared" si="466"/>
        <v>2805</v>
      </c>
      <c r="AE2817" s="2">
        <f t="shared" si="460"/>
        <v>1.2088788810191462</v>
      </c>
      <c r="AF2817" s="3">
        <f t="shared" si="467"/>
        <v>1.8586500788564611</v>
      </c>
      <c r="AG2817" s="7">
        <f t="shared" si="461"/>
        <v>0.65040692423552471</v>
      </c>
      <c r="AH2817">
        <f t="shared" si="468"/>
        <v>7.5058768551383937E-5</v>
      </c>
    </row>
    <row r="2818" spans="13:34" x14ac:dyDescent="0.45">
      <c r="M2818">
        <f t="shared" si="462"/>
        <v>2806</v>
      </c>
      <c r="N2818" s="2">
        <f t="shared" si="459"/>
        <v>1.2089606656427192</v>
      </c>
      <c r="O2818" s="3">
        <f t="shared" si="463"/>
        <v>1.8590608497692112</v>
      </c>
      <c r="P2818" s="7">
        <f t="shared" si="464"/>
        <v>0.65030720527130825</v>
      </c>
      <c r="Q2818" s="5">
        <f t="shared" si="465"/>
        <v>4.4385578813838089E-4</v>
      </c>
      <c r="AD2818">
        <f t="shared" si="466"/>
        <v>2806</v>
      </c>
      <c r="AE2818" s="2">
        <f t="shared" si="460"/>
        <v>1.2089606656427192</v>
      </c>
      <c r="AF2818" s="3">
        <f t="shared" si="467"/>
        <v>1.8590608497692112</v>
      </c>
      <c r="AG2818" s="7">
        <f t="shared" si="461"/>
        <v>0.65030720527130825</v>
      </c>
      <c r="AH2818">
        <f t="shared" si="468"/>
        <v>7.5063846523402641E-5</v>
      </c>
    </row>
    <row r="2819" spans="13:34" x14ac:dyDescent="0.45">
      <c r="M2819">
        <f t="shared" si="462"/>
        <v>2807</v>
      </c>
      <c r="N2819" s="2">
        <f t="shared" si="459"/>
        <v>1.2090424557992914</v>
      </c>
      <c r="O2819" s="3">
        <f t="shared" si="463"/>
        <v>1.8594717114643768</v>
      </c>
      <c r="P2819" s="7">
        <f t="shared" si="464"/>
        <v>0.65020750159578522</v>
      </c>
      <c r="Q2819" s="5">
        <f t="shared" si="465"/>
        <v>4.4388581643908494E-4</v>
      </c>
      <c r="AD2819">
        <f t="shared" si="466"/>
        <v>2807</v>
      </c>
      <c r="AE2819" s="2">
        <f t="shared" si="460"/>
        <v>1.2090424557992914</v>
      </c>
      <c r="AF2819" s="3">
        <f t="shared" si="467"/>
        <v>1.8594717114643768</v>
      </c>
      <c r="AG2819" s="7">
        <f t="shared" si="461"/>
        <v>0.65020750159578522</v>
      </c>
      <c r="AH2819">
        <f t="shared" si="468"/>
        <v>7.5068924838962893E-5</v>
      </c>
    </row>
    <row r="2820" spans="13:34" x14ac:dyDescent="0.45">
      <c r="M2820">
        <f t="shared" si="462"/>
        <v>2808</v>
      </c>
      <c r="N2820" s="2">
        <f t="shared" si="459"/>
        <v>1.2091242514892351</v>
      </c>
      <c r="O2820" s="3">
        <f t="shared" si="463"/>
        <v>1.8598826639620198</v>
      </c>
      <c r="P2820" s="7">
        <f t="shared" si="464"/>
        <v>0.65010781320661115</v>
      </c>
      <c r="Q2820" s="5">
        <f t="shared" si="465"/>
        <v>4.4391584677130175E-4</v>
      </c>
      <c r="AD2820">
        <f t="shared" si="466"/>
        <v>2808</v>
      </c>
      <c r="AE2820" s="2">
        <f t="shared" si="460"/>
        <v>1.2091242514892351</v>
      </c>
      <c r="AF2820" s="3">
        <f t="shared" si="467"/>
        <v>1.8598826639620198</v>
      </c>
      <c r="AG2820" s="7">
        <f t="shared" si="461"/>
        <v>0.65010781320661115</v>
      </c>
      <c r="AH2820">
        <f t="shared" si="468"/>
        <v>7.5074003498087785E-5</v>
      </c>
    </row>
    <row r="2821" spans="13:34" x14ac:dyDescent="0.45">
      <c r="M2821">
        <f t="shared" si="462"/>
        <v>2809</v>
      </c>
      <c r="N2821" s="2">
        <f t="shared" si="459"/>
        <v>1.209206052712926</v>
      </c>
      <c r="O2821" s="3">
        <f t="shared" si="463"/>
        <v>1.8602937072822101</v>
      </c>
      <c r="P2821" s="7">
        <f t="shared" si="464"/>
        <v>0.65000814010144214</v>
      </c>
      <c r="Q2821" s="5">
        <f t="shared" si="465"/>
        <v>4.4394587913516924E-4</v>
      </c>
      <c r="AD2821">
        <f t="shared" si="466"/>
        <v>2809</v>
      </c>
      <c r="AE2821" s="2">
        <f t="shared" si="460"/>
        <v>1.209206052712926</v>
      </c>
      <c r="AF2821" s="3">
        <f t="shared" si="467"/>
        <v>1.8602937072822101</v>
      </c>
      <c r="AG2821" s="7">
        <f t="shared" si="461"/>
        <v>0.65000814010144214</v>
      </c>
      <c r="AH2821">
        <f t="shared" si="468"/>
        <v>7.5079082500800669E-5</v>
      </c>
    </row>
    <row r="2822" spans="13:34" x14ac:dyDescent="0.45">
      <c r="M2822">
        <f t="shared" si="462"/>
        <v>2810</v>
      </c>
      <c r="N2822" s="2">
        <f t="shared" si="459"/>
        <v>1.2092878594707386</v>
      </c>
      <c r="O2822" s="3">
        <f t="shared" si="463"/>
        <v>1.8607048414450185</v>
      </c>
      <c r="P2822" s="7">
        <f t="shared" si="464"/>
        <v>0.64990848227793552</v>
      </c>
      <c r="Q2822" s="5">
        <f t="shared" si="465"/>
        <v>4.4397591353082482E-4</v>
      </c>
      <c r="AD2822">
        <f t="shared" si="466"/>
        <v>2810</v>
      </c>
      <c r="AE2822" s="2">
        <f t="shared" si="460"/>
        <v>1.2092878594707386</v>
      </c>
      <c r="AF2822" s="3">
        <f t="shared" si="467"/>
        <v>1.8607048414450185</v>
      </c>
      <c r="AG2822" s="7">
        <f t="shared" si="461"/>
        <v>0.64990848227793552</v>
      </c>
      <c r="AH2822">
        <f t="shared" si="468"/>
        <v>7.5084161847124774E-5</v>
      </c>
    </row>
    <row r="2823" spans="13:34" x14ac:dyDescent="0.45">
      <c r="M2823">
        <f t="shared" si="462"/>
        <v>2811</v>
      </c>
      <c r="N2823" s="2">
        <f t="shared" si="459"/>
        <v>1.2093696717630462</v>
      </c>
      <c r="O2823" s="3">
        <f t="shared" si="463"/>
        <v>1.861116066470522</v>
      </c>
      <c r="P2823" s="7">
        <f t="shared" si="464"/>
        <v>0.64980883973374759</v>
      </c>
      <c r="Q2823" s="5">
        <f t="shared" si="465"/>
        <v>4.4400594995840559E-4</v>
      </c>
      <c r="AD2823">
        <f t="shared" si="466"/>
        <v>2811</v>
      </c>
      <c r="AE2823" s="2">
        <f t="shared" si="460"/>
        <v>1.2093696717630462</v>
      </c>
      <c r="AF2823" s="3">
        <f t="shared" si="467"/>
        <v>1.861116066470522</v>
      </c>
      <c r="AG2823" s="7">
        <f t="shared" si="461"/>
        <v>0.64980883973374759</v>
      </c>
      <c r="AH2823">
        <f t="shared" si="468"/>
        <v>7.5089241537083288E-5</v>
      </c>
    </row>
    <row r="2824" spans="13:34" x14ac:dyDescent="0.45">
      <c r="M2824">
        <f t="shared" si="462"/>
        <v>2812</v>
      </c>
      <c r="N2824" s="2">
        <f t="shared" si="459"/>
        <v>1.2094514895902244</v>
      </c>
      <c r="O2824" s="3">
        <f t="shared" si="463"/>
        <v>1.861527382378801</v>
      </c>
      <c r="P2824" s="7">
        <f t="shared" si="464"/>
        <v>0.64970921246653679</v>
      </c>
      <c r="Q2824" s="5">
        <f t="shared" si="465"/>
        <v>4.4403598841804946E-4</v>
      </c>
      <c r="AD2824">
        <f t="shared" si="466"/>
        <v>2812</v>
      </c>
      <c r="AE2824" s="2">
        <f t="shared" si="460"/>
        <v>1.2094514895902244</v>
      </c>
      <c r="AF2824" s="3">
        <f t="shared" si="467"/>
        <v>1.861527382378801</v>
      </c>
      <c r="AG2824" s="7">
        <f t="shared" si="461"/>
        <v>0.64970921246653679</v>
      </c>
      <c r="AH2824">
        <f t="shared" si="468"/>
        <v>7.5094321570699535E-5</v>
      </c>
    </row>
    <row r="2825" spans="13:34" x14ac:dyDescent="0.45">
      <c r="M2825">
        <f t="shared" si="462"/>
        <v>2813</v>
      </c>
      <c r="N2825" s="2">
        <f t="shared" si="459"/>
        <v>1.2095333129526462</v>
      </c>
      <c r="O2825" s="3">
        <f t="shared" si="463"/>
        <v>1.8619387891899426</v>
      </c>
      <c r="P2825" s="7">
        <f t="shared" si="464"/>
        <v>0.64960960047395933</v>
      </c>
      <c r="Q2825" s="5">
        <f t="shared" si="465"/>
        <v>4.4406602890989337E-4</v>
      </c>
      <c r="AD2825">
        <f t="shared" si="466"/>
        <v>2813</v>
      </c>
      <c r="AE2825" s="2">
        <f t="shared" si="460"/>
        <v>1.2095333129526462</v>
      </c>
      <c r="AF2825" s="3">
        <f t="shared" si="467"/>
        <v>1.8619387891899426</v>
      </c>
      <c r="AG2825" s="7">
        <f t="shared" si="461"/>
        <v>0.64960960047395933</v>
      </c>
      <c r="AH2825">
        <f t="shared" si="468"/>
        <v>7.5099401947996663E-5</v>
      </c>
    </row>
    <row r="2826" spans="13:34" x14ac:dyDescent="0.45">
      <c r="M2826">
        <f t="shared" si="462"/>
        <v>2814</v>
      </c>
      <c r="N2826" s="2">
        <f t="shared" si="459"/>
        <v>1.209615141850688</v>
      </c>
      <c r="O2826" s="3">
        <f t="shared" si="463"/>
        <v>1.8623502869240354</v>
      </c>
      <c r="P2826" s="7">
        <f t="shared" si="464"/>
        <v>0.64951000375367507</v>
      </c>
      <c r="Q2826" s="5">
        <f t="shared" si="465"/>
        <v>4.440960714340755E-4</v>
      </c>
      <c r="AD2826">
        <f t="shared" si="466"/>
        <v>2814</v>
      </c>
      <c r="AE2826" s="2">
        <f t="shared" si="460"/>
        <v>1.209615141850688</v>
      </c>
      <c r="AF2826" s="3">
        <f t="shared" si="467"/>
        <v>1.8623502869240354</v>
      </c>
      <c r="AG2826" s="7">
        <f t="shared" si="461"/>
        <v>0.64951000375367507</v>
      </c>
      <c r="AH2826">
        <f t="shared" si="468"/>
        <v>7.5104482668998063E-5</v>
      </c>
    </row>
    <row r="2827" spans="13:34" x14ac:dyDescent="0.45">
      <c r="M2827">
        <f t="shared" si="462"/>
        <v>2815</v>
      </c>
      <c r="N2827" s="2">
        <f t="shared" si="459"/>
        <v>1.2096969762847227</v>
      </c>
      <c r="O2827" s="3">
        <f t="shared" si="463"/>
        <v>1.8627618756011739</v>
      </c>
      <c r="P2827" s="7">
        <f t="shared" si="464"/>
        <v>0.64941042230334145</v>
      </c>
      <c r="Q2827" s="5">
        <f t="shared" si="465"/>
        <v>4.4412611599073284E-4</v>
      </c>
      <c r="AD2827">
        <f t="shared" si="466"/>
        <v>2815</v>
      </c>
      <c r="AE2827" s="2">
        <f t="shared" si="460"/>
        <v>1.2096969762847227</v>
      </c>
      <c r="AF2827" s="3">
        <f t="shared" si="467"/>
        <v>1.8627618756011739</v>
      </c>
      <c r="AG2827" s="7">
        <f t="shared" si="461"/>
        <v>0.64941042230334145</v>
      </c>
      <c r="AH2827">
        <f t="shared" si="468"/>
        <v>7.510956373372687E-5</v>
      </c>
    </row>
    <row r="2828" spans="13:34" x14ac:dyDescent="0.45">
      <c r="M2828">
        <f t="shared" si="462"/>
        <v>2816</v>
      </c>
      <c r="N2828" s="2">
        <f t="shared" si="459"/>
        <v>1.2097788162551257</v>
      </c>
      <c r="O2828" s="3">
        <f t="shared" si="463"/>
        <v>1.8631735552414577</v>
      </c>
      <c r="P2828" s="7">
        <f t="shared" si="464"/>
        <v>0.64931085612061767</v>
      </c>
      <c r="Q2828" s="5">
        <f t="shared" si="465"/>
        <v>4.4415616258000308E-4</v>
      </c>
      <c r="AD2828">
        <f t="shared" si="466"/>
        <v>2816</v>
      </c>
      <c r="AE2828" s="2">
        <f t="shared" si="460"/>
        <v>1.2097788162551257</v>
      </c>
      <c r="AF2828" s="3">
        <f t="shared" si="467"/>
        <v>1.8631735552414577</v>
      </c>
      <c r="AG2828" s="7">
        <f t="shared" si="461"/>
        <v>0.64931085612061767</v>
      </c>
      <c r="AH2828">
        <f t="shared" si="468"/>
        <v>7.5114645142206394E-5</v>
      </c>
    </row>
    <row r="2829" spans="13:34" x14ac:dyDescent="0.45">
      <c r="M2829">
        <f t="shared" si="462"/>
        <v>2817</v>
      </c>
      <c r="N2829" s="2">
        <f t="shared" si="459"/>
        <v>1.2098606617622711</v>
      </c>
      <c r="O2829" s="3">
        <f t="shared" si="463"/>
        <v>1.8635853258649901</v>
      </c>
      <c r="P2829" s="7">
        <f t="shared" si="464"/>
        <v>0.6492113052031625</v>
      </c>
      <c r="Q2829" s="5">
        <f t="shared" si="465"/>
        <v>4.4418621120202365E-4</v>
      </c>
      <c r="AD2829">
        <f t="shared" si="466"/>
        <v>2817</v>
      </c>
      <c r="AE2829" s="2">
        <f t="shared" si="460"/>
        <v>1.2098606617622711</v>
      </c>
      <c r="AF2829" s="3">
        <f t="shared" si="467"/>
        <v>1.8635853258649901</v>
      </c>
      <c r="AG2829" s="7">
        <f t="shared" si="461"/>
        <v>0.6492113052031625</v>
      </c>
      <c r="AH2829">
        <f t="shared" si="468"/>
        <v>7.5119726894459877E-5</v>
      </c>
    </row>
    <row r="2830" spans="13:34" x14ac:dyDescent="0.45">
      <c r="M2830">
        <f t="shared" si="462"/>
        <v>2818</v>
      </c>
      <c r="N2830" s="2">
        <f t="shared" ref="N2830:N2893" si="469">$N$13*(1+$N$5)^M2829</f>
        <v>1.2099425128065338</v>
      </c>
      <c r="O2830" s="3">
        <f t="shared" si="463"/>
        <v>1.8639971874918784</v>
      </c>
      <c r="P2830" s="7">
        <f t="shared" si="464"/>
        <v>0.64911176954863592</v>
      </c>
      <c r="Q2830" s="5">
        <f t="shared" si="465"/>
        <v>4.4421626185693207E-4</v>
      </c>
      <c r="AD2830">
        <f t="shared" si="466"/>
        <v>2818</v>
      </c>
      <c r="AE2830" s="2">
        <f t="shared" ref="AE2830:AE2893" si="470">$N$13*(1+$N$5)^AD2829</f>
        <v>1.2099425128065338</v>
      </c>
      <c r="AF2830" s="3">
        <f t="shared" si="467"/>
        <v>1.8639971874918784</v>
      </c>
      <c r="AG2830" s="7">
        <f t="shared" ref="AG2830:AG2893" si="471">AE2830/AF2830</f>
        <v>0.64911176954863592</v>
      </c>
      <c r="AH2830">
        <f t="shared" si="468"/>
        <v>7.5124808990510562E-5</v>
      </c>
    </row>
    <row r="2831" spans="13:34" x14ac:dyDescent="0.45">
      <c r="M2831">
        <f t="shared" ref="M2831:M2894" si="472">M2830+1</f>
        <v>2819</v>
      </c>
      <c r="N2831" s="2">
        <f t="shared" si="469"/>
        <v>1.2100243693882884</v>
      </c>
      <c r="O2831" s="3">
        <f t="shared" ref="O2831:O2894" si="473">(1+$N$6)^M2831</f>
        <v>1.8644091401422347</v>
      </c>
      <c r="P2831" s="7">
        <f t="shared" ref="P2831:P2894" si="474">N2831/O2831</f>
        <v>0.64901224915469802</v>
      </c>
      <c r="Q2831" s="5">
        <f t="shared" ref="Q2831:Q2894" si="475">$Q$13*N2831</f>
        <v>4.4424631454486604E-4</v>
      </c>
      <c r="AD2831">
        <f t="shared" ref="AD2831:AD2894" si="476">AD2830+1</f>
        <v>2819</v>
      </c>
      <c r="AE2831" s="2">
        <f t="shared" si="470"/>
        <v>1.2100243693882884</v>
      </c>
      <c r="AF2831" s="3">
        <f t="shared" ref="AF2831:AF2894" si="477">(1+$N$6)^AD2831</f>
        <v>1.8644091401422347</v>
      </c>
      <c r="AG2831" s="7">
        <f t="shared" si="471"/>
        <v>0.64901224915469802</v>
      </c>
      <c r="AH2831">
        <f t="shared" ref="AH2831:AH2894" si="478">$AH$13*AE2831</f>
        <v>7.5129891430381759E-5</v>
      </c>
    </row>
    <row r="2832" spans="13:34" x14ac:dyDescent="0.45">
      <c r="M2832">
        <f t="shared" si="472"/>
        <v>2820</v>
      </c>
      <c r="N2832" s="2">
        <f t="shared" si="469"/>
        <v>1.210106231507909</v>
      </c>
      <c r="O2832" s="3">
        <f t="shared" si="473"/>
        <v>1.8648211838361761</v>
      </c>
      <c r="P2832" s="7">
        <f t="shared" si="474"/>
        <v>0.64891274401900856</v>
      </c>
      <c r="Q2832" s="5">
        <f t="shared" si="475"/>
        <v>4.4427636926596282E-4</v>
      </c>
      <c r="AD2832">
        <f t="shared" si="476"/>
        <v>2820</v>
      </c>
      <c r="AE2832" s="2">
        <f t="shared" si="470"/>
        <v>1.210106231507909</v>
      </c>
      <c r="AF2832" s="3">
        <f t="shared" si="477"/>
        <v>1.8648211838361761</v>
      </c>
      <c r="AG2832" s="7">
        <f t="shared" si="471"/>
        <v>0.64891274401900856</v>
      </c>
      <c r="AH2832">
        <f t="shared" si="478"/>
        <v>7.5134974214096644E-5</v>
      </c>
    </row>
    <row r="2833" spans="13:34" x14ac:dyDescent="0.45">
      <c r="M2833">
        <f t="shared" si="472"/>
        <v>2821</v>
      </c>
      <c r="N2833" s="2">
        <f t="shared" si="469"/>
        <v>1.210188099165771</v>
      </c>
      <c r="O2833" s="3">
        <f t="shared" si="473"/>
        <v>1.8652333185938232</v>
      </c>
      <c r="P2833" s="7">
        <f t="shared" si="474"/>
        <v>0.64881325413922863</v>
      </c>
      <c r="Q2833" s="5">
        <f t="shared" si="475"/>
        <v>4.4430642602036026E-4</v>
      </c>
      <c r="AD2833">
        <f t="shared" si="476"/>
        <v>2821</v>
      </c>
      <c r="AE2833" s="2">
        <f t="shared" si="470"/>
        <v>1.210188099165771</v>
      </c>
      <c r="AF2833" s="3">
        <f t="shared" si="477"/>
        <v>1.8652333185938232</v>
      </c>
      <c r="AG2833" s="7">
        <f t="shared" si="471"/>
        <v>0.64881325413922863</v>
      </c>
      <c r="AH2833">
        <f t="shared" si="478"/>
        <v>7.5140057341678567E-5</v>
      </c>
    </row>
    <row r="2834" spans="13:34" x14ac:dyDescent="0.45">
      <c r="M2834">
        <f t="shared" si="472"/>
        <v>2822</v>
      </c>
      <c r="N2834" s="2">
        <f t="shared" si="469"/>
        <v>1.2102699723622483</v>
      </c>
      <c r="O2834" s="3">
        <f t="shared" si="473"/>
        <v>1.865645544435302</v>
      </c>
      <c r="P2834" s="7">
        <f t="shared" si="474"/>
        <v>0.64871377951301878</v>
      </c>
      <c r="Q2834" s="5">
        <f t="shared" si="475"/>
        <v>4.4433648480819563E-4</v>
      </c>
      <c r="AD2834">
        <f t="shared" si="476"/>
        <v>2822</v>
      </c>
      <c r="AE2834" s="2">
        <f t="shared" si="470"/>
        <v>1.2102699723622483</v>
      </c>
      <c r="AF2834" s="3">
        <f t="shared" si="477"/>
        <v>1.865645544435302</v>
      </c>
      <c r="AG2834" s="7">
        <f t="shared" si="471"/>
        <v>0.64871377951301878</v>
      </c>
      <c r="AH2834">
        <f t="shared" si="478"/>
        <v>7.5145140813150731E-5</v>
      </c>
    </row>
    <row r="2835" spans="13:34" x14ac:dyDescent="0.45">
      <c r="M2835">
        <f t="shared" si="472"/>
        <v>2823</v>
      </c>
      <c r="N2835" s="2">
        <f t="shared" si="469"/>
        <v>1.2103518510977165</v>
      </c>
      <c r="O2835" s="3">
        <f t="shared" si="473"/>
        <v>1.8660578613807421</v>
      </c>
      <c r="P2835" s="7">
        <f t="shared" si="474"/>
        <v>0.64861432013804077</v>
      </c>
      <c r="Q2835" s="5">
        <f t="shared" si="475"/>
        <v>4.4436654562960678E-4</v>
      </c>
      <c r="AD2835">
        <f t="shared" si="476"/>
        <v>2823</v>
      </c>
      <c r="AE2835" s="2">
        <f t="shared" si="470"/>
        <v>1.2103518510977165</v>
      </c>
      <c r="AF2835" s="3">
        <f t="shared" si="477"/>
        <v>1.8660578613807421</v>
      </c>
      <c r="AG2835" s="7">
        <f t="shared" si="471"/>
        <v>0.64861432013804077</v>
      </c>
      <c r="AH2835">
        <f t="shared" si="478"/>
        <v>7.5150224628536431E-5</v>
      </c>
    </row>
    <row r="2836" spans="13:34" x14ac:dyDescent="0.45">
      <c r="M2836">
        <f t="shared" si="472"/>
        <v>2824</v>
      </c>
      <c r="N2836" s="2">
        <f t="shared" si="469"/>
        <v>1.2104337353725496</v>
      </c>
      <c r="O2836" s="3">
        <f t="shared" si="473"/>
        <v>1.8664702694502782</v>
      </c>
      <c r="P2836" s="7">
        <f t="shared" si="474"/>
        <v>0.64851487601195623</v>
      </c>
      <c r="Q2836" s="5">
        <f t="shared" si="475"/>
        <v>4.4439660848473109E-4</v>
      </c>
      <c r="AD2836">
        <f t="shared" si="476"/>
        <v>2824</v>
      </c>
      <c r="AE2836" s="2">
        <f t="shared" si="470"/>
        <v>1.2104337353725496</v>
      </c>
      <c r="AF2836" s="3">
        <f t="shared" si="477"/>
        <v>1.8664702694502782</v>
      </c>
      <c r="AG2836" s="7">
        <f t="shared" si="471"/>
        <v>0.64851487601195623</v>
      </c>
      <c r="AH2836">
        <f t="shared" si="478"/>
        <v>7.5155308787858924E-5</v>
      </c>
    </row>
    <row r="2837" spans="13:34" x14ac:dyDescent="0.45">
      <c r="M2837">
        <f t="shared" si="472"/>
        <v>2825</v>
      </c>
      <c r="N2837" s="2">
        <f t="shared" si="469"/>
        <v>1.2105156251871225</v>
      </c>
      <c r="O2837" s="3">
        <f t="shared" si="473"/>
        <v>1.866882768664049</v>
      </c>
      <c r="P2837" s="7">
        <f t="shared" si="474"/>
        <v>0.64841544713242694</v>
      </c>
      <c r="Q2837" s="5">
        <f t="shared" si="475"/>
        <v>4.4442667337370618E-4</v>
      </c>
      <c r="AD2837">
        <f t="shared" si="476"/>
        <v>2825</v>
      </c>
      <c r="AE2837" s="2">
        <f t="shared" si="470"/>
        <v>1.2105156251871225</v>
      </c>
      <c r="AF2837" s="3">
        <f t="shared" si="477"/>
        <v>1.866882768664049</v>
      </c>
      <c r="AG2837" s="7">
        <f t="shared" si="471"/>
        <v>0.64841544713242694</v>
      </c>
      <c r="AH2837">
        <f t="shared" si="478"/>
        <v>7.5160393291141481E-5</v>
      </c>
    </row>
    <row r="2838" spans="13:34" x14ac:dyDescent="0.45">
      <c r="M2838">
        <f t="shared" si="472"/>
        <v>2826</v>
      </c>
      <c r="N2838" s="2">
        <f t="shared" si="469"/>
        <v>1.2105975205418102</v>
      </c>
      <c r="O2838" s="3">
        <f t="shared" si="473"/>
        <v>1.8672953590421986</v>
      </c>
      <c r="P2838" s="7">
        <f t="shared" si="474"/>
        <v>0.64831603349711542</v>
      </c>
      <c r="Q2838" s="5">
        <f t="shared" si="475"/>
        <v>4.444567402966697E-4</v>
      </c>
      <c r="AD2838">
        <f t="shared" si="476"/>
        <v>2826</v>
      </c>
      <c r="AE2838" s="2">
        <f t="shared" si="470"/>
        <v>1.2105975205418102</v>
      </c>
      <c r="AF2838" s="3">
        <f t="shared" si="477"/>
        <v>1.8672953590421986</v>
      </c>
      <c r="AG2838" s="7">
        <f t="shared" si="471"/>
        <v>0.64831603349711542</v>
      </c>
      <c r="AH2838">
        <f t="shared" si="478"/>
        <v>7.5165478138407369E-5</v>
      </c>
    </row>
    <row r="2839" spans="13:34" x14ac:dyDescent="0.45">
      <c r="M2839">
        <f t="shared" si="472"/>
        <v>2827</v>
      </c>
      <c r="N2839" s="2">
        <f t="shared" si="469"/>
        <v>1.2106794214369878</v>
      </c>
      <c r="O2839" s="3">
        <f t="shared" si="473"/>
        <v>1.8677080406048734</v>
      </c>
      <c r="P2839" s="7">
        <f t="shared" si="474"/>
        <v>0.6482166351036851</v>
      </c>
      <c r="Q2839" s="5">
        <f t="shared" si="475"/>
        <v>4.4448680925375934E-4</v>
      </c>
      <c r="AD2839">
        <f t="shared" si="476"/>
        <v>2827</v>
      </c>
      <c r="AE2839" s="2">
        <f t="shared" si="470"/>
        <v>1.2106794214369878</v>
      </c>
      <c r="AF2839" s="3">
        <f t="shared" si="477"/>
        <v>1.8677080406048734</v>
      </c>
      <c r="AG2839" s="7">
        <f t="shared" si="471"/>
        <v>0.6482166351036851</v>
      </c>
      <c r="AH2839">
        <f t="shared" si="478"/>
        <v>7.5170563329679874E-5</v>
      </c>
    </row>
    <row r="2840" spans="13:34" x14ac:dyDescent="0.45">
      <c r="M2840">
        <f t="shared" si="472"/>
        <v>2828</v>
      </c>
      <c r="N2840" s="2">
        <f t="shared" si="469"/>
        <v>1.2107613278730291</v>
      </c>
      <c r="O2840" s="3">
        <f t="shared" si="473"/>
        <v>1.8681208133722258</v>
      </c>
      <c r="P2840" s="7">
        <f t="shared" si="474"/>
        <v>0.64811725194979841</v>
      </c>
      <c r="Q2840" s="5">
        <f t="shared" si="475"/>
        <v>4.4451688024511237E-4</v>
      </c>
      <c r="AD2840">
        <f t="shared" si="476"/>
        <v>2828</v>
      </c>
      <c r="AE2840" s="2">
        <f t="shared" si="470"/>
        <v>1.2107613278730291</v>
      </c>
      <c r="AF2840" s="3">
        <f t="shared" si="477"/>
        <v>1.8681208133722258</v>
      </c>
      <c r="AG2840" s="7">
        <f t="shared" si="471"/>
        <v>0.64811725194979841</v>
      </c>
      <c r="AH2840">
        <f t="shared" si="478"/>
        <v>7.5175648864982236E-5</v>
      </c>
    </row>
    <row r="2841" spans="13:34" x14ac:dyDescent="0.45">
      <c r="M2841">
        <f t="shared" si="472"/>
        <v>2829</v>
      </c>
      <c r="N2841" s="2">
        <f t="shared" si="469"/>
        <v>1.2108432398503102</v>
      </c>
      <c r="O2841" s="3">
        <f t="shared" si="473"/>
        <v>1.8685336773644139</v>
      </c>
      <c r="P2841" s="7">
        <f t="shared" si="474"/>
        <v>0.648017884033119</v>
      </c>
      <c r="Q2841" s="5">
        <f t="shared" si="475"/>
        <v>4.4454695327086685E-4</v>
      </c>
      <c r="AD2841">
        <f t="shared" si="476"/>
        <v>2829</v>
      </c>
      <c r="AE2841" s="2">
        <f t="shared" si="470"/>
        <v>1.2108432398503102</v>
      </c>
      <c r="AF2841" s="3">
        <f t="shared" si="477"/>
        <v>1.8685336773644139</v>
      </c>
      <c r="AG2841" s="7">
        <f t="shared" si="471"/>
        <v>0.648017884033119</v>
      </c>
      <c r="AH2841">
        <f t="shared" si="478"/>
        <v>7.5180734744337768E-5</v>
      </c>
    </row>
    <row r="2842" spans="13:34" x14ac:dyDescent="0.45">
      <c r="M2842">
        <f t="shared" si="472"/>
        <v>2830</v>
      </c>
      <c r="N2842" s="2">
        <f t="shared" si="469"/>
        <v>1.210925157369205</v>
      </c>
      <c r="O2842" s="3">
        <f t="shared" si="473"/>
        <v>1.8689466326015978</v>
      </c>
      <c r="P2842" s="7">
        <f t="shared" si="474"/>
        <v>0.64791853135131072</v>
      </c>
      <c r="Q2842" s="5">
        <f t="shared" si="475"/>
        <v>4.4457702833116015E-4</v>
      </c>
      <c r="AD2842">
        <f t="shared" si="476"/>
        <v>2830</v>
      </c>
      <c r="AE2842" s="2">
        <f t="shared" si="470"/>
        <v>1.210925157369205</v>
      </c>
      <c r="AF2842" s="3">
        <f t="shared" si="477"/>
        <v>1.8689466326015978</v>
      </c>
      <c r="AG2842" s="7">
        <f t="shared" si="471"/>
        <v>0.64791853135131072</v>
      </c>
      <c r="AH2842">
        <f t="shared" si="478"/>
        <v>7.5185820967769724E-5</v>
      </c>
    </row>
    <row r="2843" spans="13:34" x14ac:dyDescent="0.45">
      <c r="M2843">
        <f t="shared" si="472"/>
        <v>2831</v>
      </c>
      <c r="N2843" s="2">
        <f t="shared" si="469"/>
        <v>1.2110070804300888</v>
      </c>
      <c r="O2843" s="3">
        <f t="shared" si="473"/>
        <v>1.8693596791039431</v>
      </c>
      <c r="P2843" s="7">
        <f t="shared" si="474"/>
        <v>0.64781919390203802</v>
      </c>
      <c r="Q2843" s="5">
        <f t="shared" si="475"/>
        <v>4.4460710542612992E-4</v>
      </c>
      <c r="AD2843">
        <f t="shared" si="476"/>
        <v>2831</v>
      </c>
      <c r="AE2843" s="2">
        <f t="shared" si="470"/>
        <v>1.2110070804300888</v>
      </c>
      <c r="AF2843" s="3">
        <f t="shared" si="477"/>
        <v>1.8693596791039431</v>
      </c>
      <c r="AG2843" s="7">
        <f t="shared" si="471"/>
        <v>0.64781919390203802</v>
      </c>
      <c r="AH2843">
        <f t="shared" si="478"/>
        <v>7.5190907535301375E-5</v>
      </c>
    </row>
    <row r="2844" spans="13:34" x14ac:dyDescent="0.45">
      <c r="M2844">
        <f t="shared" si="472"/>
        <v>2832</v>
      </c>
      <c r="N2844" s="2">
        <f t="shared" si="469"/>
        <v>1.2110890090333366</v>
      </c>
      <c r="O2844" s="3">
        <f t="shared" si="473"/>
        <v>1.8697728168916197</v>
      </c>
      <c r="P2844" s="7">
        <f t="shared" si="474"/>
        <v>0.64771987168296541</v>
      </c>
      <c r="Q2844" s="5">
        <f t="shared" si="475"/>
        <v>4.4463718455591396E-4</v>
      </c>
      <c r="AD2844">
        <f t="shared" si="476"/>
        <v>2832</v>
      </c>
      <c r="AE2844" s="2">
        <f t="shared" si="470"/>
        <v>1.2110890090333366</v>
      </c>
      <c r="AF2844" s="3">
        <f t="shared" si="477"/>
        <v>1.8697728168916197</v>
      </c>
      <c r="AG2844" s="7">
        <f t="shared" si="471"/>
        <v>0.64771987168296541</v>
      </c>
      <c r="AH2844">
        <f t="shared" si="478"/>
        <v>7.519599444695603E-5</v>
      </c>
    </row>
    <row r="2845" spans="13:34" x14ac:dyDescent="0.45">
      <c r="M2845">
        <f t="shared" si="472"/>
        <v>2833</v>
      </c>
      <c r="N2845" s="2">
        <f t="shared" si="469"/>
        <v>1.2111709431793234</v>
      </c>
      <c r="O2845" s="3">
        <f t="shared" si="473"/>
        <v>1.8701860459848028</v>
      </c>
      <c r="P2845" s="7">
        <f t="shared" si="474"/>
        <v>0.64762056469175766</v>
      </c>
      <c r="Q2845" s="5">
        <f t="shared" si="475"/>
        <v>4.4466726572064985E-4</v>
      </c>
      <c r="AD2845">
        <f t="shared" si="476"/>
        <v>2833</v>
      </c>
      <c r="AE2845" s="2">
        <f t="shared" si="470"/>
        <v>1.2111709431793234</v>
      </c>
      <c r="AF2845" s="3">
        <f t="shared" si="477"/>
        <v>1.8701860459848028</v>
      </c>
      <c r="AG2845" s="7">
        <f t="shared" si="471"/>
        <v>0.64762056469175766</v>
      </c>
      <c r="AH2845">
        <f t="shared" si="478"/>
        <v>7.5201081702756947E-5</v>
      </c>
    </row>
    <row r="2846" spans="13:34" x14ac:dyDescent="0.45">
      <c r="M2846">
        <f t="shared" si="472"/>
        <v>2834</v>
      </c>
      <c r="N2846" s="2">
        <f t="shared" si="469"/>
        <v>1.2112528828684239</v>
      </c>
      <c r="O2846" s="3">
        <f t="shared" si="473"/>
        <v>1.8705993664036711</v>
      </c>
      <c r="P2846" s="7">
        <f t="shared" si="474"/>
        <v>0.64752127292608008</v>
      </c>
      <c r="Q2846" s="5">
        <f t="shared" si="475"/>
        <v>4.4469734892047522E-4</v>
      </c>
      <c r="AD2846">
        <f t="shared" si="476"/>
        <v>2834</v>
      </c>
      <c r="AE2846" s="2">
        <f t="shared" si="470"/>
        <v>1.2112528828684239</v>
      </c>
      <c r="AF2846" s="3">
        <f t="shared" si="477"/>
        <v>1.8705993664036711</v>
      </c>
      <c r="AG2846" s="7">
        <f t="shared" si="471"/>
        <v>0.64752127292608008</v>
      </c>
      <c r="AH2846">
        <f t="shared" si="478"/>
        <v>7.5206169302727421E-5</v>
      </c>
    </row>
    <row r="2847" spans="13:34" x14ac:dyDescent="0.45">
      <c r="M2847">
        <f t="shared" si="472"/>
        <v>2835</v>
      </c>
      <c r="N2847" s="2">
        <f t="shared" si="469"/>
        <v>1.2113348281010137</v>
      </c>
      <c r="O2847" s="3">
        <f t="shared" si="473"/>
        <v>1.8710127781684076</v>
      </c>
      <c r="P2847" s="7">
        <f t="shared" si="474"/>
        <v>0.64742199638359865</v>
      </c>
      <c r="Q2847" s="5">
        <f t="shared" si="475"/>
        <v>4.4472743415552789E-4</v>
      </c>
      <c r="AD2847">
        <f t="shared" si="476"/>
        <v>2835</v>
      </c>
      <c r="AE2847" s="2">
        <f t="shared" si="470"/>
        <v>1.2113348281010137</v>
      </c>
      <c r="AF2847" s="3">
        <f t="shared" si="477"/>
        <v>1.8710127781684076</v>
      </c>
      <c r="AG2847" s="7">
        <f t="shared" si="471"/>
        <v>0.64742199638359865</v>
      </c>
      <c r="AH2847">
        <f t="shared" si="478"/>
        <v>7.5211257246890736E-5</v>
      </c>
    </row>
    <row r="2848" spans="13:34" x14ac:dyDescent="0.45">
      <c r="M2848">
        <f t="shared" si="472"/>
        <v>2836</v>
      </c>
      <c r="N2848" s="2">
        <f t="shared" si="469"/>
        <v>1.211416778877467</v>
      </c>
      <c r="O2848" s="3">
        <f t="shared" si="473"/>
        <v>1.8714262812992011</v>
      </c>
      <c r="P2848" s="7">
        <f t="shared" si="474"/>
        <v>0.64732273506197879</v>
      </c>
      <c r="Q2848" s="5">
        <f t="shared" si="475"/>
        <v>4.4475752142594533E-4</v>
      </c>
      <c r="AD2848">
        <f t="shared" si="476"/>
        <v>2836</v>
      </c>
      <c r="AE2848" s="2">
        <f t="shared" si="470"/>
        <v>1.211416778877467</v>
      </c>
      <c r="AF2848" s="3">
        <f t="shared" si="477"/>
        <v>1.8714262812992011</v>
      </c>
      <c r="AG2848" s="7">
        <f t="shared" si="471"/>
        <v>0.64732273506197879</v>
      </c>
      <c r="AH2848">
        <f t="shared" si="478"/>
        <v>7.5216345535270162E-5</v>
      </c>
    </row>
    <row r="2849" spans="13:34" x14ac:dyDescent="0.45">
      <c r="M2849">
        <f t="shared" si="472"/>
        <v>2837</v>
      </c>
      <c r="N2849" s="2">
        <f t="shared" si="469"/>
        <v>1.211498735198159</v>
      </c>
      <c r="O2849" s="3">
        <f t="shared" si="473"/>
        <v>1.8718398758162422</v>
      </c>
      <c r="P2849" s="7">
        <f t="shared" si="474"/>
        <v>0.64722348895888748</v>
      </c>
      <c r="Q2849" s="5">
        <f t="shared" si="475"/>
        <v>4.4478761073186524E-4</v>
      </c>
      <c r="AD2849">
        <f t="shared" si="476"/>
        <v>2837</v>
      </c>
      <c r="AE2849" s="2">
        <f t="shared" si="470"/>
        <v>1.211498735198159</v>
      </c>
      <c r="AF2849" s="3">
        <f t="shared" si="477"/>
        <v>1.8718398758162422</v>
      </c>
      <c r="AG2849" s="7">
        <f t="shared" si="471"/>
        <v>0.64722348895888748</v>
      </c>
      <c r="AH2849">
        <f t="shared" si="478"/>
        <v>7.5221434167888968E-5</v>
      </c>
    </row>
    <row r="2850" spans="13:34" x14ac:dyDescent="0.45">
      <c r="M2850">
        <f t="shared" si="472"/>
        <v>2838</v>
      </c>
      <c r="N2850" s="2">
        <f t="shared" si="469"/>
        <v>1.2115806970634655</v>
      </c>
      <c r="O2850" s="3">
        <f t="shared" si="473"/>
        <v>1.8722535617397296</v>
      </c>
      <c r="P2850" s="7">
        <f t="shared" si="474"/>
        <v>0.64712425807199125</v>
      </c>
      <c r="Q2850" s="5">
        <f t="shared" si="475"/>
        <v>4.4481770207342562E-4</v>
      </c>
      <c r="AD2850">
        <f t="shared" si="476"/>
        <v>2838</v>
      </c>
      <c r="AE2850" s="2">
        <f t="shared" si="470"/>
        <v>1.2115806970634655</v>
      </c>
      <c r="AF2850" s="3">
        <f t="shared" si="477"/>
        <v>1.8722535617397296</v>
      </c>
      <c r="AG2850" s="7">
        <f t="shared" si="471"/>
        <v>0.64712425807199125</v>
      </c>
      <c r="AH2850">
        <f t="shared" si="478"/>
        <v>7.5226523144770506E-5</v>
      </c>
    </row>
    <row r="2851" spans="13:34" x14ac:dyDescent="0.45">
      <c r="M2851">
        <f t="shared" si="472"/>
        <v>2839</v>
      </c>
      <c r="N2851" s="2">
        <f t="shared" si="469"/>
        <v>1.2116626644737611</v>
      </c>
      <c r="O2851" s="3">
        <f t="shared" si="473"/>
        <v>1.8726673390898638</v>
      </c>
      <c r="P2851" s="7">
        <f t="shared" si="474"/>
        <v>0.64702504239895697</v>
      </c>
      <c r="Q2851" s="5">
        <f t="shared" si="475"/>
        <v>4.4484779545076396E-4</v>
      </c>
      <c r="AD2851">
        <f t="shared" si="476"/>
        <v>2839</v>
      </c>
      <c r="AE2851" s="2">
        <f t="shared" si="470"/>
        <v>1.2116626644737611</v>
      </c>
      <c r="AF2851" s="3">
        <f t="shared" si="477"/>
        <v>1.8726673390898638</v>
      </c>
      <c r="AG2851" s="7">
        <f t="shared" si="471"/>
        <v>0.64702504239895697</v>
      </c>
      <c r="AH2851">
        <f t="shared" si="478"/>
        <v>7.5231612465938017E-5</v>
      </c>
    </row>
    <row r="2852" spans="13:34" x14ac:dyDescent="0.45">
      <c r="M2852">
        <f t="shared" si="472"/>
        <v>2840</v>
      </c>
      <c r="N2852" s="2">
        <f t="shared" si="469"/>
        <v>1.211744637429421</v>
      </c>
      <c r="O2852" s="3">
        <f t="shared" si="473"/>
        <v>1.8730812078868504</v>
      </c>
      <c r="P2852" s="7">
        <f t="shared" si="474"/>
        <v>0.64692584193745239</v>
      </c>
      <c r="Q2852" s="5">
        <f t="shared" si="475"/>
        <v>4.4487789086401807E-4</v>
      </c>
      <c r="AD2852">
        <f t="shared" si="476"/>
        <v>2840</v>
      </c>
      <c r="AE2852" s="2">
        <f t="shared" si="470"/>
        <v>1.211744637429421</v>
      </c>
      <c r="AF2852" s="3">
        <f t="shared" si="477"/>
        <v>1.8730812078868504</v>
      </c>
      <c r="AG2852" s="7">
        <f t="shared" si="471"/>
        <v>0.64692584193745239</v>
      </c>
      <c r="AH2852">
        <f t="shared" si="478"/>
        <v>7.5236702131414813E-5</v>
      </c>
    </row>
    <row r="2853" spans="13:34" x14ac:dyDescent="0.45">
      <c r="M2853">
        <f t="shared" si="472"/>
        <v>2841</v>
      </c>
      <c r="N2853" s="2">
        <f t="shared" si="469"/>
        <v>1.21182661593082</v>
      </c>
      <c r="O2853" s="3">
        <f t="shared" si="473"/>
        <v>1.8734951681509002</v>
      </c>
      <c r="P2853" s="7">
        <f t="shared" si="474"/>
        <v>0.64682665668514483</v>
      </c>
      <c r="Q2853" s="5">
        <f t="shared" si="475"/>
        <v>4.4490798831332547E-4</v>
      </c>
      <c r="AD2853">
        <f t="shared" si="476"/>
        <v>2841</v>
      </c>
      <c r="AE2853" s="2">
        <f t="shared" si="470"/>
        <v>1.21182661593082</v>
      </c>
      <c r="AF2853" s="3">
        <f t="shared" si="477"/>
        <v>1.8734951681509002</v>
      </c>
      <c r="AG2853" s="7">
        <f t="shared" si="471"/>
        <v>0.64682665668514483</v>
      </c>
      <c r="AH2853">
        <f t="shared" si="478"/>
        <v>7.524179214122415E-5</v>
      </c>
    </row>
    <row r="2854" spans="13:34" x14ac:dyDescent="0.45">
      <c r="M2854">
        <f t="shared" si="472"/>
        <v>2842</v>
      </c>
      <c r="N2854" s="2">
        <f t="shared" si="469"/>
        <v>1.2119085999783341</v>
      </c>
      <c r="O2854" s="3">
        <f t="shared" si="473"/>
        <v>1.8739092199022271</v>
      </c>
      <c r="P2854" s="7">
        <f t="shared" si="474"/>
        <v>0.64672748663970314</v>
      </c>
      <c r="Q2854" s="5">
        <f t="shared" si="475"/>
        <v>4.4493808779882428E-4</v>
      </c>
      <c r="AD2854">
        <f t="shared" si="476"/>
        <v>2842</v>
      </c>
      <c r="AE2854" s="2">
        <f t="shared" si="470"/>
        <v>1.2119085999783341</v>
      </c>
      <c r="AF2854" s="3">
        <f t="shared" si="477"/>
        <v>1.8739092199022271</v>
      </c>
      <c r="AG2854" s="7">
        <f t="shared" si="471"/>
        <v>0.64672748663970314</v>
      </c>
      <c r="AH2854">
        <f t="shared" si="478"/>
        <v>7.5246882495389405E-5</v>
      </c>
    </row>
    <row r="2855" spans="13:34" x14ac:dyDescent="0.45">
      <c r="M2855">
        <f t="shared" si="472"/>
        <v>2843</v>
      </c>
      <c r="N2855" s="2">
        <f t="shared" si="469"/>
        <v>1.211990589572338</v>
      </c>
      <c r="O2855" s="3">
        <f t="shared" si="473"/>
        <v>1.8743233631610514</v>
      </c>
      <c r="P2855" s="7">
        <f t="shared" si="474"/>
        <v>0.6466283317987952</v>
      </c>
      <c r="Q2855" s="5">
        <f t="shared" si="475"/>
        <v>4.4496818932065205E-4</v>
      </c>
      <c r="AD2855">
        <f t="shared" si="476"/>
        <v>2843</v>
      </c>
      <c r="AE2855" s="2">
        <f t="shared" si="470"/>
        <v>1.211990589572338</v>
      </c>
      <c r="AF2855" s="3">
        <f t="shared" si="477"/>
        <v>1.8743233631610514</v>
      </c>
      <c r="AG2855" s="7">
        <f t="shared" si="471"/>
        <v>0.6466283317987952</v>
      </c>
      <c r="AH2855">
        <f t="shared" si="478"/>
        <v>7.5251973193933794E-5</v>
      </c>
    </row>
    <row r="2856" spans="13:34" x14ac:dyDescent="0.45">
      <c r="M2856">
        <f t="shared" si="472"/>
        <v>2844</v>
      </c>
      <c r="N2856" s="2">
        <f t="shared" si="469"/>
        <v>1.2120725847132072</v>
      </c>
      <c r="O2856" s="3">
        <f t="shared" si="473"/>
        <v>1.8747375979475946</v>
      </c>
      <c r="P2856" s="7">
        <f t="shared" si="474"/>
        <v>0.64652919216009064</v>
      </c>
      <c r="Q2856" s="5">
        <f t="shared" si="475"/>
        <v>4.4499829287894662E-4</v>
      </c>
      <c r="AD2856">
        <f t="shared" si="476"/>
        <v>2844</v>
      </c>
      <c r="AE2856" s="2">
        <f t="shared" si="470"/>
        <v>1.2120725847132072</v>
      </c>
      <c r="AF2856" s="3">
        <f t="shared" si="477"/>
        <v>1.8747375979475946</v>
      </c>
      <c r="AG2856" s="7">
        <f t="shared" si="471"/>
        <v>0.64652919216009064</v>
      </c>
      <c r="AH2856">
        <f t="shared" si="478"/>
        <v>7.5257064236880681E-5</v>
      </c>
    </row>
    <row r="2857" spans="13:34" x14ac:dyDescent="0.45">
      <c r="M2857">
        <f t="shared" si="472"/>
        <v>2845</v>
      </c>
      <c r="N2857" s="2">
        <f t="shared" si="469"/>
        <v>1.2121545854013163</v>
      </c>
      <c r="O2857" s="3">
        <f t="shared" si="473"/>
        <v>1.8751519242820873</v>
      </c>
      <c r="P2857" s="7">
        <f t="shared" si="474"/>
        <v>0.64643006772125766</v>
      </c>
      <c r="Q2857" s="5">
        <f t="shared" si="475"/>
        <v>4.4502839847384554E-4</v>
      </c>
      <c r="AD2857">
        <f t="shared" si="476"/>
        <v>2845</v>
      </c>
      <c r="AE2857" s="2">
        <f t="shared" si="470"/>
        <v>1.2121545854013163</v>
      </c>
      <c r="AF2857" s="3">
        <f t="shared" si="477"/>
        <v>1.8751519242820873</v>
      </c>
      <c r="AG2857" s="7">
        <f t="shared" si="471"/>
        <v>0.64643006772125766</v>
      </c>
      <c r="AH2857">
        <f t="shared" si="478"/>
        <v>7.5262155624253283E-5</v>
      </c>
    </row>
    <row r="2858" spans="13:34" x14ac:dyDescent="0.45">
      <c r="M2858">
        <f t="shared" si="472"/>
        <v>2846</v>
      </c>
      <c r="N2858" s="2">
        <f t="shared" si="469"/>
        <v>1.2122365916370412</v>
      </c>
      <c r="O2858" s="3">
        <f t="shared" si="473"/>
        <v>1.8755663421847606</v>
      </c>
      <c r="P2858" s="7">
        <f t="shared" si="474"/>
        <v>0.64633095847996658</v>
      </c>
      <c r="Q2858" s="5">
        <f t="shared" si="475"/>
        <v>4.450585061054868E-4</v>
      </c>
      <c r="AD2858">
        <f t="shared" si="476"/>
        <v>2846</v>
      </c>
      <c r="AE2858" s="2">
        <f t="shared" si="470"/>
        <v>1.2122365916370412</v>
      </c>
      <c r="AF2858" s="3">
        <f t="shared" si="477"/>
        <v>1.8755663421847606</v>
      </c>
      <c r="AG2858" s="7">
        <f t="shared" si="471"/>
        <v>0.64633095847996658</v>
      </c>
      <c r="AH2858">
        <f t="shared" si="478"/>
        <v>7.5267247356074963E-5</v>
      </c>
    </row>
    <row r="2859" spans="13:34" x14ac:dyDescent="0.45">
      <c r="M2859">
        <f t="shared" si="472"/>
        <v>2847</v>
      </c>
      <c r="N2859" s="2">
        <f t="shared" si="469"/>
        <v>1.2123186034207571</v>
      </c>
      <c r="O2859" s="3">
        <f t="shared" si="473"/>
        <v>1.8759808516758516</v>
      </c>
      <c r="P2859" s="7">
        <f t="shared" si="474"/>
        <v>0.64623186443388714</v>
      </c>
      <c r="Q2859" s="5">
        <f t="shared" si="475"/>
        <v>4.4508861577400818E-4</v>
      </c>
      <c r="AD2859">
        <f t="shared" si="476"/>
        <v>2847</v>
      </c>
      <c r="AE2859" s="2">
        <f t="shared" si="470"/>
        <v>1.2123186034207571</v>
      </c>
      <c r="AF2859" s="3">
        <f t="shared" si="477"/>
        <v>1.8759808516758516</v>
      </c>
      <c r="AG2859" s="7">
        <f t="shared" si="471"/>
        <v>0.64623186443388714</v>
      </c>
      <c r="AH2859">
        <f t="shared" si="478"/>
        <v>7.5272339432369019E-5</v>
      </c>
    </row>
    <row r="2860" spans="13:34" x14ac:dyDescent="0.45">
      <c r="M2860">
        <f t="shared" si="472"/>
        <v>2848</v>
      </c>
      <c r="N2860" s="2">
        <f t="shared" si="469"/>
        <v>1.2124006207528397</v>
      </c>
      <c r="O2860" s="3">
        <f t="shared" si="473"/>
        <v>1.8763954527756015</v>
      </c>
      <c r="P2860" s="7">
        <f t="shared" si="474"/>
        <v>0.64613278558069009</v>
      </c>
      <c r="Q2860" s="5">
        <f t="shared" si="475"/>
        <v>4.4511872747954751E-4</v>
      </c>
      <c r="AD2860">
        <f t="shared" si="476"/>
        <v>2848</v>
      </c>
      <c r="AE2860" s="2">
        <f t="shared" si="470"/>
        <v>1.2124006207528397</v>
      </c>
      <c r="AF2860" s="3">
        <f t="shared" si="477"/>
        <v>1.8763954527756015</v>
      </c>
      <c r="AG2860" s="7">
        <f t="shared" si="471"/>
        <v>0.64613278558069009</v>
      </c>
      <c r="AH2860">
        <f t="shared" si="478"/>
        <v>7.5277431853158774E-5</v>
      </c>
    </row>
    <row r="2861" spans="13:34" x14ac:dyDescent="0.45">
      <c r="M2861">
        <f t="shared" si="472"/>
        <v>2849</v>
      </c>
      <c r="N2861" s="2">
        <f t="shared" si="469"/>
        <v>1.2124826436336633</v>
      </c>
      <c r="O2861" s="3">
        <f t="shared" si="473"/>
        <v>1.8768101455042574</v>
      </c>
      <c r="P2861" s="7">
        <f t="shared" si="474"/>
        <v>0.6460337219180452</v>
      </c>
      <c r="Q2861" s="5">
        <f t="shared" si="475"/>
        <v>4.4514884122224239E-4</v>
      </c>
      <c r="AD2861">
        <f t="shared" si="476"/>
        <v>2849</v>
      </c>
      <c r="AE2861" s="2">
        <f t="shared" si="470"/>
        <v>1.2124826436336633</v>
      </c>
      <c r="AF2861" s="3">
        <f t="shared" si="477"/>
        <v>1.8768101455042574</v>
      </c>
      <c r="AG2861" s="7">
        <f t="shared" si="471"/>
        <v>0.6460337219180452</v>
      </c>
      <c r="AH2861">
        <f t="shared" si="478"/>
        <v>7.5282524618467458E-5</v>
      </c>
    </row>
    <row r="2862" spans="13:34" x14ac:dyDescent="0.45">
      <c r="M2862">
        <f t="shared" si="472"/>
        <v>2850</v>
      </c>
      <c r="N2862" s="2">
        <f t="shared" si="469"/>
        <v>1.2125646720636045</v>
      </c>
      <c r="O2862" s="3">
        <f t="shared" si="473"/>
        <v>1.8772249298820693</v>
      </c>
      <c r="P2862" s="7">
        <f t="shared" si="474"/>
        <v>0.6459346734436241</v>
      </c>
      <c r="Q2862" s="5">
        <f t="shared" si="475"/>
        <v>4.4517895700223095E-4</v>
      </c>
      <c r="AD2862">
        <f t="shared" si="476"/>
        <v>2850</v>
      </c>
      <c r="AE2862" s="2">
        <f t="shared" si="470"/>
        <v>1.2125646720636045</v>
      </c>
      <c r="AF2862" s="3">
        <f t="shared" si="477"/>
        <v>1.8772249298820693</v>
      </c>
      <c r="AG2862" s="7">
        <f t="shared" si="471"/>
        <v>0.6459346734436241</v>
      </c>
      <c r="AH2862">
        <f t="shared" si="478"/>
        <v>7.5287617728318461E-5</v>
      </c>
    </row>
    <row r="2863" spans="13:34" x14ac:dyDescent="0.45">
      <c r="M2863">
        <f t="shared" si="472"/>
        <v>2851</v>
      </c>
      <c r="N2863" s="2">
        <f t="shared" si="469"/>
        <v>1.2126467060430381</v>
      </c>
      <c r="O2863" s="3">
        <f t="shared" si="473"/>
        <v>1.8776398059292914</v>
      </c>
      <c r="P2863" s="7">
        <f t="shared" si="474"/>
        <v>0.6458356401550982</v>
      </c>
      <c r="Q2863" s="5">
        <f t="shared" si="475"/>
        <v>4.4520907481965081E-4</v>
      </c>
      <c r="AD2863">
        <f t="shared" si="476"/>
        <v>2851</v>
      </c>
      <c r="AE2863" s="2">
        <f t="shared" si="470"/>
        <v>1.2126467060430381</v>
      </c>
      <c r="AF2863" s="3">
        <f t="shared" si="477"/>
        <v>1.8776398059292914</v>
      </c>
      <c r="AG2863" s="7">
        <f t="shared" si="471"/>
        <v>0.6458356401550982</v>
      </c>
      <c r="AH2863">
        <f t="shared" si="478"/>
        <v>7.5292711182735054E-5</v>
      </c>
    </row>
    <row r="2864" spans="13:34" x14ac:dyDescent="0.45">
      <c r="M2864">
        <f t="shared" si="472"/>
        <v>2852</v>
      </c>
      <c r="N2864" s="2">
        <f t="shared" si="469"/>
        <v>1.2127287455723395</v>
      </c>
      <c r="O2864" s="3">
        <f t="shared" si="473"/>
        <v>1.8780547736661837</v>
      </c>
      <c r="P2864" s="7">
        <f t="shared" si="474"/>
        <v>0.64573662205013882</v>
      </c>
      <c r="Q2864" s="5">
        <f t="shared" si="475"/>
        <v>4.452391946746398E-4</v>
      </c>
      <c r="AD2864">
        <f t="shared" si="476"/>
        <v>2852</v>
      </c>
      <c r="AE2864" s="2">
        <f t="shared" si="470"/>
        <v>1.2127287455723395</v>
      </c>
      <c r="AF2864" s="3">
        <f t="shared" si="477"/>
        <v>1.8780547736661837</v>
      </c>
      <c r="AG2864" s="7">
        <f t="shared" si="471"/>
        <v>0.64573662205013882</v>
      </c>
      <c r="AH2864">
        <f t="shared" si="478"/>
        <v>7.5297804981740548E-5</v>
      </c>
    </row>
    <row r="2865" spans="13:34" x14ac:dyDescent="0.45">
      <c r="M2865">
        <f t="shared" si="472"/>
        <v>2853</v>
      </c>
      <c r="N2865" s="2">
        <f t="shared" si="469"/>
        <v>1.2128107906518844</v>
      </c>
      <c r="O2865" s="3">
        <f t="shared" si="473"/>
        <v>1.8784698331130103</v>
      </c>
      <c r="P2865" s="7">
        <f t="shared" si="474"/>
        <v>0.64563761912641837</v>
      </c>
      <c r="Q2865" s="5">
        <f t="shared" si="475"/>
        <v>4.4526931656733586E-4</v>
      </c>
      <c r="AD2865">
        <f t="shared" si="476"/>
        <v>2853</v>
      </c>
      <c r="AE2865" s="2">
        <f t="shared" si="470"/>
        <v>1.2128107906518844</v>
      </c>
      <c r="AF2865" s="3">
        <f t="shared" si="477"/>
        <v>1.8784698331130103</v>
      </c>
      <c r="AG2865" s="7">
        <f t="shared" si="471"/>
        <v>0.64563761912641837</v>
      </c>
      <c r="AH2865">
        <f t="shared" si="478"/>
        <v>7.5302899125358265E-5</v>
      </c>
    </row>
    <row r="2866" spans="13:34" x14ac:dyDescent="0.45">
      <c r="M2866">
        <f t="shared" si="472"/>
        <v>2854</v>
      </c>
      <c r="N2866" s="2">
        <f t="shared" si="469"/>
        <v>1.2128928412820479</v>
      </c>
      <c r="O2866" s="3">
        <f t="shared" si="473"/>
        <v>1.8788849842900393</v>
      </c>
      <c r="P2866" s="7">
        <f t="shared" si="474"/>
        <v>0.64553863138160905</v>
      </c>
      <c r="Q2866" s="5">
        <f t="shared" si="475"/>
        <v>4.4529944049787675E-4</v>
      </c>
      <c r="AD2866">
        <f t="shared" si="476"/>
        <v>2854</v>
      </c>
      <c r="AE2866" s="2">
        <f t="shared" si="470"/>
        <v>1.2128928412820479</v>
      </c>
      <c r="AF2866" s="3">
        <f t="shared" si="477"/>
        <v>1.8788849842900393</v>
      </c>
      <c r="AG2866" s="7">
        <f t="shared" si="471"/>
        <v>0.64553863138160905</v>
      </c>
      <c r="AH2866">
        <f t="shared" si="478"/>
        <v>7.5307993613611503E-5</v>
      </c>
    </row>
    <row r="2867" spans="13:34" x14ac:dyDescent="0.45">
      <c r="M2867">
        <f t="shared" si="472"/>
        <v>2855</v>
      </c>
      <c r="N2867" s="2">
        <f t="shared" si="469"/>
        <v>1.2129748974632064</v>
      </c>
      <c r="O2867" s="3">
        <f t="shared" si="473"/>
        <v>1.879300227217543</v>
      </c>
      <c r="P2867" s="7">
        <f t="shared" si="474"/>
        <v>0.64543965881338428</v>
      </c>
      <c r="Q2867" s="5">
        <f t="shared" si="475"/>
        <v>4.4532956646640059E-4</v>
      </c>
      <c r="AD2867">
        <f t="shared" si="476"/>
        <v>2855</v>
      </c>
      <c r="AE2867" s="2">
        <f t="shared" si="470"/>
        <v>1.2129748974632064</v>
      </c>
      <c r="AF2867" s="3">
        <f t="shared" si="477"/>
        <v>1.879300227217543</v>
      </c>
      <c r="AG2867" s="7">
        <f t="shared" si="471"/>
        <v>0.64543965881338428</v>
      </c>
      <c r="AH2867">
        <f t="shared" si="478"/>
        <v>7.5313088446523626E-5</v>
      </c>
    </row>
    <row r="2868" spans="13:34" x14ac:dyDescent="0.45">
      <c r="M2868">
        <f t="shared" si="472"/>
        <v>2856</v>
      </c>
      <c r="N2868" s="2">
        <f t="shared" si="469"/>
        <v>1.2130569591957339</v>
      </c>
      <c r="O2868" s="3">
        <f t="shared" si="473"/>
        <v>1.879715561915799</v>
      </c>
      <c r="P2868" s="7">
        <f t="shared" si="474"/>
        <v>0.64534070141941624</v>
      </c>
      <c r="Q2868" s="5">
        <f t="shared" si="475"/>
        <v>4.4535969447304476E-4</v>
      </c>
      <c r="AD2868">
        <f t="shared" si="476"/>
        <v>2856</v>
      </c>
      <c r="AE2868" s="2">
        <f t="shared" si="470"/>
        <v>1.2130569591957339</v>
      </c>
      <c r="AF2868" s="3">
        <f t="shared" si="477"/>
        <v>1.879715561915799</v>
      </c>
      <c r="AG2868" s="7">
        <f t="shared" si="471"/>
        <v>0.64534070141941624</v>
      </c>
      <c r="AH2868">
        <f t="shared" si="478"/>
        <v>7.531818362411785E-5</v>
      </c>
    </row>
    <row r="2869" spans="13:34" x14ac:dyDescent="0.45">
      <c r="M2869">
        <f t="shared" si="472"/>
        <v>2857</v>
      </c>
      <c r="N2869" s="2">
        <f t="shared" si="469"/>
        <v>1.2131390264800077</v>
      </c>
      <c r="O2869" s="3">
        <f t="shared" si="473"/>
        <v>1.8801309884050896</v>
      </c>
      <c r="P2869" s="7">
        <f t="shared" si="474"/>
        <v>0.64524175919737936</v>
      </c>
      <c r="Q2869" s="5">
        <f t="shared" si="475"/>
        <v>4.4538982451794771E-4</v>
      </c>
      <c r="AD2869">
        <f t="shared" si="476"/>
        <v>2857</v>
      </c>
      <c r="AE2869" s="2">
        <f t="shared" si="470"/>
        <v>1.2131390264800077</v>
      </c>
      <c r="AF2869" s="3">
        <f t="shared" si="477"/>
        <v>1.8801309884050896</v>
      </c>
      <c r="AG2869" s="7">
        <f t="shared" si="471"/>
        <v>0.64524175919737936</v>
      </c>
      <c r="AH2869">
        <f t="shared" si="478"/>
        <v>7.5323279146417621E-5</v>
      </c>
    </row>
    <row r="2870" spans="13:34" x14ac:dyDescent="0.45">
      <c r="M2870">
        <f t="shared" si="472"/>
        <v>2858</v>
      </c>
      <c r="N2870" s="2">
        <f t="shared" si="469"/>
        <v>1.2132210993164023</v>
      </c>
      <c r="O2870" s="3">
        <f t="shared" si="473"/>
        <v>1.8805465067057012</v>
      </c>
      <c r="P2870" s="7">
        <f t="shared" si="474"/>
        <v>0.64514283214494683</v>
      </c>
      <c r="Q2870" s="5">
        <f t="shared" si="475"/>
        <v>4.4541995660124696E-4</v>
      </c>
      <c r="AD2870">
        <f t="shared" si="476"/>
        <v>2858</v>
      </c>
      <c r="AE2870" s="2">
        <f t="shared" si="470"/>
        <v>1.2132210993164023</v>
      </c>
      <c r="AF2870" s="3">
        <f t="shared" si="477"/>
        <v>1.8805465067057012</v>
      </c>
      <c r="AG2870" s="7">
        <f t="shared" si="471"/>
        <v>0.64514283214494683</v>
      </c>
      <c r="AH2870">
        <f t="shared" si="478"/>
        <v>7.5328375013446167E-5</v>
      </c>
    </row>
    <row r="2871" spans="13:34" x14ac:dyDescent="0.45">
      <c r="M2871">
        <f t="shared" si="472"/>
        <v>2859</v>
      </c>
      <c r="N2871" s="2">
        <f t="shared" si="469"/>
        <v>1.2133031777052936</v>
      </c>
      <c r="O2871" s="3">
        <f t="shared" si="473"/>
        <v>1.8809621168379238</v>
      </c>
      <c r="P2871" s="7">
        <f t="shared" si="474"/>
        <v>0.64504392025979329</v>
      </c>
      <c r="Q2871" s="5">
        <f t="shared" si="475"/>
        <v>4.4545009072308054E-4</v>
      </c>
      <c r="AD2871">
        <f t="shared" si="476"/>
        <v>2859</v>
      </c>
      <c r="AE2871" s="2">
        <f t="shared" si="470"/>
        <v>1.2133031777052936</v>
      </c>
      <c r="AF2871" s="3">
        <f t="shared" si="477"/>
        <v>1.8809621168379238</v>
      </c>
      <c r="AG2871" s="7">
        <f t="shared" si="471"/>
        <v>0.64504392025979329</v>
      </c>
      <c r="AH2871">
        <f t="shared" si="478"/>
        <v>7.5333471225226854E-5</v>
      </c>
    </row>
    <row r="2872" spans="13:34" x14ac:dyDescent="0.45">
      <c r="M2872">
        <f t="shared" si="472"/>
        <v>2860</v>
      </c>
      <c r="N2872" s="2">
        <f t="shared" si="469"/>
        <v>1.2133852616470575</v>
      </c>
      <c r="O2872" s="3">
        <f t="shared" si="473"/>
        <v>1.8813778188220527</v>
      </c>
      <c r="P2872" s="7">
        <f t="shared" si="474"/>
        <v>0.64494502353959338</v>
      </c>
      <c r="Q2872" s="5">
        <f t="shared" si="475"/>
        <v>4.4548022688358646E-4</v>
      </c>
      <c r="AD2872">
        <f t="shared" si="476"/>
        <v>2860</v>
      </c>
      <c r="AE2872" s="2">
        <f t="shared" si="470"/>
        <v>1.2133852616470575</v>
      </c>
      <c r="AF2872" s="3">
        <f t="shared" si="477"/>
        <v>1.8813778188220527</v>
      </c>
      <c r="AG2872" s="7">
        <f t="shared" si="471"/>
        <v>0.64494502353959338</v>
      </c>
      <c r="AH2872">
        <f t="shared" si="478"/>
        <v>7.5338567781782991E-5</v>
      </c>
    </row>
    <row r="2873" spans="13:34" x14ac:dyDescent="0.45">
      <c r="M2873">
        <f t="shared" si="472"/>
        <v>2861</v>
      </c>
      <c r="N2873" s="2">
        <f t="shared" si="469"/>
        <v>1.2134673511420695</v>
      </c>
      <c r="O2873" s="3">
        <f t="shared" si="473"/>
        <v>1.8817936126783885</v>
      </c>
      <c r="P2873" s="7">
        <f t="shared" si="474"/>
        <v>0.64484614198202161</v>
      </c>
      <c r="Q2873" s="5">
        <f t="shared" si="475"/>
        <v>4.4551036508290253E-4</v>
      </c>
      <c r="AD2873">
        <f t="shared" si="476"/>
        <v>2861</v>
      </c>
      <c r="AE2873" s="2">
        <f t="shared" si="470"/>
        <v>1.2134673511420695</v>
      </c>
      <c r="AF2873" s="3">
        <f t="shared" si="477"/>
        <v>1.8817936126783885</v>
      </c>
      <c r="AG2873" s="7">
        <f t="shared" si="471"/>
        <v>0.64484614198202161</v>
      </c>
      <c r="AH2873">
        <f t="shared" si="478"/>
        <v>7.5343664683137916E-5</v>
      </c>
    </row>
    <row r="2874" spans="13:34" x14ac:dyDescent="0.45">
      <c r="M2874">
        <f t="shared" si="472"/>
        <v>2862</v>
      </c>
      <c r="N2874" s="2">
        <f t="shared" si="469"/>
        <v>1.213549446190705</v>
      </c>
      <c r="O2874" s="3">
        <f t="shared" si="473"/>
        <v>1.8822094984272342</v>
      </c>
      <c r="P2874" s="7">
        <f t="shared" si="474"/>
        <v>0.64474727558475375</v>
      </c>
      <c r="Q2874" s="5">
        <f t="shared" si="475"/>
        <v>4.455405053211666E-4</v>
      </c>
      <c r="AD2874">
        <f t="shared" si="476"/>
        <v>2862</v>
      </c>
      <c r="AE2874" s="2">
        <f t="shared" si="470"/>
        <v>1.213549446190705</v>
      </c>
      <c r="AF2874" s="3">
        <f t="shared" si="477"/>
        <v>1.8822094984272342</v>
      </c>
      <c r="AG2874" s="7">
        <f t="shared" si="471"/>
        <v>0.64474727558475375</v>
      </c>
      <c r="AH2874">
        <f t="shared" si="478"/>
        <v>7.5348761929314926E-5</v>
      </c>
    </row>
    <row r="2875" spans="13:34" x14ac:dyDescent="0.45">
      <c r="M2875">
        <f t="shared" si="472"/>
        <v>2863</v>
      </c>
      <c r="N2875" s="2">
        <f t="shared" si="469"/>
        <v>1.2136315467933398</v>
      </c>
      <c r="O2875" s="3">
        <f t="shared" si="473"/>
        <v>1.8826254760888994</v>
      </c>
      <c r="P2875" s="7">
        <f t="shared" si="474"/>
        <v>0.64464842434546499</v>
      </c>
      <c r="Q2875" s="5">
        <f t="shared" si="475"/>
        <v>4.4557064759851665E-4</v>
      </c>
      <c r="AD2875">
        <f t="shared" si="476"/>
        <v>2863</v>
      </c>
      <c r="AE2875" s="2">
        <f t="shared" si="470"/>
        <v>1.2136315467933398</v>
      </c>
      <c r="AF2875" s="3">
        <f t="shared" si="477"/>
        <v>1.8826254760888994</v>
      </c>
      <c r="AG2875" s="7">
        <f t="shared" si="471"/>
        <v>0.64464842434546499</v>
      </c>
      <c r="AH2875">
        <f t="shared" si="478"/>
        <v>7.5353859520337372E-5</v>
      </c>
    </row>
    <row r="2876" spans="13:34" x14ac:dyDescent="0.45">
      <c r="M2876">
        <f t="shared" si="472"/>
        <v>2864</v>
      </c>
      <c r="N2876" s="2">
        <f t="shared" si="469"/>
        <v>1.2137136529503501</v>
      </c>
      <c r="O2876" s="3">
        <f t="shared" si="473"/>
        <v>1.8830415456836966</v>
      </c>
      <c r="P2876" s="7">
        <f t="shared" si="474"/>
        <v>0.64454958826183184</v>
      </c>
      <c r="Q2876" s="5">
        <f t="shared" si="475"/>
        <v>4.4560079191509078E-4</v>
      </c>
      <c r="AD2876">
        <f t="shared" si="476"/>
        <v>2864</v>
      </c>
      <c r="AE2876" s="2">
        <f t="shared" si="470"/>
        <v>1.2137136529503501</v>
      </c>
      <c r="AF2876" s="3">
        <f t="shared" si="477"/>
        <v>1.8830415456836966</v>
      </c>
      <c r="AG2876" s="7">
        <f t="shared" si="471"/>
        <v>0.64454958826183184</v>
      </c>
      <c r="AH2876">
        <f t="shared" si="478"/>
        <v>7.5358957456228578E-5</v>
      </c>
    </row>
    <row r="2877" spans="13:34" x14ac:dyDescent="0.45">
      <c r="M2877">
        <f t="shared" si="472"/>
        <v>2865</v>
      </c>
      <c r="N2877" s="2">
        <f t="shared" si="469"/>
        <v>1.2137957646621111</v>
      </c>
      <c r="O2877" s="3">
        <f t="shared" si="473"/>
        <v>1.8834577072319441</v>
      </c>
      <c r="P2877" s="7">
        <f t="shared" si="474"/>
        <v>0.64445076733153028</v>
      </c>
      <c r="Q2877" s="5">
        <f t="shared" si="475"/>
        <v>4.4563093827102677E-4</v>
      </c>
      <c r="AD2877">
        <f t="shared" si="476"/>
        <v>2865</v>
      </c>
      <c r="AE2877" s="2">
        <f t="shared" si="470"/>
        <v>1.2137957646621111</v>
      </c>
      <c r="AF2877" s="3">
        <f t="shared" si="477"/>
        <v>1.8834577072319441</v>
      </c>
      <c r="AG2877" s="7">
        <f t="shared" si="471"/>
        <v>0.64445076733153028</v>
      </c>
      <c r="AH2877">
        <f t="shared" si="478"/>
        <v>7.5364055737011881E-5</v>
      </c>
    </row>
    <row r="2878" spans="13:34" x14ac:dyDescent="0.45">
      <c r="M2878">
        <f t="shared" si="472"/>
        <v>2866</v>
      </c>
      <c r="N2878" s="2">
        <f t="shared" si="469"/>
        <v>1.213877881928999</v>
      </c>
      <c r="O2878" s="3">
        <f t="shared" si="473"/>
        <v>1.8838739607539641</v>
      </c>
      <c r="P2878" s="7">
        <f t="shared" si="474"/>
        <v>0.64435196155223717</v>
      </c>
      <c r="Q2878" s="5">
        <f t="shared" si="475"/>
        <v>4.4566108666646272E-4</v>
      </c>
      <c r="AD2878">
        <f t="shared" si="476"/>
        <v>2866</v>
      </c>
      <c r="AE2878" s="2">
        <f t="shared" si="470"/>
        <v>1.213877881928999</v>
      </c>
      <c r="AF2878" s="3">
        <f t="shared" si="477"/>
        <v>1.8838739607539641</v>
      </c>
      <c r="AG2878" s="7">
        <f t="shared" si="471"/>
        <v>0.64435196155223717</v>
      </c>
      <c r="AH2878">
        <f t="shared" si="478"/>
        <v>7.5369154362710605E-5</v>
      </c>
    </row>
    <row r="2879" spans="13:34" x14ac:dyDescent="0.45">
      <c r="M2879">
        <f t="shared" si="472"/>
        <v>2867</v>
      </c>
      <c r="N2879" s="2">
        <f t="shared" si="469"/>
        <v>1.2139600047513897</v>
      </c>
      <c r="O2879" s="3">
        <f t="shared" si="473"/>
        <v>1.8842903062700831</v>
      </c>
      <c r="P2879" s="7">
        <f t="shared" si="474"/>
        <v>0.64425317092162959</v>
      </c>
      <c r="Q2879" s="5">
        <f t="shared" si="475"/>
        <v>4.456912371015366E-4</v>
      </c>
      <c r="AD2879">
        <f t="shared" si="476"/>
        <v>2867</v>
      </c>
      <c r="AE2879" s="2">
        <f t="shared" si="470"/>
        <v>1.2139600047513897</v>
      </c>
      <c r="AF2879" s="3">
        <f t="shared" si="477"/>
        <v>1.8842903062700831</v>
      </c>
      <c r="AG2879" s="7">
        <f t="shared" si="471"/>
        <v>0.64425317092162959</v>
      </c>
      <c r="AH2879">
        <f t="shared" si="478"/>
        <v>7.5374253333348101E-5</v>
      </c>
    </row>
    <row r="2880" spans="13:34" x14ac:dyDescent="0.45">
      <c r="M2880">
        <f t="shared" si="472"/>
        <v>2868</v>
      </c>
      <c r="N2880" s="2">
        <f t="shared" si="469"/>
        <v>1.2140421331296589</v>
      </c>
      <c r="O2880" s="3">
        <f t="shared" si="473"/>
        <v>1.884706743800632</v>
      </c>
      <c r="P2880" s="7">
        <f t="shared" si="474"/>
        <v>0.64415439543738517</v>
      </c>
      <c r="Q2880" s="5">
        <f t="shared" si="475"/>
        <v>4.4572138957638645E-4</v>
      </c>
      <c r="AD2880">
        <f t="shared" si="476"/>
        <v>2868</v>
      </c>
      <c r="AE2880" s="2">
        <f t="shared" si="470"/>
        <v>1.2140421331296589</v>
      </c>
      <c r="AF2880" s="3">
        <f t="shared" si="477"/>
        <v>1.884706743800632</v>
      </c>
      <c r="AG2880" s="7">
        <f t="shared" si="471"/>
        <v>0.64415439543738517</v>
      </c>
      <c r="AH2880">
        <f t="shared" si="478"/>
        <v>7.5379352648947693E-5</v>
      </c>
    </row>
    <row r="2881" spans="13:34" x14ac:dyDescent="0.45">
      <c r="M2881">
        <f t="shared" si="472"/>
        <v>2869</v>
      </c>
      <c r="N2881" s="2">
        <f t="shared" si="469"/>
        <v>1.2141242670641819</v>
      </c>
      <c r="O2881" s="3">
        <f t="shared" si="473"/>
        <v>1.8851232733659458</v>
      </c>
      <c r="P2881" s="7">
        <f t="shared" si="474"/>
        <v>0.64405563509718144</v>
      </c>
      <c r="Q2881" s="5">
        <f t="shared" si="475"/>
        <v>4.4575154409114994E-4</v>
      </c>
      <c r="AD2881">
        <f t="shared" si="476"/>
        <v>2869</v>
      </c>
      <c r="AE2881" s="2">
        <f t="shared" si="470"/>
        <v>1.2141242670641819</v>
      </c>
      <c r="AF2881" s="3">
        <f t="shared" si="477"/>
        <v>1.8851232733659458</v>
      </c>
      <c r="AG2881" s="7">
        <f t="shared" si="471"/>
        <v>0.64405563509718144</v>
      </c>
      <c r="AH2881">
        <f t="shared" si="478"/>
        <v>7.5384452309532705E-5</v>
      </c>
    </row>
    <row r="2882" spans="13:34" x14ac:dyDescent="0.45">
      <c r="M2882">
        <f t="shared" si="472"/>
        <v>2870</v>
      </c>
      <c r="N2882" s="2">
        <f t="shared" si="469"/>
        <v>1.2142064065553355</v>
      </c>
      <c r="O2882" s="3">
        <f t="shared" si="473"/>
        <v>1.8855398949863662</v>
      </c>
      <c r="P2882" s="7">
        <f t="shared" si="474"/>
        <v>0.6439568898986967</v>
      </c>
      <c r="Q2882" s="5">
        <f t="shared" si="475"/>
        <v>4.4578170064596547E-4</v>
      </c>
      <c r="AD2882">
        <f t="shared" si="476"/>
        <v>2870</v>
      </c>
      <c r="AE2882" s="2">
        <f t="shared" si="470"/>
        <v>1.2142064065553355</v>
      </c>
      <c r="AF2882" s="3">
        <f t="shared" si="477"/>
        <v>1.8855398949863662</v>
      </c>
      <c r="AG2882" s="7">
        <f t="shared" si="471"/>
        <v>0.6439568898986967</v>
      </c>
      <c r="AH2882">
        <f t="shared" si="478"/>
        <v>7.5389552315126502E-5</v>
      </c>
    </row>
    <row r="2883" spans="13:34" x14ac:dyDescent="0.45">
      <c r="M2883">
        <f t="shared" si="472"/>
        <v>2871</v>
      </c>
      <c r="N2883" s="2">
        <f t="shared" si="469"/>
        <v>1.2142885516034954</v>
      </c>
      <c r="O2883" s="3">
        <f t="shared" si="473"/>
        <v>1.8859566086822375</v>
      </c>
      <c r="P2883" s="7">
        <f t="shared" si="474"/>
        <v>0.64385815983960926</v>
      </c>
      <c r="Q2883" s="5">
        <f t="shared" si="475"/>
        <v>4.4581185924097091E-4</v>
      </c>
      <c r="AD2883">
        <f t="shared" si="476"/>
        <v>2871</v>
      </c>
      <c r="AE2883" s="2">
        <f t="shared" si="470"/>
        <v>1.2142885516034954</v>
      </c>
      <c r="AF2883" s="3">
        <f t="shared" si="477"/>
        <v>1.8859566086822375</v>
      </c>
      <c r="AG2883" s="7">
        <f t="shared" si="471"/>
        <v>0.64385815983960926</v>
      </c>
      <c r="AH2883">
        <f t="shared" si="478"/>
        <v>7.5394652665752433E-5</v>
      </c>
    </row>
    <row r="2884" spans="13:34" x14ac:dyDescent="0.45">
      <c r="M2884">
        <f t="shared" si="472"/>
        <v>2872</v>
      </c>
      <c r="N2884" s="2">
        <f t="shared" si="469"/>
        <v>1.2143707022090371</v>
      </c>
      <c r="O2884" s="3">
        <f t="shared" si="473"/>
        <v>1.8863734144739066</v>
      </c>
      <c r="P2884" s="7">
        <f t="shared" si="474"/>
        <v>0.64375944491759851</v>
      </c>
      <c r="Q2884" s="5">
        <f t="shared" si="475"/>
        <v>4.4584201987630422E-4</v>
      </c>
      <c r="AD2884">
        <f t="shared" si="476"/>
        <v>2872</v>
      </c>
      <c r="AE2884" s="2">
        <f t="shared" si="470"/>
        <v>1.2143707022090371</v>
      </c>
      <c r="AF2884" s="3">
        <f t="shared" si="477"/>
        <v>1.8863734144739066</v>
      </c>
      <c r="AG2884" s="7">
        <f t="shared" si="471"/>
        <v>0.64375944491759851</v>
      </c>
      <c r="AH2884">
        <f t="shared" si="478"/>
        <v>7.5399753361433798E-5</v>
      </c>
    </row>
    <row r="2885" spans="13:34" x14ac:dyDescent="0.45">
      <c r="M2885">
        <f t="shared" si="472"/>
        <v>2873</v>
      </c>
      <c r="N2885" s="2">
        <f t="shared" si="469"/>
        <v>1.2144528583723364</v>
      </c>
      <c r="O2885" s="3">
        <f t="shared" si="473"/>
        <v>1.8867903123817305</v>
      </c>
      <c r="P2885" s="7">
        <f t="shared" si="474"/>
        <v>0.64366074513034255</v>
      </c>
      <c r="Q2885" s="5">
        <f t="shared" si="475"/>
        <v>4.4587218255210331E-4</v>
      </c>
      <c r="AD2885">
        <f t="shared" si="476"/>
        <v>2873</v>
      </c>
      <c r="AE2885" s="2">
        <f t="shared" si="470"/>
        <v>1.2144528583723364</v>
      </c>
      <c r="AF2885" s="3">
        <f t="shared" si="477"/>
        <v>1.8867903123817305</v>
      </c>
      <c r="AG2885" s="7">
        <f t="shared" si="471"/>
        <v>0.64366074513034255</v>
      </c>
      <c r="AH2885">
        <f t="shared" si="478"/>
        <v>7.5404854402193945E-5</v>
      </c>
    </row>
    <row r="2886" spans="13:34" x14ac:dyDescent="0.45">
      <c r="M2886">
        <f t="shared" si="472"/>
        <v>2874</v>
      </c>
      <c r="N2886" s="2">
        <f t="shared" si="469"/>
        <v>1.2145350200937708</v>
      </c>
      <c r="O2886" s="3">
        <f t="shared" si="473"/>
        <v>1.887207302426066</v>
      </c>
      <c r="P2886" s="7">
        <f t="shared" si="474"/>
        <v>0.64356206047552211</v>
      </c>
      <c r="Q2886" s="5">
        <f t="shared" si="475"/>
        <v>4.4590234726850678E-4</v>
      </c>
      <c r="AD2886">
        <f t="shared" si="476"/>
        <v>2874</v>
      </c>
      <c r="AE2886" s="2">
        <f t="shared" si="470"/>
        <v>1.2145350200937708</v>
      </c>
      <c r="AF2886" s="3">
        <f t="shared" si="477"/>
        <v>1.887207302426066</v>
      </c>
      <c r="AG2886" s="7">
        <f t="shared" si="471"/>
        <v>0.64356206047552211</v>
      </c>
      <c r="AH2886">
        <f t="shared" si="478"/>
        <v>7.5409955788056294E-5</v>
      </c>
    </row>
    <row r="2887" spans="13:34" x14ac:dyDescent="0.45">
      <c r="M2887">
        <f t="shared" si="472"/>
        <v>2875</v>
      </c>
      <c r="N2887" s="2">
        <f t="shared" si="469"/>
        <v>1.2146171873737146</v>
      </c>
      <c r="O2887" s="3">
        <f t="shared" si="473"/>
        <v>1.8876243846272751</v>
      </c>
      <c r="P2887" s="7">
        <f t="shared" si="474"/>
        <v>0.64346339095081639</v>
      </c>
      <c r="Q2887" s="5">
        <f t="shared" si="475"/>
        <v>4.4593251402565208E-4</v>
      </c>
      <c r="AD2887">
        <f t="shared" si="476"/>
        <v>2875</v>
      </c>
      <c r="AE2887" s="2">
        <f t="shared" si="470"/>
        <v>1.2146171873737146</v>
      </c>
      <c r="AF2887" s="3">
        <f t="shared" si="477"/>
        <v>1.8876243846272751</v>
      </c>
      <c r="AG2887" s="7">
        <f t="shared" si="471"/>
        <v>0.64346339095081639</v>
      </c>
      <c r="AH2887">
        <f t="shared" si="478"/>
        <v>7.5415057519044102E-5</v>
      </c>
    </row>
    <row r="2888" spans="13:34" x14ac:dyDescent="0.45">
      <c r="M2888">
        <f t="shared" si="472"/>
        <v>2876</v>
      </c>
      <c r="N2888" s="2">
        <f t="shared" si="469"/>
        <v>1.2146993602125449</v>
      </c>
      <c r="O2888" s="3">
        <f t="shared" si="473"/>
        <v>1.8880415590057251</v>
      </c>
      <c r="P2888" s="7">
        <f t="shared" si="474"/>
        <v>0.64336473655390625</v>
      </c>
      <c r="Q2888" s="5">
        <f t="shared" si="475"/>
        <v>4.4596268282367759E-4</v>
      </c>
      <c r="AD2888">
        <f t="shared" si="476"/>
        <v>2876</v>
      </c>
      <c r="AE2888" s="2">
        <f t="shared" si="470"/>
        <v>1.2146993602125449</v>
      </c>
      <c r="AF2888" s="3">
        <f t="shared" si="477"/>
        <v>1.8880415590057251</v>
      </c>
      <c r="AG2888" s="7">
        <f t="shared" si="471"/>
        <v>0.64336473655390625</v>
      </c>
      <c r="AH2888">
        <f t="shared" si="478"/>
        <v>7.5420159595180773E-5</v>
      </c>
    </row>
    <row r="2889" spans="13:34" x14ac:dyDescent="0.45">
      <c r="M2889">
        <f t="shared" si="472"/>
        <v>2877</v>
      </c>
      <c r="N2889" s="2">
        <f t="shared" si="469"/>
        <v>1.2147815386106371</v>
      </c>
      <c r="O2889" s="3">
        <f t="shared" si="473"/>
        <v>1.888458825581788</v>
      </c>
      <c r="P2889" s="7">
        <f t="shared" si="474"/>
        <v>0.64326609728247186</v>
      </c>
      <c r="Q2889" s="5">
        <f t="shared" si="475"/>
        <v>4.4599285366272122E-4</v>
      </c>
      <c r="AD2889">
        <f t="shared" si="476"/>
        <v>2877</v>
      </c>
      <c r="AE2889" s="2">
        <f t="shared" si="470"/>
        <v>1.2147815386106371</v>
      </c>
      <c r="AF2889" s="3">
        <f t="shared" si="477"/>
        <v>1.888458825581788</v>
      </c>
      <c r="AG2889" s="7">
        <f t="shared" si="471"/>
        <v>0.64326609728247186</v>
      </c>
      <c r="AH2889">
        <f t="shared" si="478"/>
        <v>7.5425262016489618E-5</v>
      </c>
    </row>
    <row r="2890" spans="13:34" x14ac:dyDescent="0.45">
      <c r="M2890">
        <f t="shared" si="472"/>
        <v>2878</v>
      </c>
      <c r="N2890" s="2">
        <f t="shared" si="469"/>
        <v>1.2148637225683676</v>
      </c>
      <c r="O2890" s="3">
        <f t="shared" si="473"/>
        <v>1.8888761843758397</v>
      </c>
      <c r="P2890" s="7">
        <f t="shared" si="474"/>
        <v>0.64316747313419442</v>
      </c>
      <c r="Q2890" s="5">
        <f t="shared" si="475"/>
        <v>4.4602302654292111E-4</v>
      </c>
      <c r="AD2890">
        <f t="shared" si="476"/>
        <v>2878</v>
      </c>
      <c r="AE2890" s="2">
        <f t="shared" si="470"/>
        <v>1.2148637225683676</v>
      </c>
      <c r="AF2890" s="3">
        <f t="shared" si="477"/>
        <v>1.8888761843758397</v>
      </c>
      <c r="AG2890" s="7">
        <f t="shared" si="471"/>
        <v>0.64316747313419442</v>
      </c>
      <c r="AH2890">
        <f t="shared" si="478"/>
        <v>7.5430364782994001E-5</v>
      </c>
    </row>
    <row r="2891" spans="13:34" x14ac:dyDescent="0.45">
      <c r="M2891">
        <f t="shared" si="472"/>
        <v>2879</v>
      </c>
      <c r="N2891" s="2">
        <f t="shared" si="469"/>
        <v>1.214945912086113</v>
      </c>
      <c r="O2891" s="3">
        <f t="shared" si="473"/>
        <v>1.8892936354082612</v>
      </c>
      <c r="P2891" s="7">
        <f t="shared" si="474"/>
        <v>0.64306886410675534</v>
      </c>
      <c r="Q2891" s="5">
        <f t="shared" si="475"/>
        <v>4.4605320146441554E-4</v>
      </c>
      <c r="AD2891">
        <f t="shared" si="476"/>
        <v>2879</v>
      </c>
      <c r="AE2891" s="2">
        <f t="shared" si="470"/>
        <v>1.214945912086113</v>
      </c>
      <c r="AF2891" s="3">
        <f t="shared" si="477"/>
        <v>1.8892936354082612</v>
      </c>
      <c r="AG2891" s="7">
        <f t="shared" si="471"/>
        <v>0.64306886410675534</v>
      </c>
      <c r="AH2891">
        <f t="shared" si="478"/>
        <v>7.5435467894717327E-5</v>
      </c>
    </row>
    <row r="2892" spans="13:34" x14ac:dyDescent="0.45">
      <c r="M2892">
        <f t="shared" si="472"/>
        <v>2880</v>
      </c>
      <c r="N2892" s="2">
        <f t="shared" si="469"/>
        <v>1.2150281071642488</v>
      </c>
      <c r="O2892" s="3">
        <f t="shared" si="473"/>
        <v>1.8897111786994365</v>
      </c>
      <c r="P2892" s="7">
        <f t="shared" si="474"/>
        <v>0.64297027019783648</v>
      </c>
      <c r="Q2892" s="5">
        <f t="shared" si="475"/>
        <v>4.4608337842734231E-4</v>
      </c>
      <c r="AD2892">
        <f t="shared" si="476"/>
        <v>2880</v>
      </c>
      <c r="AE2892" s="2">
        <f t="shared" si="470"/>
        <v>1.2150281071642488</v>
      </c>
      <c r="AF2892" s="3">
        <f t="shared" si="477"/>
        <v>1.8897111786994365</v>
      </c>
      <c r="AG2892" s="7">
        <f t="shared" si="471"/>
        <v>0.64297027019783648</v>
      </c>
      <c r="AH2892">
        <f t="shared" si="478"/>
        <v>7.544057135168288E-5</v>
      </c>
    </row>
    <row r="2893" spans="13:34" x14ac:dyDescent="0.45">
      <c r="M2893">
        <f t="shared" si="472"/>
        <v>2881</v>
      </c>
      <c r="N2893" s="2">
        <f t="shared" si="469"/>
        <v>1.2151103078031511</v>
      </c>
      <c r="O2893" s="3">
        <f t="shared" si="473"/>
        <v>1.8901288142697568</v>
      </c>
      <c r="P2893" s="7">
        <f t="shared" si="474"/>
        <v>0.64287169140511924</v>
      </c>
      <c r="Q2893" s="5">
        <f t="shared" si="475"/>
        <v>4.4611355743183961E-4</v>
      </c>
      <c r="AD2893">
        <f t="shared" si="476"/>
        <v>2881</v>
      </c>
      <c r="AE2893" s="2">
        <f t="shared" si="470"/>
        <v>1.2151103078031511</v>
      </c>
      <c r="AF2893" s="3">
        <f t="shared" si="477"/>
        <v>1.8901288142697568</v>
      </c>
      <c r="AG2893" s="7">
        <f t="shared" si="471"/>
        <v>0.64287169140511924</v>
      </c>
      <c r="AH2893">
        <f t="shared" si="478"/>
        <v>7.5445675153914038E-5</v>
      </c>
    </row>
    <row r="2894" spans="13:34" x14ac:dyDescent="0.45">
      <c r="M2894">
        <f t="shared" si="472"/>
        <v>2882</v>
      </c>
      <c r="N2894" s="2">
        <f t="shared" ref="N2894:N2957" si="479">$N$13*(1+$N$5)^M2893</f>
        <v>1.2151925140031967</v>
      </c>
      <c r="O2894" s="3">
        <f t="shared" si="473"/>
        <v>1.8905465421396155</v>
      </c>
      <c r="P2894" s="7">
        <f t="shared" si="474"/>
        <v>0.6427731277262867</v>
      </c>
      <c r="Q2894" s="5">
        <f t="shared" si="475"/>
        <v>4.4614373847804567E-4</v>
      </c>
      <c r="AD2894">
        <f t="shared" si="476"/>
        <v>2882</v>
      </c>
      <c r="AE2894" s="2">
        <f t="shared" ref="AE2894:AE2957" si="480">$N$13*(1+$N$5)^AD2893</f>
        <v>1.2151925140031967</v>
      </c>
      <c r="AF2894" s="3">
        <f t="shared" si="477"/>
        <v>1.8905465421396155</v>
      </c>
      <c r="AG2894" s="7">
        <f t="shared" ref="AG2894:AG2957" si="481">AE2894/AF2894</f>
        <v>0.6427731277262867</v>
      </c>
      <c r="AH2894">
        <f t="shared" si="478"/>
        <v>7.5450779301434193E-5</v>
      </c>
    </row>
    <row r="2895" spans="13:34" x14ac:dyDescent="0.45">
      <c r="M2895">
        <f t="shared" ref="M2895:M2958" si="482">M2894+1</f>
        <v>2883</v>
      </c>
      <c r="N2895" s="2">
        <f t="shared" si="479"/>
        <v>1.2152747257647616</v>
      </c>
      <c r="O2895" s="3">
        <f t="shared" ref="O2895:O2958" si="483">(1+$N$6)^M2895</f>
        <v>1.8909643623294115</v>
      </c>
      <c r="P2895" s="7">
        <f t="shared" ref="P2895:P2958" si="484">N2895/O2895</f>
        <v>0.64267457915902126</v>
      </c>
      <c r="Q2895" s="5">
        <f t="shared" ref="Q2895:Q2958" si="485">$Q$13*N2895</f>
        <v>4.4617392156609862E-4</v>
      </c>
      <c r="AD2895">
        <f t="shared" ref="AD2895:AD2958" si="486">AD2894+1</f>
        <v>2883</v>
      </c>
      <c r="AE2895" s="2">
        <f t="shared" si="480"/>
        <v>1.2152747257647616</v>
      </c>
      <c r="AF2895" s="3">
        <f t="shared" ref="AF2895:AF2958" si="487">(1+$N$6)^AD2895</f>
        <v>1.8909643623294115</v>
      </c>
      <c r="AG2895" s="7">
        <f t="shared" si="481"/>
        <v>0.64267457915902126</v>
      </c>
      <c r="AH2895">
        <f t="shared" ref="AH2895:AH2958" si="488">$AH$13*AE2895</f>
        <v>7.5455883794266668E-5</v>
      </c>
    </row>
    <row r="2896" spans="13:34" x14ac:dyDescent="0.45">
      <c r="M2896">
        <f t="shared" si="482"/>
        <v>2884</v>
      </c>
      <c r="N2896" s="2">
        <f t="shared" si="479"/>
        <v>1.2153569430882218</v>
      </c>
      <c r="O2896" s="3">
        <f t="shared" si="483"/>
        <v>1.891382274859547</v>
      </c>
      <c r="P2896" s="7">
        <f t="shared" si="484"/>
        <v>0.64257604570100646</v>
      </c>
      <c r="Q2896" s="5">
        <f t="shared" si="485"/>
        <v>4.4620410669613648E-4</v>
      </c>
      <c r="AD2896">
        <f t="shared" si="486"/>
        <v>2884</v>
      </c>
      <c r="AE2896" s="2">
        <f t="shared" si="480"/>
        <v>1.2153569430882218</v>
      </c>
      <c r="AF2896" s="3">
        <f t="shared" si="487"/>
        <v>1.891382274859547</v>
      </c>
      <c r="AG2896" s="7">
        <f t="shared" si="481"/>
        <v>0.64257604570100646</v>
      </c>
      <c r="AH2896">
        <f t="shared" si="488"/>
        <v>7.5460988632434841E-5</v>
      </c>
    </row>
    <row r="2897" spans="13:34" x14ac:dyDescent="0.45">
      <c r="M2897">
        <f t="shared" si="482"/>
        <v>2885</v>
      </c>
      <c r="N2897" s="2">
        <f t="shared" si="479"/>
        <v>1.2154391659739536</v>
      </c>
      <c r="O2897" s="3">
        <f t="shared" si="483"/>
        <v>1.8918002797504316</v>
      </c>
      <c r="P2897" s="7">
        <f t="shared" si="484"/>
        <v>0.64247752734992492</v>
      </c>
      <c r="Q2897" s="5">
        <f t="shared" si="485"/>
        <v>4.4623429386829737E-4</v>
      </c>
      <c r="AD2897">
        <f t="shared" si="486"/>
        <v>2885</v>
      </c>
      <c r="AE2897" s="2">
        <f t="shared" si="480"/>
        <v>1.2154391659739536</v>
      </c>
      <c r="AF2897" s="3">
        <f t="shared" si="487"/>
        <v>1.8918002797504316</v>
      </c>
      <c r="AG2897" s="7">
        <f t="shared" si="481"/>
        <v>0.64247752734992492</v>
      </c>
      <c r="AH2897">
        <f t="shared" si="488"/>
        <v>7.5466093815962051E-5</v>
      </c>
    </row>
    <row r="2898" spans="13:34" x14ac:dyDescent="0.45">
      <c r="M2898">
        <f t="shared" si="482"/>
        <v>2886</v>
      </c>
      <c r="N2898" s="2">
        <f t="shared" si="479"/>
        <v>1.2155213944223335</v>
      </c>
      <c r="O2898" s="3">
        <f t="shared" si="483"/>
        <v>1.8922183770224754</v>
      </c>
      <c r="P2898" s="7">
        <f t="shared" si="484"/>
        <v>0.64237902410346148</v>
      </c>
      <c r="Q2898" s="5">
        <f t="shared" si="485"/>
        <v>4.4626448308271953E-4</v>
      </c>
      <c r="AD2898">
        <f t="shared" si="486"/>
        <v>2886</v>
      </c>
      <c r="AE2898" s="2">
        <f t="shared" si="480"/>
        <v>1.2155213944223335</v>
      </c>
      <c r="AF2898" s="3">
        <f t="shared" si="487"/>
        <v>1.8922183770224754</v>
      </c>
      <c r="AG2898" s="7">
        <f t="shared" si="481"/>
        <v>0.64237902410346148</v>
      </c>
      <c r="AH2898">
        <f t="shared" si="488"/>
        <v>7.5471199344871674E-5</v>
      </c>
    </row>
    <row r="2899" spans="13:34" x14ac:dyDescent="0.45">
      <c r="M2899">
        <f t="shared" si="482"/>
        <v>2887</v>
      </c>
      <c r="N2899" s="2">
        <f t="shared" si="479"/>
        <v>1.2156036284337379</v>
      </c>
      <c r="O2899" s="3">
        <f t="shared" si="483"/>
        <v>1.892636566696096</v>
      </c>
      <c r="P2899" s="7">
        <f t="shared" si="484"/>
        <v>0.64228053595930001</v>
      </c>
      <c r="Q2899" s="5">
        <f t="shared" si="485"/>
        <v>4.4629467433954115E-4</v>
      </c>
      <c r="AD2899">
        <f t="shared" si="486"/>
        <v>2887</v>
      </c>
      <c r="AE2899" s="2">
        <f t="shared" si="480"/>
        <v>1.2156036284337379</v>
      </c>
      <c r="AF2899" s="3">
        <f t="shared" si="487"/>
        <v>1.892636566696096</v>
      </c>
      <c r="AG2899" s="7">
        <f t="shared" si="481"/>
        <v>0.64228053595930001</v>
      </c>
      <c r="AH2899">
        <f t="shared" si="488"/>
        <v>7.5476305219187103E-5</v>
      </c>
    </row>
    <row r="2900" spans="13:34" x14ac:dyDescent="0.45">
      <c r="M2900">
        <f t="shared" si="482"/>
        <v>2888</v>
      </c>
      <c r="N2900" s="2">
        <f t="shared" si="479"/>
        <v>1.2156858680085427</v>
      </c>
      <c r="O2900" s="3">
        <f t="shared" si="483"/>
        <v>1.8930548487917156</v>
      </c>
      <c r="P2900" s="7">
        <f t="shared" si="484"/>
        <v>0.64218206291512436</v>
      </c>
      <c r="Q2900" s="5">
        <f t="shared" si="485"/>
        <v>4.4632486763890029E-4</v>
      </c>
      <c r="AD2900">
        <f t="shared" si="486"/>
        <v>2888</v>
      </c>
      <c r="AE2900" s="2">
        <f t="shared" si="480"/>
        <v>1.2156858680085427</v>
      </c>
      <c r="AF2900" s="3">
        <f t="shared" si="487"/>
        <v>1.8930548487917156</v>
      </c>
      <c r="AG2900" s="7">
        <f t="shared" si="481"/>
        <v>0.64218206291512436</v>
      </c>
      <c r="AH2900">
        <f t="shared" si="488"/>
        <v>7.5481411438931662E-5</v>
      </c>
    </row>
    <row r="2901" spans="13:34" x14ac:dyDescent="0.45">
      <c r="M2901">
        <f t="shared" si="482"/>
        <v>2889</v>
      </c>
      <c r="N2901" s="2">
        <f t="shared" si="479"/>
        <v>1.2157681131471252</v>
      </c>
      <c r="O2901" s="3">
        <f t="shared" si="483"/>
        <v>1.8934732233297575</v>
      </c>
      <c r="P2901" s="7">
        <f t="shared" si="484"/>
        <v>0.64208360496862082</v>
      </c>
      <c r="Q2901" s="5">
        <f t="shared" si="485"/>
        <v>4.4635506298093541E-4</v>
      </c>
      <c r="AD2901">
        <f t="shared" si="486"/>
        <v>2889</v>
      </c>
      <c r="AE2901" s="2">
        <f t="shared" si="480"/>
        <v>1.2157681131471252</v>
      </c>
      <c r="AF2901" s="3">
        <f t="shared" si="487"/>
        <v>1.8934732233297575</v>
      </c>
      <c r="AG2901" s="7">
        <f t="shared" si="481"/>
        <v>0.64208360496862082</v>
      </c>
      <c r="AH2901">
        <f t="shared" si="488"/>
        <v>7.548651800412877E-5</v>
      </c>
    </row>
    <row r="2902" spans="13:34" x14ac:dyDescent="0.45">
      <c r="M2902">
        <f t="shared" si="482"/>
        <v>2890</v>
      </c>
      <c r="N2902" s="2">
        <f t="shared" si="479"/>
        <v>1.2158503638498612</v>
      </c>
      <c r="O2902" s="3">
        <f t="shared" si="483"/>
        <v>1.8938916903306551</v>
      </c>
      <c r="P2902" s="7">
        <f t="shared" si="484"/>
        <v>0.64198516211747336</v>
      </c>
      <c r="Q2902" s="5">
        <f t="shared" si="485"/>
        <v>4.4638526036578448E-4</v>
      </c>
      <c r="AD2902">
        <f t="shared" si="486"/>
        <v>2890</v>
      </c>
      <c r="AE2902" s="2">
        <f t="shared" si="480"/>
        <v>1.2158503638498612</v>
      </c>
      <c r="AF2902" s="3">
        <f t="shared" si="487"/>
        <v>1.8938916903306551</v>
      </c>
      <c r="AG2902" s="7">
        <f t="shared" si="481"/>
        <v>0.64198516211747336</v>
      </c>
      <c r="AH2902">
        <f t="shared" si="488"/>
        <v>7.5491624914801776E-5</v>
      </c>
    </row>
    <row r="2903" spans="13:34" x14ac:dyDescent="0.45">
      <c r="M2903">
        <f t="shared" si="482"/>
        <v>2891</v>
      </c>
      <c r="N2903" s="2">
        <f t="shared" si="479"/>
        <v>1.2159326201171263</v>
      </c>
      <c r="O2903" s="3">
        <f t="shared" si="483"/>
        <v>1.8943102498148405</v>
      </c>
      <c r="P2903" s="7">
        <f t="shared" si="484"/>
        <v>0.64188673435936783</v>
      </c>
      <c r="Q2903" s="5">
        <f t="shared" si="485"/>
        <v>4.4641545979358545E-4</v>
      </c>
      <c r="AD2903">
        <f t="shared" si="486"/>
        <v>2891</v>
      </c>
      <c r="AE2903" s="2">
        <f t="shared" si="480"/>
        <v>1.2159326201171263</v>
      </c>
      <c r="AF2903" s="3">
        <f t="shared" si="487"/>
        <v>1.8943102498148405</v>
      </c>
      <c r="AG2903" s="7">
        <f t="shared" si="481"/>
        <v>0.64188673435936783</v>
      </c>
      <c r="AH2903">
        <f t="shared" si="488"/>
        <v>7.5496732170974006E-5</v>
      </c>
    </row>
    <row r="2904" spans="13:34" x14ac:dyDescent="0.45">
      <c r="M2904">
        <f t="shared" si="482"/>
        <v>2892</v>
      </c>
      <c r="N2904" s="2">
        <f t="shared" si="479"/>
        <v>1.2160148819492986</v>
      </c>
      <c r="O2904" s="3">
        <f t="shared" si="483"/>
        <v>1.8947289018027536</v>
      </c>
      <c r="P2904" s="7">
        <f t="shared" si="484"/>
        <v>0.64178832169199107</v>
      </c>
      <c r="Q2904" s="5">
        <f t="shared" si="485"/>
        <v>4.4644566126447711E-4</v>
      </c>
      <c r="AD2904">
        <f t="shared" si="486"/>
        <v>2892</v>
      </c>
      <c r="AE2904" s="2">
        <f t="shared" si="480"/>
        <v>1.2160148819492986</v>
      </c>
      <c r="AF2904" s="3">
        <f t="shared" si="487"/>
        <v>1.8947289018027536</v>
      </c>
      <c r="AG2904" s="7">
        <f t="shared" si="481"/>
        <v>0.64178832169199107</v>
      </c>
      <c r="AH2904">
        <f t="shared" si="488"/>
        <v>7.5501839772668905E-5</v>
      </c>
    </row>
    <row r="2905" spans="13:34" x14ac:dyDescent="0.45">
      <c r="M2905">
        <f t="shared" si="482"/>
        <v>2893</v>
      </c>
      <c r="N2905" s="2">
        <f t="shared" si="479"/>
        <v>1.2160971493467538</v>
      </c>
      <c r="O2905" s="3">
        <f t="shared" si="483"/>
        <v>1.8951476463148393</v>
      </c>
      <c r="P2905" s="7">
        <f t="shared" si="484"/>
        <v>0.6416899241130285</v>
      </c>
      <c r="Q2905" s="5">
        <f t="shared" si="485"/>
        <v>4.4647586477859736E-4</v>
      </c>
      <c r="AD2905">
        <f t="shared" si="486"/>
        <v>2893</v>
      </c>
      <c r="AE2905" s="2">
        <f t="shared" si="480"/>
        <v>1.2160971493467538</v>
      </c>
      <c r="AF2905" s="3">
        <f t="shared" si="487"/>
        <v>1.8951476463148393</v>
      </c>
      <c r="AG2905" s="7">
        <f t="shared" si="481"/>
        <v>0.6416899241130285</v>
      </c>
      <c r="AH2905">
        <f t="shared" si="488"/>
        <v>7.5506947719909838E-5</v>
      </c>
    </row>
    <row r="2906" spans="13:34" x14ac:dyDescent="0.45">
      <c r="M2906">
        <f t="shared" si="482"/>
        <v>2894</v>
      </c>
      <c r="N2906" s="2">
        <f t="shared" si="479"/>
        <v>1.2161794223098685</v>
      </c>
      <c r="O2906" s="3">
        <f t="shared" si="483"/>
        <v>1.8955664833715444</v>
      </c>
      <c r="P2906" s="7">
        <f t="shared" si="484"/>
        <v>0.6415915416201674</v>
      </c>
      <c r="Q2906" s="5">
        <f t="shared" si="485"/>
        <v>4.4650607033608445E-4</v>
      </c>
      <c r="AD2906">
        <f t="shared" si="486"/>
        <v>2894</v>
      </c>
      <c r="AE2906" s="2">
        <f t="shared" si="480"/>
        <v>1.2161794223098685</v>
      </c>
      <c r="AF2906" s="3">
        <f t="shared" si="487"/>
        <v>1.8955664833715444</v>
      </c>
      <c r="AG2906" s="7">
        <f t="shared" si="481"/>
        <v>0.6415915416201674</v>
      </c>
      <c r="AH2906">
        <f t="shared" si="488"/>
        <v>7.5512056012720156E-5</v>
      </c>
    </row>
    <row r="2907" spans="13:34" x14ac:dyDescent="0.45">
      <c r="M2907">
        <f t="shared" si="482"/>
        <v>2895</v>
      </c>
      <c r="N2907" s="2">
        <f t="shared" si="479"/>
        <v>1.2162617008390189</v>
      </c>
      <c r="O2907" s="3">
        <f t="shared" si="483"/>
        <v>1.8959854129933231</v>
      </c>
      <c r="P2907" s="7">
        <f t="shared" si="484"/>
        <v>0.64149317421109397</v>
      </c>
      <c r="Q2907" s="5">
        <f t="shared" si="485"/>
        <v>4.465362779370766E-4</v>
      </c>
      <c r="AD2907">
        <f t="shared" si="486"/>
        <v>2895</v>
      </c>
      <c r="AE2907" s="2">
        <f t="shared" si="480"/>
        <v>1.2162617008390189</v>
      </c>
      <c r="AF2907" s="3">
        <f t="shared" si="487"/>
        <v>1.8959854129933231</v>
      </c>
      <c r="AG2907" s="7">
        <f t="shared" si="481"/>
        <v>0.64149317421109397</v>
      </c>
      <c r="AH2907">
        <f t="shared" si="488"/>
        <v>7.5517164651123236E-5</v>
      </c>
    </row>
    <row r="2908" spans="13:34" x14ac:dyDescent="0.45">
      <c r="M2908">
        <f t="shared" si="482"/>
        <v>2896</v>
      </c>
      <c r="N2908" s="2">
        <f t="shared" si="479"/>
        <v>1.2163439849345821</v>
      </c>
      <c r="O2908" s="3">
        <f t="shared" si="483"/>
        <v>1.8964044352006311</v>
      </c>
      <c r="P2908" s="7">
        <f t="shared" si="484"/>
        <v>0.64139482188349672</v>
      </c>
      <c r="Q2908" s="5">
        <f t="shared" si="485"/>
        <v>4.4656648758171217E-4</v>
      </c>
      <c r="AD2908">
        <f t="shared" si="486"/>
        <v>2896</v>
      </c>
      <c r="AE2908" s="2">
        <f t="shared" si="480"/>
        <v>1.2163439849345821</v>
      </c>
      <c r="AF2908" s="3">
        <f t="shared" si="487"/>
        <v>1.8964044352006311</v>
      </c>
      <c r="AG2908" s="7">
        <f t="shared" si="481"/>
        <v>0.64139482188349672</v>
      </c>
      <c r="AH2908">
        <f t="shared" si="488"/>
        <v>7.5522273635142485E-5</v>
      </c>
    </row>
    <row r="2909" spans="13:34" x14ac:dyDescent="0.45">
      <c r="M2909">
        <f t="shared" si="482"/>
        <v>2897</v>
      </c>
      <c r="N2909" s="2">
        <f t="shared" si="479"/>
        <v>1.2164262745969341</v>
      </c>
      <c r="O2909" s="3">
        <f t="shared" si="483"/>
        <v>1.8968235500139321</v>
      </c>
      <c r="P2909" s="7">
        <f t="shared" si="484"/>
        <v>0.64129648463506239</v>
      </c>
      <c r="Q2909" s="5">
        <f t="shared" si="485"/>
        <v>4.4659669927012922E-4</v>
      </c>
      <c r="AD2909">
        <f t="shared" si="486"/>
        <v>2897</v>
      </c>
      <c r="AE2909" s="2">
        <f t="shared" si="480"/>
        <v>1.2164262745969341</v>
      </c>
      <c r="AF2909" s="3">
        <f t="shared" si="487"/>
        <v>1.8968235500139321</v>
      </c>
      <c r="AG2909" s="7">
        <f t="shared" si="481"/>
        <v>0.64129648463506239</v>
      </c>
      <c r="AH2909">
        <f t="shared" si="488"/>
        <v>7.5527382964801266E-5</v>
      </c>
    </row>
    <row r="2910" spans="13:34" x14ac:dyDescent="0.45">
      <c r="M2910">
        <f t="shared" si="482"/>
        <v>2898</v>
      </c>
      <c r="N2910" s="2">
        <f t="shared" si="479"/>
        <v>1.2165085698264517</v>
      </c>
      <c r="O2910" s="3">
        <f t="shared" si="483"/>
        <v>1.8972427574536914</v>
      </c>
      <c r="P2910" s="7">
        <f t="shared" si="484"/>
        <v>0.64119816246347938</v>
      </c>
      <c r="Q2910" s="5">
        <f t="shared" si="485"/>
        <v>4.4662691300246615E-4</v>
      </c>
      <c r="AD2910">
        <f t="shared" si="486"/>
        <v>2898</v>
      </c>
      <c r="AE2910" s="2">
        <f t="shared" si="480"/>
        <v>1.2165085698264517</v>
      </c>
      <c r="AF2910" s="3">
        <f t="shared" si="487"/>
        <v>1.8972427574536914</v>
      </c>
      <c r="AG2910" s="7">
        <f t="shared" si="481"/>
        <v>0.64119816246347938</v>
      </c>
      <c r="AH2910">
        <f t="shared" si="488"/>
        <v>7.5532492640122944E-5</v>
      </c>
    </row>
    <row r="2911" spans="13:34" x14ac:dyDescent="0.45">
      <c r="M2911">
        <f t="shared" si="482"/>
        <v>2899</v>
      </c>
      <c r="N2911" s="2">
        <f t="shared" si="479"/>
        <v>1.2165908706235122</v>
      </c>
      <c r="O2911" s="3">
        <f t="shared" si="483"/>
        <v>1.8976620575403795</v>
      </c>
      <c r="P2911" s="7">
        <f t="shared" si="484"/>
        <v>0.64109985536643688</v>
      </c>
      <c r="Q2911" s="5">
        <f t="shared" si="485"/>
        <v>4.4665712877886137E-4</v>
      </c>
      <c r="AD2911">
        <f t="shared" si="486"/>
        <v>2899</v>
      </c>
      <c r="AE2911" s="2">
        <f t="shared" si="480"/>
        <v>1.2165908706235122</v>
      </c>
      <c r="AF2911" s="3">
        <f t="shared" si="487"/>
        <v>1.8976620575403795</v>
      </c>
      <c r="AG2911" s="7">
        <f t="shared" si="481"/>
        <v>0.64109985536643688</v>
      </c>
      <c r="AH2911">
        <f t="shared" si="488"/>
        <v>7.5537602661130966E-5</v>
      </c>
    </row>
    <row r="2912" spans="13:34" x14ac:dyDescent="0.45">
      <c r="M2912">
        <f t="shared" si="482"/>
        <v>2900</v>
      </c>
      <c r="N2912" s="2">
        <f t="shared" si="479"/>
        <v>1.2166731769884911</v>
      </c>
      <c r="O2912" s="3">
        <f t="shared" si="483"/>
        <v>1.8980814502944729</v>
      </c>
      <c r="P2912" s="7">
        <f t="shared" si="484"/>
        <v>0.64100156334162239</v>
      </c>
      <c r="Q2912" s="5">
        <f t="shared" si="485"/>
        <v>4.4668734659945283E-4</v>
      </c>
      <c r="AD2912">
        <f t="shared" si="486"/>
        <v>2900</v>
      </c>
      <c r="AE2912" s="2">
        <f t="shared" si="480"/>
        <v>1.2166731769884911</v>
      </c>
      <c r="AF2912" s="3">
        <f t="shared" si="487"/>
        <v>1.8980814502944729</v>
      </c>
      <c r="AG2912" s="7">
        <f t="shared" si="481"/>
        <v>0.64100156334162239</v>
      </c>
      <c r="AH2912">
        <f t="shared" si="488"/>
        <v>7.5542713027848627E-5</v>
      </c>
    </row>
    <row r="2913" spans="13:34" x14ac:dyDescent="0.45">
      <c r="M2913">
        <f t="shared" si="482"/>
        <v>2901</v>
      </c>
      <c r="N2913" s="2">
        <f t="shared" si="479"/>
        <v>1.216755488921766</v>
      </c>
      <c r="O2913" s="3">
        <f t="shared" si="483"/>
        <v>1.8985009357364513</v>
      </c>
      <c r="P2913" s="7">
        <f t="shared" si="484"/>
        <v>0.64090328638672589</v>
      </c>
      <c r="Q2913" s="5">
        <f t="shared" si="485"/>
        <v>4.4671756646437911E-4</v>
      </c>
      <c r="AD2913">
        <f t="shared" si="486"/>
        <v>2901</v>
      </c>
      <c r="AE2913" s="2">
        <f t="shared" si="480"/>
        <v>1.216755488921766</v>
      </c>
      <c r="AF2913" s="3">
        <f t="shared" si="487"/>
        <v>1.8985009357364513</v>
      </c>
      <c r="AG2913" s="7">
        <f t="shared" si="481"/>
        <v>0.64090328638672589</v>
      </c>
      <c r="AH2913">
        <f t="shared" si="488"/>
        <v>7.5547823740299401E-5</v>
      </c>
    </row>
    <row r="2914" spans="13:34" x14ac:dyDescent="0.45">
      <c r="M2914">
        <f t="shared" si="482"/>
        <v>2902</v>
      </c>
      <c r="N2914" s="2">
        <f t="shared" si="479"/>
        <v>1.2168378064237131</v>
      </c>
      <c r="O2914" s="3">
        <f t="shared" si="483"/>
        <v>1.8989205138867991</v>
      </c>
      <c r="P2914" s="7">
        <f t="shared" si="484"/>
        <v>0.64080502449943666</v>
      </c>
      <c r="Q2914" s="5">
        <f t="shared" si="485"/>
        <v>4.4674778837377837E-4</v>
      </c>
      <c r="AD2914">
        <f t="shared" si="486"/>
        <v>2902</v>
      </c>
      <c r="AE2914" s="2">
        <f t="shared" si="480"/>
        <v>1.2168378064237131</v>
      </c>
      <c r="AF2914" s="3">
        <f t="shared" si="487"/>
        <v>1.8989205138867991</v>
      </c>
      <c r="AG2914" s="7">
        <f t="shared" si="481"/>
        <v>0.64080502449943666</v>
      </c>
      <c r="AH2914">
        <f t="shared" si="488"/>
        <v>7.5552934798506625E-5</v>
      </c>
    </row>
    <row r="2915" spans="13:34" x14ac:dyDescent="0.45">
      <c r="M2915">
        <f t="shared" si="482"/>
        <v>2903</v>
      </c>
      <c r="N2915" s="2">
        <f t="shared" si="479"/>
        <v>1.2169201294947098</v>
      </c>
      <c r="O2915" s="3">
        <f t="shared" si="483"/>
        <v>1.8993401847660052</v>
      </c>
      <c r="P2915" s="7">
        <f t="shared" si="484"/>
        <v>0.64070677767744477</v>
      </c>
      <c r="Q2915" s="5">
        <f t="shared" si="485"/>
        <v>4.4677801232778918E-4</v>
      </c>
      <c r="AD2915">
        <f t="shared" si="486"/>
        <v>2903</v>
      </c>
      <c r="AE2915" s="2">
        <f t="shared" si="480"/>
        <v>1.2169201294947098</v>
      </c>
      <c r="AF2915" s="3">
        <f t="shared" si="487"/>
        <v>1.8993401847660052</v>
      </c>
      <c r="AG2915" s="7">
        <f t="shared" si="481"/>
        <v>0.64070677767744477</v>
      </c>
      <c r="AH2915">
        <f t="shared" si="488"/>
        <v>7.5558046202493746E-5</v>
      </c>
    </row>
    <row r="2916" spans="13:34" x14ac:dyDescent="0.45">
      <c r="M2916">
        <f t="shared" si="482"/>
        <v>2904</v>
      </c>
      <c r="N2916" s="2">
        <f t="shared" si="479"/>
        <v>1.217002458135132</v>
      </c>
      <c r="O2916" s="3">
        <f t="shared" si="483"/>
        <v>1.8997599483945622</v>
      </c>
      <c r="P2916" s="7">
        <f t="shared" si="484"/>
        <v>0.64060854591844041</v>
      </c>
      <c r="Q2916" s="5">
        <f t="shared" si="485"/>
        <v>4.468082383265494E-4</v>
      </c>
      <c r="AD2916">
        <f t="shared" si="486"/>
        <v>2904</v>
      </c>
      <c r="AE2916" s="2">
        <f t="shared" si="480"/>
        <v>1.217002458135132</v>
      </c>
      <c r="AF2916" s="3">
        <f t="shared" si="487"/>
        <v>1.8997599483945622</v>
      </c>
      <c r="AG2916" s="7">
        <f t="shared" si="481"/>
        <v>0.64060854591844041</v>
      </c>
      <c r="AH2916">
        <f t="shared" si="488"/>
        <v>7.5563157952284086E-5</v>
      </c>
    </row>
    <row r="2917" spans="13:34" x14ac:dyDescent="0.45">
      <c r="M2917">
        <f t="shared" si="482"/>
        <v>2905</v>
      </c>
      <c r="N2917" s="2">
        <f t="shared" si="479"/>
        <v>1.2170847923453569</v>
      </c>
      <c r="O2917" s="3">
        <f t="shared" si="483"/>
        <v>1.9001798047929694</v>
      </c>
      <c r="P2917" s="7">
        <f t="shared" si="484"/>
        <v>0.64051032922011408</v>
      </c>
      <c r="Q2917" s="5">
        <f t="shared" si="485"/>
        <v>4.4683846637019774E-4</v>
      </c>
      <c r="AD2917">
        <f t="shared" si="486"/>
        <v>2905</v>
      </c>
      <c r="AE2917" s="2">
        <f t="shared" si="480"/>
        <v>1.2170847923453569</v>
      </c>
      <c r="AF2917" s="3">
        <f t="shared" si="487"/>
        <v>1.9001798047929694</v>
      </c>
      <c r="AG2917" s="7">
        <f t="shared" si="481"/>
        <v>0.64051032922011408</v>
      </c>
      <c r="AH2917">
        <f t="shared" si="488"/>
        <v>7.5568270047901079E-5</v>
      </c>
    </row>
    <row r="2918" spans="13:34" x14ac:dyDescent="0.45">
      <c r="M2918">
        <f t="shared" si="482"/>
        <v>2906</v>
      </c>
      <c r="N2918" s="2">
        <f t="shared" si="479"/>
        <v>1.2171671321257613</v>
      </c>
      <c r="O2918" s="3">
        <f t="shared" si="483"/>
        <v>1.9005997539817299</v>
      </c>
      <c r="P2918" s="7">
        <f t="shared" si="484"/>
        <v>0.64041212758015631</v>
      </c>
      <c r="Q2918" s="5">
        <f t="shared" si="485"/>
        <v>4.468686964588724E-4</v>
      </c>
      <c r="AD2918">
        <f t="shared" si="486"/>
        <v>2906</v>
      </c>
      <c r="AE2918" s="2">
        <f t="shared" si="480"/>
        <v>1.2171671321257613</v>
      </c>
      <c r="AF2918" s="3">
        <f t="shared" si="487"/>
        <v>1.9005997539817299</v>
      </c>
      <c r="AG2918" s="7">
        <f t="shared" si="481"/>
        <v>0.64041212758015631</v>
      </c>
      <c r="AH2918">
        <f t="shared" si="488"/>
        <v>7.5573382489368116E-5</v>
      </c>
    </row>
    <row r="2919" spans="13:34" x14ac:dyDescent="0.45">
      <c r="M2919">
        <f t="shared" si="482"/>
        <v>2907</v>
      </c>
      <c r="N2919" s="2">
        <f t="shared" si="479"/>
        <v>1.2172494774767224</v>
      </c>
      <c r="O2919" s="3">
        <f t="shared" si="483"/>
        <v>1.9010197959813497</v>
      </c>
      <c r="P2919" s="7">
        <f t="shared" si="484"/>
        <v>0.64031394099625905</v>
      </c>
      <c r="Q2919" s="5">
        <f t="shared" si="485"/>
        <v>4.4689892859271183E-4</v>
      </c>
      <c r="AD2919">
        <f t="shared" si="486"/>
        <v>2907</v>
      </c>
      <c r="AE2919" s="2">
        <f t="shared" si="480"/>
        <v>1.2172494774767224</v>
      </c>
      <c r="AF2919" s="3">
        <f t="shared" si="487"/>
        <v>1.9010197959813497</v>
      </c>
      <c r="AG2919" s="7">
        <f t="shared" si="481"/>
        <v>0.64031394099625905</v>
      </c>
      <c r="AH2919">
        <f t="shared" si="488"/>
        <v>7.5578495276708616E-5</v>
      </c>
    </row>
    <row r="2920" spans="13:34" x14ac:dyDescent="0.45">
      <c r="M2920">
        <f t="shared" si="482"/>
        <v>2908</v>
      </c>
      <c r="N2920" s="2">
        <f t="shared" si="479"/>
        <v>1.2173318283986168</v>
      </c>
      <c r="O2920" s="3">
        <f t="shared" si="483"/>
        <v>1.9014399308123406</v>
      </c>
      <c r="P2920" s="7">
        <f t="shared" si="484"/>
        <v>0.6402157694661138</v>
      </c>
      <c r="Q2920" s="5">
        <f t="shared" si="485"/>
        <v>4.4692916277185442E-4</v>
      </c>
      <c r="AD2920">
        <f t="shared" si="486"/>
        <v>2908</v>
      </c>
      <c r="AE2920" s="2">
        <f t="shared" si="480"/>
        <v>1.2173318283986168</v>
      </c>
      <c r="AF2920" s="3">
        <f t="shared" si="487"/>
        <v>1.9014399308123406</v>
      </c>
      <c r="AG2920" s="7">
        <f t="shared" si="481"/>
        <v>0.6402157694661138</v>
      </c>
      <c r="AH2920">
        <f t="shared" si="488"/>
        <v>7.5583608409945957E-5</v>
      </c>
    </row>
    <row r="2921" spans="13:34" x14ac:dyDescent="0.45">
      <c r="M2921">
        <f t="shared" si="482"/>
        <v>2909</v>
      </c>
      <c r="N2921" s="2">
        <f t="shared" si="479"/>
        <v>1.2174141848918212</v>
      </c>
      <c r="O2921" s="3">
        <f t="shared" si="483"/>
        <v>1.9018601584952195</v>
      </c>
      <c r="P2921" s="7">
        <f t="shared" si="484"/>
        <v>0.6401176129874121</v>
      </c>
      <c r="Q2921" s="5">
        <f t="shared" si="485"/>
        <v>4.469593989964384E-4</v>
      </c>
      <c r="AD2921">
        <f t="shared" si="486"/>
        <v>2909</v>
      </c>
      <c r="AE2921" s="2">
        <f t="shared" si="480"/>
        <v>1.2174141848918212</v>
      </c>
      <c r="AF2921" s="3">
        <f t="shared" si="487"/>
        <v>1.9018601584952195</v>
      </c>
      <c r="AG2921" s="7">
        <f t="shared" si="481"/>
        <v>0.6401176129874121</v>
      </c>
      <c r="AH2921">
        <f t="shared" si="488"/>
        <v>7.5588721889103543E-5</v>
      </c>
    </row>
    <row r="2922" spans="13:34" x14ac:dyDescent="0.45">
      <c r="M2922">
        <f t="shared" si="482"/>
        <v>2910</v>
      </c>
      <c r="N2922" s="2">
        <f t="shared" si="479"/>
        <v>1.2174965469567125</v>
      </c>
      <c r="O2922" s="3">
        <f t="shared" si="483"/>
        <v>1.9022804790505061</v>
      </c>
      <c r="P2922" s="7">
        <f t="shared" si="484"/>
        <v>0.64001947155784678</v>
      </c>
      <c r="Q2922" s="5">
        <f t="shared" si="485"/>
        <v>4.4698963726660213E-4</v>
      </c>
      <c r="AD2922">
        <f t="shared" si="486"/>
        <v>2910</v>
      </c>
      <c r="AE2922" s="2">
        <f t="shared" si="480"/>
        <v>1.2174965469567125</v>
      </c>
      <c r="AF2922" s="3">
        <f t="shared" si="487"/>
        <v>1.9022804790505061</v>
      </c>
      <c r="AG2922" s="7">
        <f t="shared" si="481"/>
        <v>0.64001947155784678</v>
      </c>
      <c r="AH2922">
        <f t="shared" si="488"/>
        <v>7.5593835714204768E-5</v>
      </c>
    </row>
    <row r="2923" spans="13:34" x14ac:dyDescent="0.45">
      <c r="M2923">
        <f t="shared" si="482"/>
        <v>2911</v>
      </c>
      <c r="N2923" s="2">
        <f t="shared" si="479"/>
        <v>1.217578914593668</v>
      </c>
      <c r="O2923" s="3">
        <f t="shared" si="483"/>
        <v>1.9027008924987261</v>
      </c>
      <c r="P2923" s="7">
        <f t="shared" si="484"/>
        <v>0.63992134517511046</v>
      </c>
      <c r="Q2923" s="5">
        <f t="shared" si="485"/>
        <v>4.4701987758248411E-4</v>
      </c>
      <c r="AD2923">
        <f t="shared" si="486"/>
        <v>2911</v>
      </c>
      <c r="AE2923" s="2">
        <f t="shared" si="480"/>
        <v>1.217578914593668</v>
      </c>
      <c r="AF2923" s="3">
        <f t="shared" si="487"/>
        <v>1.9027008924987261</v>
      </c>
      <c r="AG2923" s="7">
        <f t="shared" si="481"/>
        <v>0.63992134517511046</v>
      </c>
      <c r="AH2923">
        <f t="shared" si="488"/>
        <v>7.5598949885273049E-5</v>
      </c>
    </row>
    <row r="2924" spans="13:34" x14ac:dyDescent="0.45">
      <c r="M2924">
        <f t="shared" si="482"/>
        <v>2912</v>
      </c>
      <c r="N2924" s="2">
        <f t="shared" si="479"/>
        <v>1.2176612878030642</v>
      </c>
      <c r="O2924" s="3">
        <f t="shared" si="483"/>
        <v>1.9031213988604092</v>
      </c>
      <c r="P2924" s="7">
        <f t="shared" si="484"/>
        <v>0.63982323383689599</v>
      </c>
      <c r="Q2924" s="5">
        <f t="shared" si="485"/>
        <v>4.4705011994422268E-4</v>
      </c>
      <c r="AD2924">
        <f t="shared" si="486"/>
        <v>2912</v>
      </c>
      <c r="AE2924" s="2">
        <f t="shared" si="480"/>
        <v>1.2176612878030642</v>
      </c>
      <c r="AF2924" s="3">
        <f t="shared" si="487"/>
        <v>1.9031213988604092</v>
      </c>
      <c r="AG2924" s="7">
        <f t="shared" si="481"/>
        <v>0.63982323383689599</v>
      </c>
      <c r="AH2924">
        <f t="shared" si="488"/>
        <v>7.5604064402331764E-5</v>
      </c>
    </row>
    <row r="2925" spans="13:34" x14ac:dyDescent="0.45">
      <c r="M2925">
        <f t="shared" si="482"/>
        <v>2913</v>
      </c>
      <c r="N2925" s="2">
        <f t="shared" si="479"/>
        <v>1.2177436665852783</v>
      </c>
      <c r="O2925" s="3">
        <f t="shared" si="483"/>
        <v>1.9035419981560904</v>
      </c>
      <c r="P2925" s="7">
        <f t="shared" si="484"/>
        <v>0.63972513754089677</v>
      </c>
      <c r="Q2925" s="5">
        <f t="shared" si="485"/>
        <v>4.4708036435195625E-4</v>
      </c>
      <c r="AD2925">
        <f t="shared" si="486"/>
        <v>2913</v>
      </c>
      <c r="AE2925" s="2">
        <f t="shared" si="480"/>
        <v>1.2177436665852783</v>
      </c>
      <c r="AF2925" s="3">
        <f t="shared" si="487"/>
        <v>1.9035419981560904</v>
      </c>
      <c r="AG2925" s="7">
        <f t="shared" si="481"/>
        <v>0.63972513754089677</v>
      </c>
      <c r="AH2925">
        <f t="shared" si="488"/>
        <v>7.5609179265404361E-5</v>
      </c>
    </row>
    <row r="2926" spans="13:34" x14ac:dyDescent="0.45">
      <c r="M2926">
        <f t="shared" si="482"/>
        <v>2914</v>
      </c>
      <c r="N2926" s="2">
        <f t="shared" si="479"/>
        <v>1.2178260509406877</v>
      </c>
      <c r="O2926" s="3">
        <f t="shared" si="483"/>
        <v>1.9039626904063081</v>
      </c>
      <c r="P2926" s="7">
        <f t="shared" si="484"/>
        <v>0.63962705628480676</v>
      </c>
      <c r="Q2926" s="5">
        <f t="shared" si="485"/>
        <v>4.4711061080582337E-4</v>
      </c>
      <c r="AD2926">
        <f t="shared" si="486"/>
        <v>2914</v>
      </c>
      <c r="AE2926" s="2">
        <f t="shared" si="480"/>
        <v>1.2178260509406877</v>
      </c>
      <c r="AF2926" s="3">
        <f t="shared" si="487"/>
        <v>1.9039626904063081</v>
      </c>
      <c r="AG2926" s="7">
        <f t="shared" si="481"/>
        <v>0.63962705628480676</v>
      </c>
      <c r="AH2926">
        <f t="shared" si="488"/>
        <v>7.5614294474514243E-5</v>
      </c>
    </row>
    <row r="2927" spans="13:34" x14ac:dyDescent="0.45">
      <c r="M2927">
        <f t="shared" si="482"/>
        <v>2915</v>
      </c>
      <c r="N2927" s="2">
        <f t="shared" si="479"/>
        <v>1.2179084408696688</v>
      </c>
      <c r="O2927" s="3">
        <f t="shared" si="483"/>
        <v>1.9043834756316058</v>
      </c>
      <c r="P2927" s="7">
        <f t="shared" si="484"/>
        <v>0.6395289900663198</v>
      </c>
      <c r="Q2927" s="5">
        <f t="shared" si="485"/>
        <v>4.4714085930596217E-4</v>
      </c>
      <c r="AD2927">
        <f t="shared" si="486"/>
        <v>2915</v>
      </c>
      <c r="AE2927" s="2">
        <f t="shared" si="480"/>
        <v>1.2179084408696688</v>
      </c>
      <c r="AF2927" s="3">
        <f t="shared" si="487"/>
        <v>1.9043834756316058</v>
      </c>
      <c r="AG2927" s="7">
        <f t="shared" si="481"/>
        <v>0.6395289900663198</v>
      </c>
      <c r="AH2927">
        <f t="shared" si="488"/>
        <v>7.5619410029684775E-5</v>
      </c>
    </row>
    <row r="2928" spans="13:34" x14ac:dyDescent="0.45">
      <c r="M2928">
        <f t="shared" si="482"/>
        <v>2916</v>
      </c>
      <c r="N2928" s="2">
        <f t="shared" si="479"/>
        <v>1.2179908363725989</v>
      </c>
      <c r="O2928" s="3">
        <f t="shared" si="483"/>
        <v>1.9048043538525312</v>
      </c>
      <c r="P2928" s="7">
        <f t="shared" si="484"/>
        <v>0.63943093888313052</v>
      </c>
      <c r="Q2928" s="5">
        <f t="shared" si="485"/>
        <v>4.4717110985251132E-4</v>
      </c>
      <c r="AD2928">
        <f t="shared" si="486"/>
        <v>2916</v>
      </c>
      <c r="AE2928" s="2">
        <f t="shared" si="480"/>
        <v>1.2179908363725989</v>
      </c>
      <c r="AF2928" s="3">
        <f t="shared" si="487"/>
        <v>1.9048043538525312</v>
      </c>
      <c r="AG2928" s="7">
        <f t="shared" si="481"/>
        <v>0.63943093888313052</v>
      </c>
      <c r="AH2928">
        <f t="shared" si="488"/>
        <v>7.5624525930939403E-5</v>
      </c>
    </row>
    <row r="2929" spans="13:34" x14ac:dyDescent="0.45">
      <c r="M2929">
        <f t="shared" si="482"/>
        <v>2917</v>
      </c>
      <c r="N2929" s="2">
        <f t="shared" si="479"/>
        <v>1.2180732374498555</v>
      </c>
      <c r="O2929" s="3">
        <f t="shared" si="483"/>
        <v>1.9052253250896367</v>
      </c>
      <c r="P2929" s="7">
        <f t="shared" si="484"/>
        <v>0.63933290273293408</v>
      </c>
      <c r="Q2929" s="5">
        <f t="shared" si="485"/>
        <v>4.4720136244560932E-4</v>
      </c>
      <c r="AD2929">
        <f t="shared" si="486"/>
        <v>2917</v>
      </c>
      <c r="AE2929" s="2">
        <f t="shared" si="480"/>
        <v>1.2180732374498555</v>
      </c>
      <c r="AF2929" s="3">
        <f t="shared" si="487"/>
        <v>1.9052253250896367</v>
      </c>
      <c r="AG2929" s="7">
        <f t="shared" si="481"/>
        <v>0.63933290273293408</v>
      </c>
      <c r="AH2929">
        <f t="shared" si="488"/>
        <v>7.5629642178301574E-5</v>
      </c>
    </row>
    <row r="2930" spans="13:34" x14ac:dyDescent="0.45">
      <c r="M2930">
        <f t="shared" si="482"/>
        <v>2918</v>
      </c>
      <c r="N2930" s="2">
        <f t="shared" si="479"/>
        <v>1.2181556441018153</v>
      </c>
      <c r="O2930" s="3">
        <f t="shared" si="483"/>
        <v>1.9056463893634799</v>
      </c>
      <c r="P2930" s="7">
        <f t="shared" si="484"/>
        <v>0.63923488161342523</v>
      </c>
      <c r="Q2930" s="5">
        <f t="shared" si="485"/>
        <v>4.4723161708539453E-4</v>
      </c>
      <c r="AD2930">
        <f t="shared" si="486"/>
        <v>2918</v>
      </c>
      <c r="AE2930" s="2">
        <f t="shared" si="480"/>
        <v>1.2181556441018153</v>
      </c>
      <c r="AF2930" s="3">
        <f t="shared" si="487"/>
        <v>1.9056463893634799</v>
      </c>
      <c r="AG2930" s="7">
        <f t="shared" si="481"/>
        <v>0.63923488161342523</v>
      </c>
      <c r="AH2930">
        <f t="shared" si="488"/>
        <v>7.5634758771794651E-5</v>
      </c>
    </row>
    <row r="2931" spans="13:34" x14ac:dyDescent="0.45">
      <c r="M2931">
        <f t="shared" si="482"/>
        <v>2919</v>
      </c>
      <c r="N2931" s="2">
        <f t="shared" si="479"/>
        <v>1.2182380563288557</v>
      </c>
      <c r="O2931" s="3">
        <f t="shared" si="483"/>
        <v>1.9060675466946224</v>
      </c>
      <c r="P2931" s="7">
        <f t="shared" si="484"/>
        <v>0.63913687552229947</v>
      </c>
      <c r="Q2931" s="5">
        <f t="shared" si="485"/>
        <v>4.4726187377200545E-4</v>
      </c>
      <c r="AD2931">
        <f t="shared" si="486"/>
        <v>2919</v>
      </c>
      <c r="AE2931" s="2">
        <f t="shared" si="480"/>
        <v>1.2182380563288557</v>
      </c>
      <c r="AF2931" s="3">
        <f t="shared" si="487"/>
        <v>1.9060675466946224</v>
      </c>
      <c r="AG2931" s="7">
        <f t="shared" si="481"/>
        <v>0.63913687552229947</v>
      </c>
      <c r="AH2931">
        <f t="shared" si="488"/>
        <v>7.563987571144208E-5</v>
      </c>
    </row>
    <row r="2932" spans="13:34" x14ac:dyDescent="0.45">
      <c r="M2932">
        <f t="shared" si="482"/>
        <v>2920</v>
      </c>
      <c r="N2932" s="2">
        <f t="shared" si="479"/>
        <v>1.2183204741313529</v>
      </c>
      <c r="O2932" s="3">
        <f t="shared" si="483"/>
        <v>1.9064887971036291</v>
      </c>
      <c r="P2932" s="7">
        <f t="shared" si="484"/>
        <v>0.63903888445725276</v>
      </c>
      <c r="Q2932" s="5">
        <f t="shared" si="485"/>
        <v>4.4729213250558014E-4</v>
      </c>
      <c r="AD2932">
        <f t="shared" si="486"/>
        <v>2920</v>
      </c>
      <c r="AE2932" s="2">
        <f t="shared" si="480"/>
        <v>1.2183204741313529</v>
      </c>
      <c r="AF2932" s="3">
        <f t="shared" si="487"/>
        <v>1.9064887971036291</v>
      </c>
      <c r="AG2932" s="7">
        <f t="shared" si="481"/>
        <v>0.63903888445725276</v>
      </c>
      <c r="AH2932">
        <f t="shared" si="488"/>
        <v>7.5644992997267227E-5</v>
      </c>
    </row>
    <row r="2933" spans="13:34" x14ac:dyDescent="0.45">
      <c r="M2933">
        <f t="shared" si="482"/>
        <v>2921</v>
      </c>
      <c r="N2933" s="2">
        <f t="shared" si="479"/>
        <v>1.2184028975096859</v>
      </c>
      <c r="O2933" s="3">
        <f t="shared" si="483"/>
        <v>1.9069101406110716</v>
      </c>
      <c r="P2933" s="7">
        <f t="shared" si="484"/>
        <v>0.63894090841598195</v>
      </c>
      <c r="Q2933" s="5">
        <f t="shared" si="485"/>
        <v>4.4732239328625789E-4</v>
      </c>
      <c r="AD2933">
        <f t="shared" si="486"/>
        <v>2921</v>
      </c>
      <c r="AE2933" s="2">
        <f t="shared" si="480"/>
        <v>1.2184028975096859</v>
      </c>
      <c r="AF2933" s="3">
        <f t="shared" si="487"/>
        <v>1.9069101406110716</v>
      </c>
      <c r="AG2933" s="7">
        <f t="shared" si="481"/>
        <v>0.63894090841598195</v>
      </c>
      <c r="AH2933">
        <f t="shared" si="488"/>
        <v>7.5650110629293604E-5</v>
      </c>
    </row>
    <row r="2934" spans="13:34" x14ac:dyDescent="0.45">
      <c r="M2934">
        <f t="shared" si="482"/>
        <v>2922</v>
      </c>
      <c r="N2934" s="2">
        <f t="shared" si="479"/>
        <v>1.2184853264642308</v>
      </c>
      <c r="O2934" s="3">
        <f t="shared" si="483"/>
        <v>1.9073315772375261</v>
      </c>
      <c r="P2934" s="7">
        <f t="shared" si="484"/>
        <v>0.63884294739618253</v>
      </c>
      <c r="Q2934" s="5">
        <f t="shared" si="485"/>
        <v>4.473526561141767E-4</v>
      </c>
      <c r="AD2934">
        <f t="shared" si="486"/>
        <v>2922</v>
      </c>
      <c r="AE2934" s="2">
        <f t="shared" si="480"/>
        <v>1.2184853264642308</v>
      </c>
      <c r="AF2934" s="3">
        <f t="shared" si="487"/>
        <v>1.9073315772375261</v>
      </c>
      <c r="AG2934" s="7">
        <f t="shared" si="481"/>
        <v>0.63884294739618253</v>
      </c>
      <c r="AH2934">
        <f t="shared" si="488"/>
        <v>7.5655228607544577E-5</v>
      </c>
    </row>
    <row r="2935" spans="13:34" x14ac:dyDescent="0.45">
      <c r="M2935">
        <f t="shared" si="482"/>
        <v>2923</v>
      </c>
      <c r="N2935" s="2">
        <f t="shared" si="479"/>
        <v>1.2185677609953645</v>
      </c>
      <c r="O2935" s="3">
        <f t="shared" si="483"/>
        <v>1.9077531070035707</v>
      </c>
      <c r="P2935" s="7">
        <f t="shared" si="484"/>
        <v>0.63874500139555201</v>
      </c>
      <c r="Q2935" s="5">
        <f t="shared" si="485"/>
        <v>4.4738292098947492E-4</v>
      </c>
      <c r="AD2935">
        <f t="shared" si="486"/>
        <v>2923</v>
      </c>
      <c r="AE2935" s="2">
        <f t="shared" si="480"/>
        <v>1.2185677609953645</v>
      </c>
      <c r="AF2935" s="3">
        <f t="shared" si="487"/>
        <v>1.9077531070035707</v>
      </c>
      <c r="AG2935" s="7">
        <f t="shared" si="481"/>
        <v>0.63874500139555201</v>
      </c>
      <c r="AH2935">
        <f t="shared" si="488"/>
        <v>7.5660346932043549E-5</v>
      </c>
    </row>
    <row r="2936" spans="13:34" x14ac:dyDescent="0.45">
      <c r="M2936">
        <f t="shared" si="482"/>
        <v>2924</v>
      </c>
      <c r="N2936" s="2">
        <f t="shared" si="479"/>
        <v>1.2186502011034652</v>
      </c>
      <c r="O2936" s="3">
        <f t="shared" si="483"/>
        <v>1.9081747299297906</v>
      </c>
      <c r="P2936" s="7">
        <f t="shared" si="484"/>
        <v>0.63864707041178781</v>
      </c>
      <c r="Q2936" s="5">
        <f t="shared" si="485"/>
        <v>4.4741318791229149E-4</v>
      </c>
      <c r="AD2936">
        <f t="shared" si="486"/>
        <v>2924</v>
      </c>
      <c r="AE2936" s="2">
        <f t="shared" si="480"/>
        <v>1.2186502011034652</v>
      </c>
      <c r="AF2936" s="3">
        <f t="shared" si="487"/>
        <v>1.9081747299297906</v>
      </c>
      <c r="AG2936" s="7">
        <f t="shared" si="481"/>
        <v>0.63864707041178781</v>
      </c>
      <c r="AH2936">
        <f t="shared" si="488"/>
        <v>7.5665465602813996E-5</v>
      </c>
    </row>
    <row r="2937" spans="13:34" x14ac:dyDescent="0.45">
      <c r="M2937">
        <f t="shared" si="482"/>
        <v>2925</v>
      </c>
      <c r="N2937" s="2">
        <f t="shared" si="479"/>
        <v>1.2187326467889097</v>
      </c>
      <c r="O2937" s="3">
        <f t="shared" si="483"/>
        <v>1.9085964460367744</v>
      </c>
      <c r="P2937" s="7">
        <f t="shared" si="484"/>
        <v>0.63854915444258742</v>
      </c>
      <c r="Q2937" s="5">
        <f t="shared" si="485"/>
        <v>4.4744345688276465E-4</v>
      </c>
      <c r="AD2937">
        <f t="shared" si="486"/>
        <v>2925</v>
      </c>
      <c r="AE2937" s="2">
        <f t="shared" si="480"/>
        <v>1.2187326467889097</v>
      </c>
      <c r="AF2937" s="3">
        <f t="shared" si="487"/>
        <v>1.9085964460367744</v>
      </c>
      <c r="AG2937" s="7">
        <f t="shared" si="481"/>
        <v>0.63854915444258742</v>
      </c>
      <c r="AH2937">
        <f t="shared" si="488"/>
        <v>7.5670584619879307E-5</v>
      </c>
    </row>
    <row r="2938" spans="13:34" x14ac:dyDescent="0.45">
      <c r="M2938">
        <f t="shared" si="482"/>
        <v>2926</v>
      </c>
      <c r="N2938" s="2">
        <f t="shared" si="479"/>
        <v>1.2188150980520753</v>
      </c>
      <c r="O2938" s="3">
        <f t="shared" si="483"/>
        <v>1.9090182553451158</v>
      </c>
      <c r="P2938" s="7">
        <f t="shared" si="484"/>
        <v>0.63845125348564868</v>
      </c>
      <c r="Q2938" s="5">
        <f t="shared" si="485"/>
        <v>4.47473727901033E-4</v>
      </c>
      <c r="AD2938">
        <f t="shared" si="486"/>
        <v>2926</v>
      </c>
      <c r="AE2938" s="2">
        <f t="shared" si="480"/>
        <v>1.2188150980520753</v>
      </c>
      <c r="AF2938" s="3">
        <f t="shared" si="487"/>
        <v>1.9090182553451158</v>
      </c>
      <c r="AG2938" s="7">
        <f t="shared" si="481"/>
        <v>0.63845125348564868</v>
      </c>
      <c r="AH2938">
        <f t="shared" si="488"/>
        <v>7.5675703983262929E-5</v>
      </c>
    </row>
    <row r="2939" spans="13:34" x14ac:dyDescent="0.45">
      <c r="M2939">
        <f t="shared" si="482"/>
        <v>2927</v>
      </c>
      <c r="N2939" s="2">
        <f t="shared" si="479"/>
        <v>1.2188975548933392</v>
      </c>
      <c r="O2939" s="3">
        <f t="shared" si="483"/>
        <v>1.9094401578754123</v>
      </c>
      <c r="P2939" s="7">
        <f t="shared" si="484"/>
        <v>0.63835336753867</v>
      </c>
      <c r="Q2939" s="5">
        <f t="shared" si="485"/>
        <v>4.4750400096723496E-4</v>
      </c>
      <c r="AD2939">
        <f t="shared" si="486"/>
        <v>2927</v>
      </c>
      <c r="AE2939" s="2">
        <f t="shared" si="480"/>
        <v>1.2188975548933392</v>
      </c>
      <c r="AF2939" s="3">
        <f t="shared" si="487"/>
        <v>1.9094401578754123</v>
      </c>
      <c r="AG2939" s="7">
        <f t="shared" si="481"/>
        <v>0.63835336753867</v>
      </c>
      <c r="AH2939">
        <f t="shared" si="488"/>
        <v>7.5680823692988268E-5</v>
      </c>
    </row>
    <row r="2940" spans="13:34" x14ac:dyDescent="0.45">
      <c r="M2940">
        <f t="shared" si="482"/>
        <v>2928</v>
      </c>
      <c r="N2940" s="2">
        <f t="shared" si="479"/>
        <v>1.2189800173130794</v>
      </c>
      <c r="O2940" s="3">
        <f t="shared" si="483"/>
        <v>1.9098621536482661</v>
      </c>
      <c r="P2940" s="7">
        <f t="shared" si="484"/>
        <v>0.63825549659935066</v>
      </c>
      <c r="Q2940" s="5">
        <f t="shared" si="485"/>
        <v>4.4753427608150935E-4</v>
      </c>
      <c r="AD2940">
        <f t="shared" si="486"/>
        <v>2928</v>
      </c>
      <c r="AE2940" s="2">
        <f t="shared" si="480"/>
        <v>1.2189800173130794</v>
      </c>
      <c r="AF2940" s="3">
        <f t="shared" si="487"/>
        <v>1.9098621536482661</v>
      </c>
      <c r="AG2940" s="7">
        <f t="shared" si="481"/>
        <v>0.63825549659935066</v>
      </c>
      <c r="AH2940">
        <f t="shared" si="488"/>
        <v>7.5685943749078782E-5</v>
      </c>
    </row>
    <row r="2941" spans="13:34" x14ac:dyDescent="0.45">
      <c r="M2941">
        <f t="shared" si="482"/>
        <v>2929</v>
      </c>
      <c r="N2941" s="2">
        <f t="shared" si="479"/>
        <v>1.2190624853116727</v>
      </c>
      <c r="O2941" s="3">
        <f t="shared" si="483"/>
        <v>1.9102842426842854</v>
      </c>
      <c r="P2941" s="7">
        <f t="shared" si="484"/>
        <v>0.63815764066538883</v>
      </c>
      <c r="Q2941" s="5">
        <f t="shared" si="485"/>
        <v>4.4756455324399452E-4</v>
      </c>
      <c r="AD2941">
        <f t="shared" si="486"/>
        <v>2929</v>
      </c>
      <c r="AE2941" s="2">
        <f t="shared" si="480"/>
        <v>1.2190624853116727</v>
      </c>
      <c r="AF2941" s="3">
        <f t="shared" si="487"/>
        <v>1.9102842426842854</v>
      </c>
      <c r="AG2941" s="7">
        <f t="shared" si="481"/>
        <v>0.63815764066538883</v>
      </c>
      <c r="AH2941">
        <f t="shared" si="488"/>
        <v>7.569106415155789E-5</v>
      </c>
    </row>
    <row r="2942" spans="13:34" x14ac:dyDescent="0.45">
      <c r="M2942">
        <f t="shared" si="482"/>
        <v>2930</v>
      </c>
      <c r="N2942" s="2">
        <f t="shared" si="479"/>
        <v>1.2191449588894967</v>
      </c>
      <c r="O2942" s="3">
        <f t="shared" si="483"/>
        <v>1.9107064250040813</v>
      </c>
      <c r="P2942" s="7">
        <f t="shared" si="484"/>
        <v>0.63805979973448435</v>
      </c>
      <c r="Q2942" s="5">
        <f t="shared" si="485"/>
        <v>4.4759483245482908E-4</v>
      </c>
      <c r="AD2942">
        <f t="shared" si="486"/>
        <v>2930</v>
      </c>
      <c r="AE2942" s="2">
        <f t="shared" si="480"/>
        <v>1.2191449588894967</v>
      </c>
      <c r="AF2942" s="3">
        <f t="shared" si="487"/>
        <v>1.9107064250040813</v>
      </c>
      <c r="AG2942" s="7">
        <f t="shared" si="481"/>
        <v>0.63805979973448435</v>
      </c>
      <c r="AH2942">
        <f t="shared" si="488"/>
        <v>7.5696184900449025E-5</v>
      </c>
    </row>
    <row r="2943" spans="13:34" x14ac:dyDescent="0.45">
      <c r="M2943">
        <f t="shared" si="482"/>
        <v>2931</v>
      </c>
      <c r="N2943" s="2">
        <f t="shared" si="479"/>
        <v>1.219227438046929</v>
      </c>
      <c r="O2943" s="3">
        <f t="shared" si="483"/>
        <v>1.9111287006282698</v>
      </c>
      <c r="P2943" s="7">
        <f t="shared" si="484"/>
        <v>0.63796197380433706</v>
      </c>
      <c r="Q2943" s="5">
        <f t="shared" si="485"/>
        <v>4.4762511371415165E-4</v>
      </c>
      <c r="AD2943">
        <f t="shared" si="486"/>
        <v>2931</v>
      </c>
      <c r="AE2943" s="2">
        <f t="shared" si="480"/>
        <v>1.219227438046929</v>
      </c>
      <c r="AF2943" s="3">
        <f t="shared" si="487"/>
        <v>1.9111287006282698</v>
      </c>
      <c r="AG2943" s="7">
        <f t="shared" si="481"/>
        <v>0.63796197380433706</v>
      </c>
      <c r="AH2943">
        <f t="shared" si="488"/>
        <v>7.5701305995775633E-5</v>
      </c>
    </row>
    <row r="2944" spans="13:34" x14ac:dyDescent="0.45">
      <c r="M2944">
        <f t="shared" si="482"/>
        <v>2932</v>
      </c>
      <c r="N2944" s="2">
        <f t="shared" si="479"/>
        <v>1.2193099227843471</v>
      </c>
      <c r="O2944" s="3">
        <f t="shared" si="483"/>
        <v>1.9115510695774718</v>
      </c>
      <c r="P2944" s="7">
        <f t="shared" si="484"/>
        <v>0.63786416287264702</v>
      </c>
      <c r="Q2944" s="5">
        <f t="shared" si="485"/>
        <v>4.4765539702210083E-4</v>
      </c>
      <c r="AD2944">
        <f t="shared" si="486"/>
        <v>2932</v>
      </c>
      <c r="AE2944" s="2">
        <f t="shared" si="480"/>
        <v>1.2193099227843471</v>
      </c>
      <c r="AF2944" s="3">
        <f t="shared" si="487"/>
        <v>1.9115510695774718</v>
      </c>
      <c r="AG2944" s="7">
        <f t="shared" si="481"/>
        <v>0.63786416287264702</v>
      </c>
      <c r="AH2944">
        <f t="shared" si="488"/>
        <v>7.5706427437561159E-5</v>
      </c>
    </row>
    <row r="2945" spans="13:34" x14ac:dyDescent="0.45">
      <c r="M2945">
        <f t="shared" si="482"/>
        <v>2933</v>
      </c>
      <c r="N2945" s="2">
        <f t="shared" si="479"/>
        <v>1.2193924131021281</v>
      </c>
      <c r="O2945" s="3">
        <f t="shared" si="483"/>
        <v>1.9119735318723123</v>
      </c>
      <c r="P2945" s="7">
        <f t="shared" si="484"/>
        <v>0.63776636693711464</v>
      </c>
      <c r="Q2945" s="5">
        <f t="shared" si="485"/>
        <v>4.4768568237881504E-4</v>
      </c>
      <c r="AD2945">
        <f t="shared" si="486"/>
        <v>2933</v>
      </c>
      <c r="AE2945" s="2">
        <f t="shared" si="480"/>
        <v>1.2193924131021281</v>
      </c>
      <c r="AF2945" s="3">
        <f t="shared" si="487"/>
        <v>1.9119735318723123</v>
      </c>
      <c r="AG2945" s="7">
        <f t="shared" si="481"/>
        <v>0.63776636693711464</v>
      </c>
      <c r="AH2945">
        <f t="shared" si="488"/>
        <v>7.5711549225829008E-5</v>
      </c>
    </row>
    <row r="2946" spans="13:34" x14ac:dyDescent="0.45">
      <c r="M2946">
        <f t="shared" si="482"/>
        <v>2934</v>
      </c>
      <c r="N2946" s="2">
        <f t="shared" si="479"/>
        <v>1.21947490900065</v>
      </c>
      <c r="O2946" s="3">
        <f t="shared" si="483"/>
        <v>1.9123960875334209</v>
      </c>
      <c r="P2946" s="7">
        <f t="shared" si="484"/>
        <v>0.63766858599544096</v>
      </c>
      <c r="Q2946" s="5">
        <f t="shared" si="485"/>
        <v>4.4771596978443316E-4</v>
      </c>
      <c r="AD2946">
        <f t="shared" si="486"/>
        <v>2934</v>
      </c>
      <c r="AE2946" s="2">
        <f t="shared" si="480"/>
        <v>1.21947490900065</v>
      </c>
      <c r="AF2946" s="3">
        <f t="shared" si="487"/>
        <v>1.9123960875334209</v>
      </c>
      <c r="AG2946" s="7">
        <f t="shared" si="481"/>
        <v>0.63766858599544096</v>
      </c>
      <c r="AH2946">
        <f t="shared" si="488"/>
        <v>7.5716671360602655E-5</v>
      </c>
    </row>
    <row r="2947" spans="13:34" x14ac:dyDescent="0.45">
      <c r="M2947">
        <f t="shared" si="482"/>
        <v>2935</v>
      </c>
      <c r="N2947" s="2">
        <f t="shared" si="479"/>
        <v>1.2195574104802904</v>
      </c>
      <c r="O2947" s="3">
        <f t="shared" si="483"/>
        <v>1.9128187365814338</v>
      </c>
      <c r="P2947" s="7">
        <f t="shared" si="484"/>
        <v>0.63757082004532672</v>
      </c>
      <c r="Q2947" s="5">
        <f t="shared" si="485"/>
        <v>4.4774625923909368E-4</v>
      </c>
      <c r="AD2947">
        <f t="shared" si="486"/>
        <v>2935</v>
      </c>
      <c r="AE2947" s="2">
        <f t="shared" si="480"/>
        <v>1.2195574104802904</v>
      </c>
      <c r="AF2947" s="3">
        <f t="shared" si="487"/>
        <v>1.9128187365814338</v>
      </c>
      <c r="AG2947" s="7">
        <f t="shared" si="481"/>
        <v>0.63757082004532672</v>
      </c>
      <c r="AH2947">
        <f t="shared" si="488"/>
        <v>7.5721793841905543E-5</v>
      </c>
    </row>
    <row r="2948" spans="13:34" x14ac:dyDescent="0.45">
      <c r="M2948">
        <f t="shared" si="482"/>
        <v>2936</v>
      </c>
      <c r="N2948" s="2">
        <f t="shared" si="479"/>
        <v>1.2196399175414261</v>
      </c>
      <c r="O2948" s="3">
        <f t="shared" si="483"/>
        <v>1.9132414790369872</v>
      </c>
      <c r="P2948" s="7">
        <f t="shared" si="484"/>
        <v>0.63747306908447376</v>
      </c>
      <c r="Q2948" s="5">
        <f t="shared" si="485"/>
        <v>4.4777655074293503E-4</v>
      </c>
      <c r="AD2948">
        <f t="shared" si="486"/>
        <v>2936</v>
      </c>
      <c r="AE2948" s="2">
        <f t="shared" si="480"/>
        <v>1.2196399175414261</v>
      </c>
      <c r="AF2948" s="3">
        <f t="shared" si="487"/>
        <v>1.9132414790369872</v>
      </c>
      <c r="AG2948" s="7">
        <f t="shared" si="481"/>
        <v>0.63747306908447376</v>
      </c>
      <c r="AH2948">
        <f t="shared" si="488"/>
        <v>7.5726916669761066E-5</v>
      </c>
    </row>
    <row r="2949" spans="13:34" x14ac:dyDescent="0.45">
      <c r="M2949">
        <f t="shared" si="482"/>
        <v>2937</v>
      </c>
      <c r="N2949" s="2">
        <f t="shared" si="479"/>
        <v>1.2197224301844356</v>
      </c>
      <c r="O2949" s="3">
        <f t="shared" si="483"/>
        <v>1.9136643149207269</v>
      </c>
      <c r="P2949" s="7">
        <f t="shared" si="484"/>
        <v>0.63737533311058392</v>
      </c>
      <c r="Q2949" s="5">
        <f t="shared" si="485"/>
        <v>4.4780684429609617E-4</v>
      </c>
      <c r="AD2949">
        <f t="shared" si="486"/>
        <v>2937</v>
      </c>
      <c r="AE2949" s="2">
        <f t="shared" si="480"/>
        <v>1.2197224301844356</v>
      </c>
      <c r="AF2949" s="3">
        <f t="shared" si="487"/>
        <v>1.9136643149207269</v>
      </c>
      <c r="AG2949" s="7">
        <f t="shared" si="481"/>
        <v>0.63737533311058392</v>
      </c>
      <c r="AH2949">
        <f t="shared" si="488"/>
        <v>7.5732039844192723E-5</v>
      </c>
    </row>
    <row r="2950" spans="13:34" x14ac:dyDescent="0.45">
      <c r="M2950">
        <f t="shared" si="482"/>
        <v>2938</v>
      </c>
      <c r="N2950" s="2">
        <f t="shared" si="479"/>
        <v>1.2198049484096962</v>
      </c>
      <c r="O2950" s="3">
        <f t="shared" si="483"/>
        <v>1.9140872442532995</v>
      </c>
      <c r="P2950" s="7">
        <f t="shared" si="484"/>
        <v>0.63727761212135958</v>
      </c>
      <c r="Q2950" s="5">
        <f t="shared" si="485"/>
        <v>4.4783713989871558E-4</v>
      </c>
      <c r="AD2950">
        <f t="shared" si="486"/>
        <v>2938</v>
      </c>
      <c r="AE2950" s="2">
        <f t="shared" si="480"/>
        <v>1.2198049484096962</v>
      </c>
      <c r="AF2950" s="3">
        <f t="shared" si="487"/>
        <v>1.9140872442532995</v>
      </c>
      <c r="AG2950" s="7">
        <f t="shared" si="481"/>
        <v>0.63727761212135958</v>
      </c>
      <c r="AH2950">
        <f t="shared" si="488"/>
        <v>7.573716336522396E-5</v>
      </c>
    </row>
    <row r="2951" spans="13:34" x14ac:dyDescent="0.45">
      <c r="M2951">
        <f t="shared" si="482"/>
        <v>2939</v>
      </c>
      <c r="N2951" s="2">
        <f t="shared" si="479"/>
        <v>1.2198874722175856</v>
      </c>
      <c r="O2951" s="3">
        <f t="shared" si="483"/>
        <v>1.9145102670553595</v>
      </c>
      <c r="P2951" s="7">
        <f t="shared" si="484"/>
        <v>0.63717990611450281</v>
      </c>
      <c r="Q2951" s="5">
        <f t="shared" si="485"/>
        <v>4.4786743755093197E-4</v>
      </c>
      <c r="AD2951">
        <f t="shared" si="486"/>
        <v>2939</v>
      </c>
      <c r="AE2951" s="2">
        <f t="shared" si="480"/>
        <v>1.2198874722175856</v>
      </c>
      <c r="AF2951" s="3">
        <f t="shared" si="487"/>
        <v>1.9145102670553595</v>
      </c>
      <c r="AG2951" s="7">
        <f t="shared" si="481"/>
        <v>0.63717990611450281</v>
      </c>
      <c r="AH2951">
        <f t="shared" si="488"/>
        <v>7.5742287232878196E-5</v>
      </c>
    </row>
    <row r="2952" spans="13:34" x14ac:dyDescent="0.45">
      <c r="M2952">
        <f t="shared" si="482"/>
        <v>2940</v>
      </c>
      <c r="N2952" s="2">
        <f t="shared" si="479"/>
        <v>1.2199700016084816</v>
      </c>
      <c r="O2952" s="3">
        <f t="shared" si="483"/>
        <v>1.9149333833475619</v>
      </c>
      <c r="P2952" s="7">
        <f t="shared" si="484"/>
        <v>0.63708221508771723</v>
      </c>
      <c r="Q2952" s="5">
        <f t="shared" si="485"/>
        <v>4.4789773725288401E-4</v>
      </c>
      <c r="AD2952">
        <f t="shared" si="486"/>
        <v>2940</v>
      </c>
      <c r="AE2952" s="2">
        <f t="shared" si="480"/>
        <v>1.2199700016084816</v>
      </c>
      <c r="AF2952" s="3">
        <f t="shared" si="487"/>
        <v>1.9149333833475619</v>
      </c>
      <c r="AG2952" s="7">
        <f t="shared" si="481"/>
        <v>0.63708221508771723</v>
      </c>
      <c r="AH2952">
        <f t="shared" si="488"/>
        <v>7.5747411447178904E-5</v>
      </c>
    </row>
    <row r="2953" spans="13:34" x14ac:dyDescent="0.45">
      <c r="M2953">
        <f t="shared" si="482"/>
        <v>2941</v>
      </c>
      <c r="N2953" s="2">
        <f t="shared" si="479"/>
        <v>1.220052536582761</v>
      </c>
      <c r="O2953" s="3">
        <f t="shared" si="483"/>
        <v>1.9153565931505705</v>
      </c>
      <c r="P2953" s="7">
        <f t="shared" si="484"/>
        <v>0.63698453903870522</v>
      </c>
      <c r="Q2953" s="5">
        <f t="shared" si="485"/>
        <v>4.479280390047101E-4</v>
      </c>
      <c r="AD2953">
        <f t="shared" si="486"/>
        <v>2941</v>
      </c>
      <c r="AE2953" s="2">
        <f t="shared" si="480"/>
        <v>1.220052536582761</v>
      </c>
      <c r="AF2953" s="3">
        <f t="shared" si="487"/>
        <v>1.9153565931505705</v>
      </c>
      <c r="AG2953" s="7">
        <f t="shared" si="481"/>
        <v>0.63698453903870522</v>
      </c>
      <c r="AH2953">
        <f t="shared" si="488"/>
        <v>7.5752536008149489E-5</v>
      </c>
    </row>
    <row r="2954" spans="13:34" x14ac:dyDescent="0.45">
      <c r="M2954">
        <f t="shared" si="482"/>
        <v>2942</v>
      </c>
      <c r="N2954" s="2">
        <f t="shared" si="479"/>
        <v>1.2201350771408028</v>
      </c>
      <c r="O2954" s="3">
        <f t="shared" si="483"/>
        <v>1.9157798964850503</v>
      </c>
      <c r="P2954" s="7">
        <f t="shared" si="484"/>
        <v>0.63688687796517129</v>
      </c>
      <c r="Q2954" s="5">
        <f t="shared" si="485"/>
        <v>4.479583428065493E-4</v>
      </c>
      <c r="AD2954">
        <f t="shared" si="486"/>
        <v>2942</v>
      </c>
      <c r="AE2954" s="2">
        <f t="shared" si="480"/>
        <v>1.2201350771408028</v>
      </c>
      <c r="AF2954" s="3">
        <f t="shared" si="487"/>
        <v>1.9157798964850503</v>
      </c>
      <c r="AG2954" s="7">
        <f t="shared" si="481"/>
        <v>0.63688687796517129</v>
      </c>
      <c r="AH2954">
        <f t="shared" si="488"/>
        <v>7.5757660915813478E-5</v>
      </c>
    </row>
    <row r="2955" spans="13:34" x14ac:dyDescent="0.45">
      <c r="M2955">
        <f t="shared" si="482"/>
        <v>2943</v>
      </c>
      <c r="N2955" s="2">
        <f t="shared" si="479"/>
        <v>1.2202176232829842</v>
      </c>
      <c r="O2955" s="3">
        <f t="shared" si="483"/>
        <v>1.9162032933716726</v>
      </c>
      <c r="P2955" s="7">
        <f t="shared" si="484"/>
        <v>0.63678923186481917</v>
      </c>
      <c r="Q2955" s="5">
        <f t="shared" si="485"/>
        <v>4.479886486585401E-4</v>
      </c>
      <c r="AD2955">
        <f t="shared" si="486"/>
        <v>2943</v>
      </c>
      <c r="AE2955" s="2">
        <f t="shared" si="480"/>
        <v>1.2202176232829842</v>
      </c>
      <c r="AF2955" s="3">
        <f t="shared" si="487"/>
        <v>1.9162032933716726</v>
      </c>
      <c r="AG2955" s="7">
        <f t="shared" si="481"/>
        <v>0.63678923186481917</v>
      </c>
      <c r="AH2955">
        <f t="shared" si="488"/>
        <v>7.5762786170194277E-5</v>
      </c>
    </row>
    <row r="2956" spans="13:34" x14ac:dyDescent="0.45">
      <c r="M2956">
        <f t="shared" si="482"/>
        <v>2944</v>
      </c>
      <c r="N2956" s="2">
        <f t="shared" si="479"/>
        <v>1.2203001750096834</v>
      </c>
      <c r="O2956" s="3">
        <f t="shared" si="483"/>
        <v>1.9166267838311122</v>
      </c>
      <c r="P2956" s="7">
        <f t="shared" si="484"/>
        <v>0.63669160073535358</v>
      </c>
      <c r="Q2956" s="5">
        <f t="shared" si="485"/>
        <v>4.4801895656082139E-4</v>
      </c>
      <c r="AD2956">
        <f t="shared" si="486"/>
        <v>2944</v>
      </c>
      <c r="AE2956" s="2">
        <f t="shared" si="480"/>
        <v>1.2203001750096834</v>
      </c>
      <c r="AF2956" s="3">
        <f t="shared" si="487"/>
        <v>1.9166267838311122</v>
      </c>
      <c r="AG2956" s="7">
        <f t="shared" si="481"/>
        <v>0.63669160073535358</v>
      </c>
      <c r="AH2956">
        <f t="shared" si="488"/>
        <v>7.5767911771315385E-5</v>
      </c>
    </row>
    <row r="2957" spans="13:34" x14ac:dyDescent="0.45">
      <c r="M2957">
        <f t="shared" si="482"/>
        <v>2945</v>
      </c>
      <c r="N2957" s="2">
        <f t="shared" si="479"/>
        <v>1.2203827323212766</v>
      </c>
      <c r="O2957" s="3">
        <f t="shared" si="483"/>
        <v>1.9170503678840507</v>
      </c>
      <c r="P2957" s="7">
        <f t="shared" si="484"/>
        <v>0.63659398457447791</v>
      </c>
      <c r="Q2957" s="5">
        <f t="shared" si="485"/>
        <v>4.4804926651353136E-4</v>
      </c>
      <c r="AD2957">
        <f t="shared" si="486"/>
        <v>2945</v>
      </c>
      <c r="AE2957" s="2">
        <f t="shared" si="480"/>
        <v>1.2203827323212766</v>
      </c>
      <c r="AF2957" s="3">
        <f t="shared" si="487"/>
        <v>1.9170503678840507</v>
      </c>
      <c r="AG2957" s="7">
        <f t="shared" si="481"/>
        <v>0.63659398457447791</v>
      </c>
      <c r="AH2957">
        <f t="shared" si="488"/>
        <v>7.5773037719200153E-5</v>
      </c>
    </row>
    <row r="2958" spans="13:34" x14ac:dyDescent="0.45">
      <c r="M2958">
        <f t="shared" si="482"/>
        <v>2946</v>
      </c>
      <c r="N2958" s="2">
        <f t="shared" ref="N2958:N3021" si="489">$N$13*(1+$N$5)^M2957</f>
        <v>1.2204652952181438</v>
      </c>
      <c r="O2958" s="3">
        <f t="shared" si="483"/>
        <v>1.9174740455511716</v>
      </c>
      <c r="P2958" s="7">
        <f t="shared" si="484"/>
        <v>0.63649638337989867</v>
      </c>
      <c r="Q2958" s="5">
        <f t="shared" si="485"/>
        <v>4.4807957851680943E-4</v>
      </c>
      <c r="AD2958">
        <f t="shared" si="486"/>
        <v>2946</v>
      </c>
      <c r="AE2958" s="2">
        <f t="shared" ref="AE2958:AE3021" si="490">$N$13*(1+$N$5)^AD2957</f>
        <v>1.2204652952181438</v>
      </c>
      <c r="AF2958" s="3">
        <f t="shared" si="487"/>
        <v>1.9174740455511716</v>
      </c>
      <c r="AG2958" s="7">
        <f t="shared" ref="AG2958:AG3021" si="491">AE2958/AF2958</f>
        <v>0.63649638337989867</v>
      </c>
      <c r="AH2958">
        <f t="shared" si="488"/>
        <v>7.5778164013872178E-5</v>
      </c>
    </row>
    <row r="2959" spans="13:34" x14ac:dyDescent="0.45">
      <c r="M2959">
        <f t="shared" ref="M2959:M3022" si="492">M2958+1</f>
        <v>2947</v>
      </c>
      <c r="N2959" s="2">
        <f t="shared" si="489"/>
        <v>1.2205478637006622</v>
      </c>
      <c r="O2959" s="3">
        <f t="shared" ref="O2959:O3022" si="493">(1+$N$6)^M2959</f>
        <v>1.9178978168531646</v>
      </c>
      <c r="P2959" s="7">
        <f t="shared" ref="P2959:P3022" si="494">N2959/O2959</f>
        <v>0.63639879714932068</v>
      </c>
      <c r="Q2959" s="5">
        <f t="shared" ref="Q2959:Q3022" si="495">$Q$13*N2959</f>
        <v>4.48109892570794E-4</v>
      </c>
      <c r="AD2959">
        <f t="shared" ref="AD2959:AD3022" si="496">AD2958+1</f>
        <v>2947</v>
      </c>
      <c r="AE2959" s="2">
        <f t="shared" si="490"/>
        <v>1.2205478637006622</v>
      </c>
      <c r="AF2959" s="3">
        <f t="shared" ref="AF2959:AF3022" si="497">(1+$N$6)^AD2959</f>
        <v>1.9178978168531646</v>
      </c>
      <c r="AG2959" s="7">
        <f t="shared" si="491"/>
        <v>0.63639879714932068</v>
      </c>
      <c r="AH2959">
        <f t="shared" ref="AH2959:AH3022" si="498">$AH$13*AE2959</f>
        <v>7.5783290655354862E-5</v>
      </c>
    </row>
    <row r="2960" spans="13:34" x14ac:dyDescent="0.45">
      <c r="M2960">
        <f t="shared" si="492"/>
        <v>2948</v>
      </c>
      <c r="N2960" s="2">
        <f t="shared" si="489"/>
        <v>1.2206304377692085</v>
      </c>
      <c r="O2960" s="3">
        <f t="shared" si="493"/>
        <v>1.9183216818107229</v>
      </c>
      <c r="P2960" s="7">
        <f t="shared" si="494"/>
        <v>0.63630122588044946</v>
      </c>
      <c r="Q2960" s="5">
        <f t="shared" si="495"/>
        <v>4.4814020867562358E-4</v>
      </c>
      <c r="AD2960">
        <f t="shared" si="496"/>
        <v>2948</v>
      </c>
      <c r="AE2960" s="2">
        <f t="shared" si="490"/>
        <v>1.2206304377692085</v>
      </c>
      <c r="AF2960" s="3">
        <f t="shared" si="497"/>
        <v>1.9183216818107229</v>
      </c>
      <c r="AG2960" s="7">
        <f t="shared" si="491"/>
        <v>0.63630122588044946</v>
      </c>
      <c r="AH2960">
        <f t="shared" si="498"/>
        <v>7.5788417643671627E-5</v>
      </c>
    </row>
    <row r="2961" spans="13:34" x14ac:dyDescent="0.45">
      <c r="M2961">
        <f t="shared" si="492"/>
        <v>2949</v>
      </c>
      <c r="N2961" s="2">
        <f t="shared" si="489"/>
        <v>1.2207130174241623</v>
      </c>
      <c r="O2961" s="3">
        <f t="shared" si="493"/>
        <v>1.918745640444546</v>
      </c>
      <c r="P2961" s="7">
        <f t="shared" si="494"/>
        <v>0.63620366957099139</v>
      </c>
      <c r="Q2961" s="5">
        <f t="shared" si="495"/>
        <v>4.4817052683143738E-4</v>
      </c>
      <c r="AD2961">
        <f t="shared" si="496"/>
        <v>2949</v>
      </c>
      <c r="AE2961" s="2">
        <f t="shared" si="490"/>
        <v>1.2207130174241623</v>
      </c>
      <c r="AF2961" s="3">
        <f t="shared" si="497"/>
        <v>1.918745640444546</v>
      </c>
      <c r="AG2961" s="7">
        <f t="shared" si="491"/>
        <v>0.63620366957099139</v>
      </c>
      <c r="AH2961">
        <f t="shared" si="498"/>
        <v>7.5793544978846011E-5</v>
      </c>
    </row>
    <row r="2962" spans="13:34" x14ac:dyDescent="0.45">
      <c r="M2962">
        <f t="shared" si="492"/>
        <v>2950</v>
      </c>
      <c r="N2962" s="2">
        <f t="shared" si="489"/>
        <v>1.2207956026659008</v>
      </c>
      <c r="O2962" s="3">
        <f t="shared" si="493"/>
        <v>1.9191696927753354</v>
      </c>
      <c r="P2962" s="7">
        <f t="shared" si="494"/>
        <v>0.6361061282186532</v>
      </c>
      <c r="Q2962" s="5">
        <f t="shared" si="495"/>
        <v>4.482008470383739E-4</v>
      </c>
      <c r="AD2962">
        <f t="shared" si="496"/>
        <v>2950</v>
      </c>
      <c r="AE2962" s="2">
        <f t="shared" si="490"/>
        <v>1.2207956026659008</v>
      </c>
      <c r="AF2962" s="3">
        <f t="shared" si="497"/>
        <v>1.9191696927753354</v>
      </c>
      <c r="AG2962" s="7">
        <f t="shared" si="491"/>
        <v>0.6361061282186532</v>
      </c>
      <c r="AH2962">
        <f t="shared" si="498"/>
        <v>7.5798672660901462E-5</v>
      </c>
    </row>
    <row r="2963" spans="13:34" x14ac:dyDescent="0.45">
      <c r="M2963">
        <f t="shared" si="492"/>
        <v>2951</v>
      </c>
      <c r="N2963" s="2">
        <f t="shared" si="489"/>
        <v>1.2208781934948012</v>
      </c>
      <c r="O2963" s="3">
        <f t="shared" si="493"/>
        <v>1.9195938388237992</v>
      </c>
      <c r="P2963" s="7">
        <f t="shared" si="494"/>
        <v>0.63600860182114094</v>
      </c>
      <c r="Q2963" s="5">
        <f t="shared" si="495"/>
        <v>4.4823116929657171E-4</v>
      </c>
      <c r="AD2963">
        <f t="shared" si="496"/>
        <v>2951</v>
      </c>
      <c r="AE2963" s="2">
        <f t="shared" si="490"/>
        <v>1.2208781934948012</v>
      </c>
      <c r="AF2963" s="3">
        <f t="shared" si="497"/>
        <v>1.9195938388237992</v>
      </c>
      <c r="AG2963" s="7">
        <f t="shared" si="491"/>
        <v>0.63600860182114094</v>
      </c>
      <c r="AH2963">
        <f t="shared" si="498"/>
        <v>7.5803800689861384E-5</v>
      </c>
    </row>
    <row r="2964" spans="13:34" x14ac:dyDescent="0.45">
      <c r="M2964">
        <f t="shared" si="492"/>
        <v>2952</v>
      </c>
      <c r="N2964" s="2">
        <f t="shared" si="489"/>
        <v>1.2209607899112427</v>
      </c>
      <c r="O2964" s="3">
        <f t="shared" si="493"/>
        <v>1.9200180786106491</v>
      </c>
      <c r="P2964" s="7">
        <f t="shared" si="494"/>
        <v>0.63591109037616267</v>
      </c>
      <c r="Q2964" s="5">
        <f t="shared" si="495"/>
        <v>4.4826149360616992E-4</v>
      </c>
      <c r="AD2964">
        <f t="shared" si="496"/>
        <v>2952</v>
      </c>
      <c r="AE2964" s="2">
        <f t="shared" si="490"/>
        <v>1.2209607899112427</v>
      </c>
      <c r="AF2964" s="3">
        <f t="shared" si="497"/>
        <v>1.9200180786106491</v>
      </c>
      <c r="AG2964" s="7">
        <f t="shared" si="491"/>
        <v>0.63591109037616267</v>
      </c>
      <c r="AH2964">
        <f t="shared" si="498"/>
        <v>7.5808929065749318E-5</v>
      </c>
    </row>
    <row r="2965" spans="13:34" x14ac:dyDescent="0.45">
      <c r="M2965">
        <f t="shared" si="492"/>
        <v>2953</v>
      </c>
      <c r="N2965" s="2">
        <f t="shared" si="489"/>
        <v>1.2210433919156027</v>
      </c>
      <c r="O2965" s="3">
        <f t="shared" si="493"/>
        <v>1.9204424121566028</v>
      </c>
      <c r="P2965" s="7">
        <f t="shared" si="494"/>
        <v>0.63581359388142511</v>
      </c>
      <c r="Q2965" s="5">
        <f t="shared" si="495"/>
        <v>4.4829181996730724E-4</v>
      </c>
      <c r="AD2965">
        <f t="shared" si="496"/>
        <v>2953</v>
      </c>
      <c r="AE2965" s="2">
        <f t="shared" si="490"/>
        <v>1.2210433919156027</v>
      </c>
      <c r="AF2965" s="3">
        <f t="shared" si="497"/>
        <v>1.9204424121566028</v>
      </c>
      <c r="AG2965" s="7">
        <f t="shared" si="491"/>
        <v>0.63581359388142511</v>
      </c>
      <c r="AH2965">
        <f t="shared" si="498"/>
        <v>7.5814057788588709E-5</v>
      </c>
    </row>
    <row r="2966" spans="13:34" x14ac:dyDescent="0.45">
      <c r="M2966">
        <f t="shared" si="492"/>
        <v>2954</v>
      </c>
      <c r="N2966" s="2">
        <f t="shared" si="489"/>
        <v>1.2211259995082595</v>
      </c>
      <c r="O2966" s="3">
        <f t="shared" si="493"/>
        <v>1.9208668394823816</v>
      </c>
      <c r="P2966" s="7">
        <f t="shared" si="494"/>
        <v>0.63571611233463632</v>
      </c>
      <c r="Q2966" s="5">
        <f t="shared" si="495"/>
        <v>4.4832214838012234E-4</v>
      </c>
      <c r="AD2966">
        <f t="shared" si="496"/>
        <v>2954</v>
      </c>
      <c r="AE2966" s="2">
        <f t="shared" si="490"/>
        <v>1.2211259995082595</v>
      </c>
      <c r="AF2966" s="3">
        <f t="shared" si="497"/>
        <v>1.9208668394823816</v>
      </c>
      <c r="AG2966" s="7">
        <f t="shared" si="491"/>
        <v>0.63571611233463632</v>
      </c>
      <c r="AH2966">
        <f t="shared" si="498"/>
        <v>7.5819186858403046E-5</v>
      </c>
    </row>
    <row r="2967" spans="13:34" x14ac:dyDescent="0.45">
      <c r="M2967">
        <f t="shared" si="492"/>
        <v>2955</v>
      </c>
      <c r="N2967" s="2">
        <f t="shared" si="489"/>
        <v>1.2212086126895911</v>
      </c>
      <c r="O2967" s="3">
        <f t="shared" si="493"/>
        <v>1.9212913606087094</v>
      </c>
      <c r="P2967" s="7">
        <f t="shared" si="494"/>
        <v>0.63561864573350502</v>
      </c>
      <c r="Q2967" s="5">
        <f t="shared" si="495"/>
        <v>4.4835247884475422E-4</v>
      </c>
      <c r="AD2967">
        <f t="shared" si="496"/>
        <v>2955</v>
      </c>
      <c r="AE2967" s="2">
        <f t="shared" si="490"/>
        <v>1.2212086126895911</v>
      </c>
      <c r="AF2967" s="3">
        <f t="shared" si="497"/>
        <v>1.9212913606087094</v>
      </c>
      <c r="AG2967" s="7">
        <f t="shared" si="491"/>
        <v>0.63561864573350502</v>
      </c>
      <c r="AH2967">
        <f t="shared" si="498"/>
        <v>7.5824316275215772E-5</v>
      </c>
    </row>
    <row r="2968" spans="13:34" x14ac:dyDescent="0.45">
      <c r="M2968">
        <f t="shared" si="492"/>
        <v>2956</v>
      </c>
      <c r="N2968" s="2">
        <f t="shared" si="489"/>
        <v>1.2212912314599753</v>
      </c>
      <c r="O2968" s="3">
        <f t="shared" si="493"/>
        <v>1.9217159755563173</v>
      </c>
      <c r="P2968" s="7">
        <f t="shared" si="494"/>
        <v>0.63552119407573948</v>
      </c>
      <c r="Q2968" s="5">
        <f t="shared" si="495"/>
        <v>4.4838281136134144E-4</v>
      </c>
      <c r="AD2968">
        <f t="shared" si="496"/>
        <v>2956</v>
      </c>
      <c r="AE2968" s="2">
        <f t="shared" si="490"/>
        <v>1.2212912314599753</v>
      </c>
      <c r="AF2968" s="3">
        <f t="shared" si="497"/>
        <v>1.9217159755563173</v>
      </c>
      <c r="AG2968" s="7">
        <f t="shared" si="491"/>
        <v>0.63552119407573948</v>
      </c>
      <c r="AH2968">
        <f t="shared" si="498"/>
        <v>7.5829446039050376E-5</v>
      </c>
    </row>
    <row r="2969" spans="13:34" x14ac:dyDescent="0.45">
      <c r="M2969">
        <f t="shared" si="492"/>
        <v>2957</v>
      </c>
      <c r="N2969" s="2">
        <f t="shared" si="489"/>
        <v>1.2213738558197906</v>
      </c>
      <c r="O2969" s="3">
        <f t="shared" si="493"/>
        <v>1.9221406843459421</v>
      </c>
      <c r="P2969" s="7">
        <f t="shared" si="494"/>
        <v>0.6354237573590481</v>
      </c>
      <c r="Q2969" s="5">
        <f t="shared" si="495"/>
        <v>4.4841314593002299E-4</v>
      </c>
      <c r="AD2969">
        <f t="shared" si="496"/>
        <v>2957</v>
      </c>
      <c r="AE2969" s="2">
        <f t="shared" si="490"/>
        <v>1.2213738558197906</v>
      </c>
      <c r="AF2969" s="3">
        <f t="shared" si="497"/>
        <v>1.9221406843459421</v>
      </c>
      <c r="AG2969" s="7">
        <f t="shared" si="491"/>
        <v>0.6354237573590481</v>
      </c>
      <c r="AH2969">
        <f t="shared" si="498"/>
        <v>7.5834576149930356E-5</v>
      </c>
    </row>
    <row r="2970" spans="13:34" x14ac:dyDescent="0.45">
      <c r="M2970">
        <f t="shared" si="492"/>
        <v>2958</v>
      </c>
      <c r="N2970" s="2">
        <f t="shared" si="489"/>
        <v>1.221456485769415</v>
      </c>
      <c r="O2970" s="3">
        <f t="shared" si="493"/>
        <v>1.9225654869983215</v>
      </c>
      <c r="P2970" s="7">
        <f t="shared" si="494"/>
        <v>0.63532633558114082</v>
      </c>
      <c r="Q2970" s="5">
        <f t="shared" si="495"/>
        <v>4.4844348255093766E-4</v>
      </c>
      <c r="AD2970">
        <f t="shared" si="496"/>
        <v>2958</v>
      </c>
      <c r="AE2970" s="2">
        <f t="shared" si="490"/>
        <v>1.221456485769415</v>
      </c>
      <c r="AF2970" s="3">
        <f t="shared" si="497"/>
        <v>1.9225654869983215</v>
      </c>
      <c r="AG2970" s="7">
        <f t="shared" si="491"/>
        <v>0.63532633558114082</v>
      </c>
      <c r="AH2970">
        <f t="shared" si="498"/>
        <v>7.5839706607879159E-5</v>
      </c>
    </row>
    <row r="2971" spans="13:34" x14ac:dyDescent="0.45">
      <c r="M2971">
        <f t="shared" si="492"/>
        <v>2959</v>
      </c>
      <c r="N2971" s="2">
        <f t="shared" si="489"/>
        <v>1.2215391213092266</v>
      </c>
      <c r="O2971" s="3">
        <f t="shared" si="493"/>
        <v>1.9229903835342002</v>
      </c>
      <c r="P2971" s="7">
        <f t="shared" si="494"/>
        <v>0.63522892873972692</v>
      </c>
      <c r="Q2971" s="5">
        <f t="shared" si="495"/>
        <v>4.4847382122422427E-4</v>
      </c>
      <c r="AD2971">
        <f t="shared" si="496"/>
        <v>2959</v>
      </c>
      <c r="AE2971" s="2">
        <f t="shared" si="490"/>
        <v>1.2215391213092266</v>
      </c>
      <c r="AF2971" s="3">
        <f t="shared" si="497"/>
        <v>1.9229903835342002</v>
      </c>
      <c r="AG2971" s="7">
        <f t="shared" si="491"/>
        <v>0.63522892873972692</v>
      </c>
      <c r="AH2971">
        <f t="shared" si="498"/>
        <v>7.5844837412920272E-5</v>
      </c>
    </row>
    <row r="2972" spans="13:34" x14ac:dyDescent="0.45">
      <c r="M2972">
        <f t="shared" si="492"/>
        <v>2960</v>
      </c>
      <c r="N2972" s="2">
        <f t="shared" si="489"/>
        <v>1.2216217624396037</v>
      </c>
      <c r="O2972" s="3">
        <f t="shared" si="493"/>
        <v>1.9234153739743267</v>
      </c>
      <c r="P2972" s="7">
        <f t="shared" si="494"/>
        <v>0.63513153683251655</v>
      </c>
      <c r="Q2972" s="5">
        <f t="shared" si="495"/>
        <v>4.4850416195002177E-4</v>
      </c>
      <c r="AD2972">
        <f t="shared" si="496"/>
        <v>2960</v>
      </c>
      <c r="AE2972" s="2">
        <f t="shared" si="490"/>
        <v>1.2216217624396037</v>
      </c>
      <c r="AF2972" s="3">
        <f t="shared" si="497"/>
        <v>1.9234153739743267</v>
      </c>
      <c r="AG2972" s="7">
        <f t="shared" si="491"/>
        <v>0.63513153683251655</v>
      </c>
      <c r="AH2972">
        <f t="shared" si="498"/>
        <v>7.5849968565077207E-5</v>
      </c>
    </row>
    <row r="2973" spans="13:34" x14ac:dyDescent="0.45">
      <c r="M2973">
        <f t="shared" si="492"/>
        <v>2961</v>
      </c>
      <c r="N2973" s="2">
        <f t="shared" si="489"/>
        <v>1.2217044091609246</v>
      </c>
      <c r="O2973" s="3">
        <f t="shared" si="493"/>
        <v>1.9238404583394546</v>
      </c>
      <c r="P2973" s="7">
        <f t="shared" si="494"/>
        <v>0.63503415985722</v>
      </c>
      <c r="Q2973" s="5">
        <f t="shared" si="495"/>
        <v>4.4853450472846893E-4</v>
      </c>
      <c r="AD2973">
        <f t="shared" si="496"/>
        <v>2961</v>
      </c>
      <c r="AE2973" s="2">
        <f t="shared" si="490"/>
        <v>1.2217044091609246</v>
      </c>
      <c r="AF2973" s="3">
        <f t="shared" si="497"/>
        <v>1.9238404583394546</v>
      </c>
      <c r="AG2973" s="7">
        <f t="shared" si="491"/>
        <v>0.63503415985722</v>
      </c>
      <c r="AH2973">
        <f t="shared" si="498"/>
        <v>7.5855100064373411E-5</v>
      </c>
    </row>
    <row r="2974" spans="13:34" x14ac:dyDescent="0.45">
      <c r="M2974">
        <f t="shared" si="492"/>
        <v>2962</v>
      </c>
      <c r="N2974" s="2">
        <f t="shared" si="489"/>
        <v>1.2217870614735673</v>
      </c>
      <c r="O2974" s="3">
        <f t="shared" si="493"/>
        <v>1.9242656366503414</v>
      </c>
      <c r="P2974" s="7">
        <f t="shared" si="494"/>
        <v>0.63493679781154788</v>
      </c>
      <c r="Q2974" s="5">
        <f t="shared" si="495"/>
        <v>4.4856484955970458E-4</v>
      </c>
      <c r="AD2974">
        <f t="shared" si="496"/>
        <v>2962</v>
      </c>
      <c r="AE2974" s="2">
        <f t="shared" si="490"/>
        <v>1.2217870614735673</v>
      </c>
      <c r="AF2974" s="3">
        <f t="shared" si="497"/>
        <v>1.9242656366503414</v>
      </c>
      <c r="AG2974" s="7">
        <f t="shared" si="491"/>
        <v>0.63493679781154788</v>
      </c>
      <c r="AH2974">
        <f t="shared" si="498"/>
        <v>7.5860231910832384E-5</v>
      </c>
    </row>
    <row r="2975" spans="13:34" x14ac:dyDescent="0.45">
      <c r="M2975">
        <f t="shared" si="492"/>
        <v>2963</v>
      </c>
      <c r="N2975" s="2">
        <f t="shared" si="489"/>
        <v>1.2218697193779104</v>
      </c>
      <c r="O2975" s="3">
        <f t="shared" si="493"/>
        <v>1.9246909089277509</v>
      </c>
      <c r="P2975" s="7">
        <f t="shared" si="494"/>
        <v>0.63483945069321102</v>
      </c>
      <c r="Q2975" s="5">
        <f t="shared" si="495"/>
        <v>4.4859519644386777E-4</v>
      </c>
      <c r="AD2975">
        <f t="shared" si="496"/>
        <v>2963</v>
      </c>
      <c r="AE2975" s="2">
        <f t="shared" si="490"/>
        <v>1.2218697193779104</v>
      </c>
      <c r="AF2975" s="3">
        <f t="shared" si="497"/>
        <v>1.9246909089277509</v>
      </c>
      <c r="AG2975" s="7">
        <f t="shared" si="491"/>
        <v>0.63483945069321102</v>
      </c>
      <c r="AH2975">
        <f t="shared" si="498"/>
        <v>7.5865364104477626E-5</v>
      </c>
    </row>
    <row r="2976" spans="13:34" x14ac:dyDescent="0.45">
      <c r="M2976">
        <f t="shared" si="492"/>
        <v>2964</v>
      </c>
      <c r="N2976" s="2">
        <f t="shared" si="489"/>
        <v>1.2219523828743319</v>
      </c>
      <c r="O2976" s="3">
        <f t="shared" si="493"/>
        <v>1.9251162751924478</v>
      </c>
      <c r="P2976" s="7">
        <f t="shared" si="494"/>
        <v>0.63474211849992135</v>
      </c>
      <c r="Q2976" s="5">
        <f t="shared" si="495"/>
        <v>4.4862554538109718E-4</v>
      </c>
      <c r="AD2976">
        <f t="shared" si="496"/>
        <v>2964</v>
      </c>
      <c r="AE2976" s="2">
        <f t="shared" si="490"/>
        <v>1.2219523828743319</v>
      </c>
      <c r="AF2976" s="3">
        <f t="shared" si="497"/>
        <v>1.9251162751924478</v>
      </c>
      <c r="AG2976" s="7">
        <f t="shared" si="491"/>
        <v>0.63474211849992135</v>
      </c>
      <c r="AH2976">
        <f t="shared" si="498"/>
        <v>7.5870496645332611E-5</v>
      </c>
    </row>
    <row r="2977" spans="13:34" x14ac:dyDescent="0.45">
      <c r="M2977">
        <f t="shared" si="492"/>
        <v>2965</v>
      </c>
      <c r="N2977" s="2">
        <f t="shared" si="489"/>
        <v>1.2220350519632099</v>
      </c>
      <c r="O2977" s="3">
        <f t="shared" si="493"/>
        <v>1.9255417354652049</v>
      </c>
      <c r="P2977" s="7">
        <f t="shared" si="494"/>
        <v>0.63464480122939015</v>
      </c>
      <c r="Q2977" s="5">
        <f t="shared" si="495"/>
        <v>4.4865589637153169E-4</v>
      </c>
      <c r="AD2977">
        <f t="shared" si="496"/>
        <v>2965</v>
      </c>
      <c r="AE2977" s="2">
        <f t="shared" si="490"/>
        <v>1.2220350519632099</v>
      </c>
      <c r="AF2977" s="3">
        <f t="shared" si="497"/>
        <v>1.9255417354652049</v>
      </c>
      <c r="AG2977" s="7">
        <f t="shared" si="491"/>
        <v>0.63464480122939015</v>
      </c>
      <c r="AH2977">
        <f t="shared" si="498"/>
        <v>7.5875629533420796E-5</v>
      </c>
    </row>
    <row r="2978" spans="13:34" x14ac:dyDescent="0.45">
      <c r="M2978">
        <f t="shared" si="492"/>
        <v>2966</v>
      </c>
      <c r="N2978" s="2">
        <f t="shared" si="489"/>
        <v>1.2221177266449235</v>
      </c>
      <c r="O2978" s="3">
        <f t="shared" si="493"/>
        <v>1.9259672897667997</v>
      </c>
      <c r="P2978" s="7">
        <f t="shared" si="494"/>
        <v>0.63454749887932949</v>
      </c>
      <c r="Q2978" s="5">
        <f t="shared" si="495"/>
        <v>4.4868624941531046E-4</v>
      </c>
      <c r="AD2978">
        <f t="shared" si="496"/>
        <v>2966</v>
      </c>
      <c r="AE2978" s="2">
        <f t="shared" si="490"/>
        <v>1.2221177266449235</v>
      </c>
      <c r="AF2978" s="3">
        <f t="shared" si="497"/>
        <v>1.9259672897667997</v>
      </c>
      <c r="AG2978" s="7">
        <f t="shared" si="491"/>
        <v>0.63454749887932949</v>
      </c>
      <c r="AH2978">
        <f t="shared" si="498"/>
        <v>7.5880762768765737E-5</v>
      </c>
    </row>
    <row r="2979" spans="13:34" x14ac:dyDescent="0.45">
      <c r="M2979">
        <f t="shared" si="492"/>
        <v>2967</v>
      </c>
      <c r="N2979" s="2">
        <f t="shared" si="489"/>
        <v>1.2222004069198504</v>
      </c>
      <c r="O2979" s="3">
        <f t="shared" si="493"/>
        <v>1.9263929381180114</v>
      </c>
      <c r="P2979" s="7">
        <f t="shared" si="494"/>
        <v>0.63445021144745195</v>
      </c>
      <c r="Q2979" s="5">
        <f t="shared" si="495"/>
        <v>4.4871660451257221E-4</v>
      </c>
      <c r="AD2979">
        <f t="shared" si="496"/>
        <v>2967</v>
      </c>
      <c r="AE2979" s="2">
        <f t="shared" si="490"/>
        <v>1.2222004069198504</v>
      </c>
      <c r="AF2979" s="3">
        <f t="shared" si="497"/>
        <v>1.9263929381180114</v>
      </c>
      <c r="AG2979" s="7">
        <f t="shared" si="491"/>
        <v>0.63445021144745195</v>
      </c>
      <c r="AH2979">
        <f t="shared" si="498"/>
        <v>7.588589635139088E-5</v>
      </c>
    </row>
    <row r="2980" spans="13:34" x14ac:dyDescent="0.45">
      <c r="M2980">
        <f t="shared" si="492"/>
        <v>2968</v>
      </c>
      <c r="N2980" s="2">
        <f t="shared" si="489"/>
        <v>1.222283092788369</v>
      </c>
      <c r="O2980" s="3">
        <f t="shared" si="493"/>
        <v>1.9268186805396255</v>
      </c>
      <c r="P2980" s="7">
        <f t="shared" si="494"/>
        <v>0.63435293893147016</v>
      </c>
      <c r="Q2980" s="5">
        <f t="shared" si="495"/>
        <v>4.4874696166345577E-4</v>
      </c>
      <c r="AD2980">
        <f t="shared" si="496"/>
        <v>2968</v>
      </c>
      <c r="AE2980" s="2">
        <f t="shared" si="490"/>
        <v>1.222283092788369</v>
      </c>
      <c r="AF2980" s="3">
        <f t="shared" si="497"/>
        <v>1.9268186805396255</v>
      </c>
      <c r="AG2980" s="7">
        <f t="shared" si="491"/>
        <v>0.63435293893147016</v>
      </c>
      <c r="AH2980">
        <f t="shared" si="498"/>
        <v>7.5891030281319724E-5</v>
      </c>
    </row>
    <row r="2981" spans="13:34" x14ac:dyDescent="0.45">
      <c r="M2981">
        <f t="shared" si="492"/>
        <v>2969</v>
      </c>
      <c r="N2981" s="2">
        <f t="shared" si="489"/>
        <v>1.2223657842508586</v>
      </c>
      <c r="O2981" s="3">
        <f t="shared" si="493"/>
        <v>1.9272445170524333</v>
      </c>
      <c r="P2981" s="7">
        <f t="shared" si="494"/>
        <v>0.6342556813290976</v>
      </c>
      <c r="Q2981" s="5">
        <f t="shared" si="495"/>
        <v>4.4877732086810046E-4</v>
      </c>
      <c r="AD2981">
        <f t="shared" si="496"/>
        <v>2969</v>
      </c>
      <c r="AE2981" s="2">
        <f t="shared" si="490"/>
        <v>1.2223657842508586</v>
      </c>
      <c r="AF2981" s="3">
        <f t="shared" si="497"/>
        <v>1.9272445170524333</v>
      </c>
      <c r="AG2981" s="7">
        <f t="shared" si="491"/>
        <v>0.6342556813290976</v>
      </c>
      <c r="AH2981">
        <f t="shared" si="498"/>
        <v>7.5896164558575811E-5</v>
      </c>
    </row>
    <row r="2982" spans="13:34" x14ac:dyDescent="0.45">
      <c r="M2982">
        <f t="shared" si="492"/>
        <v>2970</v>
      </c>
      <c r="N2982" s="2">
        <f t="shared" si="489"/>
        <v>1.2224484813076963</v>
      </c>
      <c r="O2982" s="3">
        <f t="shared" si="493"/>
        <v>1.9276704476772286</v>
      </c>
      <c r="P2982" s="7">
        <f t="shared" si="494"/>
        <v>0.634158438638047</v>
      </c>
      <c r="Q2982" s="5">
        <f t="shared" si="495"/>
        <v>4.4880768212664473E-4</v>
      </c>
      <c r="AD2982">
        <f t="shared" si="496"/>
        <v>2970</v>
      </c>
      <c r="AE2982" s="2">
        <f t="shared" si="490"/>
        <v>1.2224484813076963</v>
      </c>
      <c r="AF2982" s="3">
        <f t="shared" si="497"/>
        <v>1.9276704476772286</v>
      </c>
      <c r="AG2982" s="7">
        <f t="shared" si="491"/>
        <v>0.634158438638047</v>
      </c>
      <c r="AH2982">
        <f t="shared" si="498"/>
        <v>7.5901299183182559E-5</v>
      </c>
    </row>
    <row r="2983" spans="13:34" x14ac:dyDescent="0.45">
      <c r="M2983">
        <f t="shared" si="492"/>
        <v>2971</v>
      </c>
      <c r="N2983" s="2">
        <f t="shared" si="489"/>
        <v>1.2225311839592616</v>
      </c>
      <c r="O2983" s="3">
        <f t="shared" si="493"/>
        <v>1.9280964724348104</v>
      </c>
      <c r="P2983" s="7">
        <f t="shared" si="494"/>
        <v>0.63406121085603295</v>
      </c>
      <c r="Q2983" s="5">
        <f t="shared" si="495"/>
        <v>4.4883804543922792E-4</v>
      </c>
      <c r="AD2983">
        <f t="shared" si="496"/>
        <v>2971</v>
      </c>
      <c r="AE2983" s="2">
        <f t="shared" si="490"/>
        <v>1.2225311839592616</v>
      </c>
      <c r="AF2983" s="3">
        <f t="shared" si="497"/>
        <v>1.9280964724348104</v>
      </c>
      <c r="AG2983" s="7">
        <f t="shared" si="491"/>
        <v>0.63406121085603295</v>
      </c>
      <c r="AH2983">
        <f t="shared" si="498"/>
        <v>7.5906434155163536E-5</v>
      </c>
    </row>
    <row r="2984" spans="13:34" x14ac:dyDescent="0.45">
      <c r="M2984">
        <f t="shared" si="492"/>
        <v>2972</v>
      </c>
      <c r="N2984" s="2">
        <f t="shared" si="489"/>
        <v>1.2226138922059329</v>
      </c>
      <c r="O2984" s="3">
        <f t="shared" si="493"/>
        <v>1.9285225913459825</v>
      </c>
      <c r="P2984" s="7">
        <f t="shared" si="494"/>
        <v>0.63396399798076952</v>
      </c>
      <c r="Q2984" s="5">
        <f t="shared" si="495"/>
        <v>4.4886841080598883E-4</v>
      </c>
      <c r="AD2984">
        <f t="shared" si="496"/>
        <v>2972</v>
      </c>
      <c r="AE2984" s="2">
        <f t="shared" si="490"/>
        <v>1.2226138922059329</v>
      </c>
      <c r="AF2984" s="3">
        <f t="shared" si="497"/>
        <v>1.9285225913459825</v>
      </c>
      <c r="AG2984" s="7">
        <f t="shared" si="491"/>
        <v>0.63396399798076952</v>
      </c>
      <c r="AH2984">
        <f t="shared" si="498"/>
        <v>7.5911569474542228E-5</v>
      </c>
    </row>
    <row r="2985" spans="13:34" x14ac:dyDescent="0.45">
      <c r="M2985">
        <f t="shared" si="492"/>
        <v>2973</v>
      </c>
      <c r="N2985" s="2">
        <f t="shared" si="489"/>
        <v>1.2226966060480879</v>
      </c>
      <c r="O2985" s="3">
        <f t="shared" si="493"/>
        <v>1.9289488044315548</v>
      </c>
      <c r="P2985" s="7">
        <f t="shared" si="494"/>
        <v>0.63386680000997042</v>
      </c>
      <c r="Q2985" s="5">
        <f t="shared" si="495"/>
        <v>4.4889877822706632E-4</v>
      </c>
      <c r="AD2985">
        <f t="shared" si="496"/>
        <v>2973</v>
      </c>
      <c r="AE2985" s="2">
        <f t="shared" si="490"/>
        <v>1.2226966060480879</v>
      </c>
      <c r="AF2985" s="3">
        <f t="shared" si="497"/>
        <v>1.9289488044315548</v>
      </c>
      <c r="AG2985" s="7">
        <f t="shared" si="491"/>
        <v>0.63386680000997042</v>
      </c>
      <c r="AH2985">
        <f t="shared" si="498"/>
        <v>7.5916705141342096E-5</v>
      </c>
    </row>
    <row r="2986" spans="13:34" x14ac:dyDescent="0.45">
      <c r="M2986">
        <f t="shared" si="492"/>
        <v>2974</v>
      </c>
      <c r="N2986" s="2">
        <f t="shared" si="489"/>
        <v>1.2227793254861066</v>
      </c>
      <c r="O2986" s="3">
        <f t="shared" si="493"/>
        <v>1.9293751117123377</v>
      </c>
      <c r="P2986" s="7">
        <f t="shared" si="494"/>
        <v>0.63376961694135203</v>
      </c>
      <c r="Q2986" s="5">
        <f t="shared" si="495"/>
        <v>4.4892914770259976E-4</v>
      </c>
      <c r="AD2986">
        <f t="shared" si="496"/>
        <v>2974</v>
      </c>
      <c r="AE2986" s="2">
        <f t="shared" si="490"/>
        <v>1.2227793254861066</v>
      </c>
      <c r="AF2986" s="3">
        <f t="shared" si="497"/>
        <v>1.9293751117123377</v>
      </c>
      <c r="AG2986" s="7">
        <f t="shared" si="491"/>
        <v>0.63376961694135203</v>
      </c>
      <c r="AH2986">
        <f t="shared" si="498"/>
        <v>7.5921841155586719E-5</v>
      </c>
    </row>
    <row r="2987" spans="13:34" x14ac:dyDescent="0.45">
      <c r="M2987">
        <f t="shared" si="492"/>
        <v>2975</v>
      </c>
      <c r="N2987" s="2">
        <f t="shared" si="489"/>
        <v>1.2228620505203662</v>
      </c>
      <c r="O2987" s="3">
        <f t="shared" si="493"/>
        <v>1.9298015132091508</v>
      </c>
      <c r="P2987" s="7">
        <f t="shared" si="494"/>
        <v>0.63367244877262829</v>
      </c>
      <c r="Q2987" s="5">
        <f t="shared" si="495"/>
        <v>4.4895951923272775E-4</v>
      </c>
      <c r="AD2987">
        <f t="shared" si="496"/>
        <v>2975</v>
      </c>
      <c r="AE2987" s="2">
        <f t="shared" si="490"/>
        <v>1.2228620505203662</v>
      </c>
      <c r="AF2987" s="3">
        <f t="shared" si="497"/>
        <v>1.9298015132091508</v>
      </c>
      <c r="AG2987" s="7">
        <f t="shared" si="491"/>
        <v>0.63367244877262829</v>
      </c>
      <c r="AH2987">
        <f t="shared" si="498"/>
        <v>7.5926977517299532E-5</v>
      </c>
    </row>
    <row r="2988" spans="13:34" x14ac:dyDescent="0.45">
      <c r="M2988">
        <f t="shared" si="492"/>
        <v>2976</v>
      </c>
      <c r="N2988" s="2">
        <f t="shared" si="489"/>
        <v>1.2229447811512462</v>
      </c>
      <c r="O2988" s="3">
        <f t="shared" si="493"/>
        <v>1.9302280089428145</v>
      </c>
      <c r="P2988" s="7">
        <f t="shared" si="494"/>
        <v>0.63357529550151581</v>
      </c>
      <c r="Q2988" s="5">
        <f t="shared" si="495"/>
        <v>4.4898989281758945E-4</v>
      </c>
      <c r="AD2988">
        <f t="shared" si="496"/>
        <v>2976</v>
      </c>
      <c r="AE2988" s="2">
        <f t="shared" si="490"/>
        <v>1.2229447811512462</v>
      </c>
      <c r="AF2988" s="3">
        <f t="shared" si="497"/>
        <v>1.9302280089428145</v>
      </c>
      <c r="AG2988" s="7">
        <f t="shared" si="491"/>
        <v>0.63357529550151581</v>
      </c>
      <c r="AH2988">
        <f t="shared" si="498"/>
        <v>7.5932114226504101E-5</v>
      </c>
    </row>
    <row r="2989" spans="13:34" x14ac:dyDescent="0.45">
      <c r="M2989">
        <f t="shared" si="492"/>
        <v>2977</v>
      </c>
      <c r="N2989" s="2">
        <f t="shared" si="489"/>
        <v>1.2230275173791247</v>
      </c>
      <c r="O2989" s="3">
        <f t="shared" si="493"/>
        <v>1.9306545989341586</v>
      </c>
      <c r="P2989" s="7">
        <f t="shared" si="494"/>
        <v>0.6334781571257293</v>
      </c>
      <c r="Q2989" s="5">
        <f t="shared" si="495"/>
        <v>4.4902026845732387E-4</v>
      </c>
      <c r="AD2989">
        <f t="shared" si="496"/>
        <v>2977</v>
      </c>
      <c r="AE2989" s="2">
        <f t="shared" si="490"/>
        <v>1.2230275173791247</v>
      </c>
      <c r="AF2989" s="3">
        <f t="shared" si="497"/>
        <v>1.9306545989341586</v>
      </c>
      <c r="AG2989" s="7">
        <f t="shared" si="491"/>
        <v>0.6334781571257293</v>
      </c>
      <c r="AH2989">
        <f t="shared" si="498"/>
        <v>7.5937251283223885E-5</v>
      </c>
    </row>
    <row r="2990" spans="13:34" x14ac:dyDescent="0.45">
      <c r="M2990">
        <f t="shared" si="492"/>
        <v>2978</v>
      </c>
      <c r="N2990" s="2">
        <f t="shared" si="489"/>
        <v>1.2231102592043803</v>
      </c>
      <c r="O2990" s="3">
        <f t="shared" si="493"/>
        <v>1.9310812832040118</v>
      </c>
      <c r="P2990" s="7">
        <f t="shared" si="494"/>
        <v>0.6333810336429857</v>
      </c>
      <c r="Q2990" s="5">
        <f t="shared" si="495"/>
        <v>4.4905064615206988E-4</v>
      </c>
      <c r="AD2990">
        <f t="shared" si="496"/>
        <v>2978</v>
      </c>
      <c r="AE2990" s="2">
        <f t="shared" si="490"/>
        <v>1.2231102592043803</v>
      </c>
      <c r="AF2990" s="3">
        <f t="shared" si="497"/>
        <v>1.9310812832040118</v>
      </c>
      <c r="AG2990" s="7">
        <f t="shared" si="491"/>
        <v>0.6333810336429857</v>
      </c>
      <c r="AH2990">
        <f t="shared" si="498"/>
        <v>7.59423886874824E-5</v>
      </c>
    </row>
    <row r="2991" spans="13:34" x14ac:dyDescent="0.45">
      <c r="M2991">
        <f t="shared" si="492"/>
        <v>2979</v>
      </c>
      <c r="N2991" s="2">
        <f t="shared" si="489"/>
        <v>1.2231930066273924</v>
      </c>
      <c r="O2991" s="3">
        <f t="shared" si="493"/>
        <v>1.9315080617732119</v>
      </c>
      <c r="P2991" s="7">
        <f t="shared" si="494"/>
        <v>0.63328392505100173</v>
      </c>
      <c r="Q2991" s="5">
        <f t="shared" si="495"/>
        <v>4.4908102590196682E-4</v>
      </c>
      <c r="AD2991">
        <f t="shared" si="496"/>
        <v>2979</v>
      </c>
      <c r="AE2991" s="2">
        <f t="shared" si="490"/>
        <v>1.2231930066273924</v>
      </c>
      <c r="AF2991" s="3">
        <f t="shared" si="497"/>
        <v>1.9315080617732119</v>
      </c>
      <c r="AG2991" s="7">
        <f t="shared" si="491"/>
        <v>0.63328392505100173</v>
      </c>
      <c r="AH2991">
        <f t="shared" si="498"/>
        <v>7.5947526439303198E-5</v>
      </c>
    </row>
    <row r="2992" spans="13:34" x14ac:dyDescent="0.45">
      <c r="M2992">
        <f t="shared" si="492"/>
        <v>2980</v>
      </c>
      <c r="N2992" s="2">
        <f t="shared" si="489"/>
        <v>1.2232757596485389</v>
      </c>
      <c r="O2992" s="3">
        <f t="shared" si="493"/>
        <v>1.9319349346625971</v>
      </c>
      <c r="P2992" s="7">
        <f t="shared" si="494"/>
        <v>0.63318683134749454</v>
      </c>
      <c r="Q2992" s="5">
        <f t="shared" si="495"/>
        <v>4.4911140770715339E-4</v>
      </c>
      <c r="AD2992">
        <f t="shared" si="496"/>
        <v>2980</v>
      </c>
      <c r="AE2992" s="2">
        <f t="shared" si="490"/>
        <v>1.2232757596485389</v>
      </c>
      <c r="AF2992" s="3">
        <f t="shared" si="497"/>
        <v>1.9319349346625971</v>
      </c>
      <c r="AG2992" s="7">
        <f t="shared" si="491"/>
        <v>0.63318683134749454</v>
      </c>
      <c r="AH2992">
        <f t="shared" si="498"/>
        <v>7.5952664538709753E-5</v>
      </c>
    </row>
    <row r="2993" spans="13:34" x14ac:dyDescent="0.45">
      <c r="M2993">
        <f t="shared" si="492"/>
        <v>2981</v>
      </c>
      <c r="N2993" s="2">
        <f t="shared" si="489"/>
        <v>1.223358518268199</v>
      </c>
      <c r="O2993" s="3">
        <f t="shared" si="493"/>
        <v>1.9323619018930156</v>
      </c>
      <c r="P2993" s="7">
        <f t="shared" si="494"/>
        <v>0.63308975253018096</v>
      </c>
      <c r="Q2993" s="5">
        <f t="shared" si="495"/>
        <v>4.4914179156776887E-4</v>
      </c>
      <c r="AD2993">
        <f t="shared" si="496"/>
        <v>2981</v>
      </c>
      <c r="AE2993" s="2">
        <f t="shared" si="490"/>
        <v>1.223358518268199</v>
      </c>
      <c r="AF2993" s="3">
        <f t="shared" si="497"/>
        <v>1.9323619018930156</v>
      </c>
      <c r="AG2993" s="7">
        <f t="shared" si="491"/>
        <v>0.63308975253018096</v>
      </c>
      <c r="AH2993">
        <f t="shared" si="498"/>
        <v>7.5957802985725606E-5</v>
      </c>
    </row>
    <row r="2994" spans="13:34" x14ac:dyDescent="0.45">
      <c r="M2994">
        <f t="shared" si="492"/>
        <v>2982</v>
      </c>
      <c r="N2994" s="2">
        <f t="shared" si="489"/>
        <v>1.2234412824867513</v>
      </c>
      <c r="O2994" s="3">
        <f t="shared" si="493"/>
        <v>1.9327889634853153</v>
      </c>
      <c r="P2994" s="7">
        <f t="shared" si="494"/>
        <v>0.63299268859677893</v>
      </c>
      <c r="Q2994" s="5">
        <f t="shared" si="495"/>
        <v>4.4917217748395225E-4</v>
      </c>
      <c r="AD2994">
        <f t="shared" si="496"/>
        <v>2982</v>
      </c>
      <c r="AE2994" s="2">
        <f t="shared" si="490"/>
        <v>1.2234412824867513</v>
      </c>
      <c r="AF2994" s="3">
        <f t="shared" si="497"/>
        <v>1.9327889634853153</v>
      </c>
      <c r="AG2994" s="7">
        <f t="shared" si="491"/>
        <v>0.63299268859677893</v>
      </c>
      <c r="AH2994">
        <f t="shared" si="498"/>
        <v>7.5962941780374269E-5</v>
      </c>
    </row>
    <row r="2995" spans="13:34" x14ac:dyDescent="0.45">
      <c r="M2995">
        <f t="shared" si="492"/>
        <v>2983</v>
      </c>
      <c r="N2995" s="2">
        <f t="shared" si="489"/>
        <v>1.2235240523045747</v>
      </c>
      <c r="O2995" s="3">
        <f t="shared" si="493"/>
        <v>1.9332161194603519</v>
      </c>
      <c r="P2995" s="7">
        <f t="shared" si="494"/>
        <v>0.63289563954500627</v>
      </c>
      <c r="Q2995" s="5">
        <f t="shared" si="495"/>
        <v>4.4920256545584258E-4</v>
      </c>
      <c r="AD2995">
        <f t="shared" si="496"/>
        <v>2983</v>
      </c>
      <c r="AE2995" s="2">
        <f t="shared" si="490"/>
        <v>1.2235240523045747</v>
      </c>
      <c r="AF2995" s="3">
        <f t="shared" si="497"/>
        <v>1.9332161194603519</v>
      </c>
      <c r="AG2995" s="7">
        <f t="shared" si="491"/>
        <v>0.63289563954500627</v>
      </c>
      <c r="AH2995">
        <f t="shared" si="498"/>
        <v>7.5968080922679258E-5</v>
      </c>
    </row>
    <row r="2996" spans="13:34" x14ac:dyDescent="0.45">
      <c r="M2996">
        <f t="shared" si="492"/>
        <v>2984</v>
      </c>
      <c r="N2996" s="2">
        <f t="shared" si="489"/>
        <v>1.2236068277220475</v>
      </c>
      <c r="O2996" s="3">
        <f t="shared" si="493"/>
        <v>1.9336433698389823</v>
      </c>
      <c r="P2996" s="7">
        <f t="shared" si="494"/>
        <v>0.63279860537258181</v>
      </c>
      <c r="Q2996" s="5">
        <f t="shared" si="495"/>
        <v>4.492329554835788E-4</v>
      </c>
      <c r="AD2996">
        <f t="shared" si="496"/>
        <v>2984</v>
      </c>
      <c r="AE2996" s="2">
        <f t="shared" si="490"/>
        <v>1.2236068277220475</v>
      </c>
      <c r="AF2996" s="3">
        <f t="shared" si="497"/>
        <v>1.9336433698389823</v>
      </c>
      <c r="AG2996" s="7">
        <f t="shared" si="491"/>
        <v>0.63279860537258181</v>
      </c>
      <c r="AH2996">
        <f t="shared" si="498"/>
        <v>7.5973220412664058E-5</v>
      </c>
    </row>
    <row r="2997" spans="13:34" x14ac:dyDescent="0.45">
      <c r="M2997">
        <f t="shared" si="492"/>
        <v>2985</v>
      </c>
      <c r="N2997" s="2">
        <f t="shared" si="489"/>
        <v>1.2236896087395492</v>
      </c>
      <c r="O2997" s="3">
        <f t="shared" si="493"/>
        <v>1.9340707146420726</v>
      </c>
      <c r="P2997" s="7">
        <f t="shared" si="494"/>
        <v>0.63270158607722393</v>
      </c>
      <c r="Q2997" s="5">
        <f t="shared" si="495"/>
        <v>4.4926334756730023E-4</v>
      </c>
      <c r="AD2997">
        <f t="shared" si="496"/>
        <v>2985</v>
      </c>
      <c r="AE2997" s="2">
        <f t="shared" si="490"/>
        <v>1.2236896087395492</v>
      </c>
      <c r="AF2997" s="3">
        <f t="shared" si="497"/>
        <v>1.9340707146420726</v>
      </c>
      <c r="AG2997" s="7">
        <f t="shared" si="491"/>
        <v>0.63270158607722393</v>
      </c>
      <c r="AH2997">
        <f t="shared" si="498"/>
        <v>7.5978360250352237E-5</v>
      </c>
    </row>
    <row r="2998" spans="13:34" x14ac:dyDescent="0.45">
      <c r="M2998">
        <f t="shared" si="492"/>
        <v>2986</v>
      </c>
      <c r="N2998" s="2">
        <f t="shared" si="489"/>
        <v>1.2237723953574586</v>
      </c>
      <c r="O2998" s="3">
        <f t="shared" si="493"/>
        <v>1.9344981538904904</v>
      </c>
      <c r="P2998" s="7">
        <f t="shared" si="494"/>
        <v>0.63260458165665168</v>
      </c>
      <c r="Q2998" s="5">
        <f t="shared" si="495"/>
        <v>4.4929374170714592E-4</v>
      </c>
      <c r="AD2998">
        <f t="shared" si="496"/>
        <v>2986</v>
      </c>
      <c r="AE2998" s="2">
        <f t="shared" si="490"/>
        <v>1.2237723953574586</v>
      </c>
      <c r="AF2998" s="3">
        <f t="shared" si="497"/>
        <v>1.9344981538904904</v>
      </c>
      <c r="AG2998" s="7">
        <f t="shared" si="491"/>
        <v>0.63260458165665168</v>
      </c>
      <c r="AH2998">
        <f t="shared" si="498"/>
        <v>7.598350043576731E-5</v>
      </c>
    </row>
    <row r="2999" spans="13:34" x14ac:dyDescent="0.45">
      <c r="M2999">
        <f t="shared" si="492"/>
        <v>2987</v>
      </c>
      <c r="N2999" s="2">
        <f t="shared" si="489"/>
        <v>1.2238551875761543</v>
      </c>
      <c r="O2999" s="3">
        <f t="shared" si="493"/>
        <v>1.9349256876051077</v>
      </c>
      <c r="P2999" s="7">
        <f t="shared" si="494"/>
        <v>0.63250759210858476</v>
      </c>
      <c r="Q2999" s="5">
        <f t="shared" si="495"/>
        <v>4.4932413790325487E-4</v>
      </c>
      <c r="AD2999">
        <f t="shared" si="496"/>
        <v>2987</v>
      </c>
      <c r="AE2999" s="2">
        <f t="shared" si="490"/>
        <v>1.2238551875761543</v>
      </c>
      <c r="AF2999" s="3">
        <f t="shared" si="497"/>
        <v>1.9349256876051077</v>
      </c>
      <c r="AG2999" s="7">
        <f t="shared" si="491"/>
        <v>0.63250759210858476</v>
      </c>
      <c r="AH2999">
        <f t="shared" si="498"/>
        <v>7.5988640968932802E-5</v>
      </c>
    </row>
    <row r="3000" spans="13:34" x14ac:dyDescent="0.45">
      <c r="M3000">
        <f t="shared" si="492"/>
        <v>2988</v>
      </c>
      <c r="N3000" s="2">
        <f t="shared" si="489"/>
        <v>1.2239379853960146</v>
      </c>
      <c r="O3000" s="3">
        <f t="shared" si="493"/>
        <v>1.9353533158068024</v>
      </c>
      <c r="P3000" s="7">
        <f t="shared" si="494"/>
        <v>0.63241061743074245</v>
      </c>
      <c r="Q3000" s="5">
        <f t="shared" si="495"/>
        <v>4.4935453615576601E-4</v>
      </c>
      <c r="AD3000">
        <f t="shared" si="496"/>
        <v>2988</v>
      </c>
      <c r="AE3000" s="2">
        <f t="shared" si="490"/>
        <v>1.2239379853960146</v>
      </c>
      <c r="AF3000" s="3">
        <f t="shared" si="497"/>
        <v>1.9353533158068024</v>
      </c>
      <c r="AG3000" s="7">
        <f t="shared" si="491"/>
        <v>0.63241061743074245</v>
      </c>
      <c r="AH3000">
        <f t="shared" si="498"/>
        <v>7.5993781849872187E-5</v>
      </c>
    </row>
    <row r="3001" spans="13:34" x14ac:dyDescent="0.45">
      <c r="M3001">
        <f t="shared" si="492"/>
        <v>2989</v>
      </c>
      <c r="N3001" s="2">
        <f t="shared" si="489"/>
        <v>1.2240207888174199</v>
      </c>
      <c r="O3001" s="3">
        <f t="shared" si="493"/>
        <v>1.9357810385164569</v>
      </c>
      <c r="P3001" s="7">
        <f t="shared" si="494"/>
        <v>0.63231365762084568</v>
      </c>
      <c r="Q3001" s="5">
        <f t="shared" si="495"/>
        <v>4.4938493646481899E-4</v>
      </c>
      <c r="AD3001">
        <f t="shared" si="496"/>
        <v>2989</v>
      </c>
      <c r="AE3001" s="2">
        <f t="shared" si="490"/>
        <v>1.2240207888174199</v>
      </c>
      <c r="AF3001" s="3">
        <f t="shared" si="497"/>
        <v>1.9357810385164569</v>
      </c>
      <c r="AG3001" s="7">
        <f t="shared" si="491"/>
        <v>0.63231365762084568</v>
      </c>
      <c r="AH3001">
        <f t="shared" si="498"/>
        <v>7.5998923078609087E-5</v>
      </c>
    </row>
    <row r="3002" spans="13:34" x14ac:dyDescent="0.45">
      <c r="M3002">
        <f t="shared" si="492"/>
        <v>2990</v>
      </c>
      <c r="N3002" s="2">
        <f t="shared" si="489"/>
        <v>1.2241035978407482</v>
      </c>
      <c r="O3002" s="3">
        <f t="shared" si="493"/>
        <v>1.9362088557549584</v>
      </c>
      <c r="P3002" s="7">
        <f t="shared" si="494"/>
        <v>0.63221671267661406</v>
      </c>
      <c r="Q3002" s="5">
        <f t="shared" si="495"/>
        <v>4.4941533883055248E-4</v>
      </c>
      <c r="AD3002">
        <f t="shared" si="496"/>
        <v>2990</v>
      </c>
      <c r="AE3002" s="2">
        <f t="shared" si="490"/>
        <v>1.2241035978407482</v>
      </c>
      <c r="AF3002" s="3">
        <f t="shared" si="497"/>
        <v>1.9362088557549584</v>
      </c>
      <c r="AG3002" s="7">
        <f t="shared" si="491"/>
        <v>0.63221671267661406</v>
      </c>
      <c r="AH3002">
        <f t="shared" si="498"/>
        <v>7.6004064655166962E-5</v>
      </c>
    </row>
    <row r="3003" spans="13:34" x14ac:dyDescent="0.45">
      <c r="M3003">
        <f t="shared" si="492"/>
        <v>2991</v>
      </c>
      <c r="N3003" s="2">
        <f t="shared" si="489"/>
        <v>1.2241864124663786</v>
      </c>
      <c r="O3003" s="3">
        <f t="shared" si="493"/>
        <v>1.9366367675431977</v>
      </c>
      <c r="P3003" s="7">
        <f t="shared" si="494"/>
        <v>0.63211978259576884</v>
      </c>
      <c r="Q3003" s="5">
        <f t="shared" si="495"/>
        <v>4.4944574325310585E-4</v>
      </c>
      <c r="AD3003">
        <f t="shared" si="496"/>
        <v>2991</v>
      </c>
      <c r="AE3003" s="2">
        <f t="shared" si="490"/>
        <v>1.2241864124663786</v>
      </c>
      <c r="AF3003" s="3">
        <f t="shared" si="497"/>
        <v>1.9366367675431977</v>
      </c>
      <c r="AG3003" s="7">
        <f t="shared" si="491"/>
        <v>0.63211978259576884</v>
      </c>
      <c r="AH3003">
        <f t="shared" si="498"/>
        <v>7.6009206579569365E-5</v>
      </c>
    </row>
    <row r="3004" spans="13:34" x14ac:dyDescent="0.45">
      <c r="M3004">
        <f t="shared" si="492"/>
        <v>2992</v>
      </c>
      <c r="N3004" s="2">
        <f t="shared" si="489"/>
        <v>1.2242692326946902</v>
      </c>
      <c r="O3004" s="3">
        <f t="shared" si="493"/>
        <v>1.9370647739020697</v>
      </c>
      <c r="P3004" s="7">
        <f t="shared" si="494"/>
        <v>0.63202286737603153</v>
      </c>
      <c r="Q3004" s="5">
        <f t="shared" si="495"/>
        <v>4.4947614973261815E-4</v>
      </c>
      <c r="AD3004">
        <f t="shared" si="496"/>
        <v>2992</v>
      </c>
      <c r="AE3004" s="2">
        <f t="shared" si="490"/>
        <v>1.2242692326946902</v>
      </c>
      <c r="AF3004" s="3">
        <f t="shared" si="497"/>
        <v>1.9370647739020697</v>
      </c>
      <c r="AG3004" s="7">
        <f t="shared" si="491"/>
        <v>0.63202286737603153</v>
      </c>
      <c r="AH3004">
        <f t="shared" si="498"/>
        <v>7.6014348851839825E-5</v>
      </c>
    </row>
    <row r="3005" spans="13:34" x14ac:dyDescent="0.45">
      <c r="M3005">
        <f t="shared" si="492"/>
        <v>2993</v>
      </c>
      <c r="N3005" s="2">
        <f t="shared" si="489"/>
        <v>1.2243520585260625</v>
      </c>
      <c r="O3005" s="3">
        <f t="shared" si="493"/>
        <v>1.9374928748524762</v>
      </c>
      <c r="P3005" s="7">
        <f t="shared" si="494"/>
        <v>0.63192596701512338</v>
      </c>
      <c r="Q3005" s="5">
        <f t="shared" si="495"/>
        <v>4.4950655826922877E-4</v>
      </c>
      <c r="AD3005">
        <f t="shared" si="496"/>
        <v>2993</v>
      </c>
      <c r="AE3005" s="2">
        <f t="shared" si="490"/>
        <v>1.2243520585260625</v>
      </c>
      <c r="AF3005" s="3">
        <f t="shared" si="497"/>
        <v>1.9374928748524762</v>
      </c>
      <c r="AG3005" s="7">
        <f t="shared" si="491"/>
        <v>0.63192596701512338</v>
      </c>
      <c r="AH3005">
        <f t="shared" si="498"/>
        <v>7.6019491472001922E-5</v>
      </c>
    </row>
    <row r="3006" spans="13:34" x14ac:dyDescent="0.45">
      <c r="M3006">
        <f t="shared" si="492"/>
        <v>2994</v>
      </c>
      <c r="N3006" s="2">
        <f t="shared" si="489"/>
        <v>1.2244348899608739</v>
      </c>
      <c r="O3006" s="3">
        <f t="shared" si="493"/>
        <v>1.9379210704153234</v>
      </c>
      <c r="P3006" s="7">
        <f t="shared" si="494"/>
        <v>0.63182908151076578</v>
      </c>
      <c r="Q3006" s="5">
        <f t="shared" si="495"/>
        <v>4.4953696886307657E-4</v>
      </c>
      <c r="AD3006">
        <f t="shared" si="496"/>
        <v>2994</v>
      </c>
      <c r="AE3006" s="2">
        <f t="shared" si="490"/>
        <v>1.2244348899608739</v>
      </c>
      <c r="AF3006" s="3">
        <f t="shared" si="497"/>
        <v>1.9379210704153234</v>
      </c>
      <c r="AG3006" s="7">
        <f t="shared" si="491"/>
        <v>0.63182908151076578</v>
      </c>
      <c r="AH3006">
        <f t="shared" si="498"/>
        <v>7.6024634440079116E-5</v>
      </c>
    </row>
    <row r="3007" spans="13:34" x14ac:dyDescent="0.45">
      <c r="M3007">
        <f t="shared" si="492"/>
        <v>2995</v>
      </c>
      <c r="N3007" s="2">
        <f t="shared" si="489"/>
        <v>1.2245177269995036</v>
      </c>
      <c r="O3007" s="3">
        <f t="shared" si="493"/>
        <v>1.9383493606115192</v>
      </c>
      <c r="P3007" s="7">
        <f t="shared" si="494"/>
        <v>0.63173221086068154</v>
      </c>
      <c r="Q3007" s="5">
        <f t="shared" si="495"/>
        <v>4.4956738151430078E-4</v>
      </c>
      <c r="AD3007">
        <f t="shared" si="496"/>
        <v>2995</v>
      </c>
      <c r="AE3007" s="2">
        <f t="shared" si="490"/>
        <v>1.2245177269995036</v>
      </c>
      <c r="AF3007" s="3">
        <f t="shared" si="497"/>
        <v>1.9383493606115192</v>
      </c>
      <c r="AG3007" s="7">
        <f t="shared" si="491"/>
        <v>0.63173221086068154</v>
      </c>
      <c r="AH3007">
        <f t="shared" si="498"/>
        <v>7.6029777756094987E-5</v>
      </c>
    </row>
    <row r="3008" spans="13:34" x14ac:dyDescent="0.45">
      <c r="M3008">
        <f t="shared" si="492"/>
        <v>2996</v>
      </c>
      <c r="N3008" s="2">
        <f t="shared" si="489"/>
        <v>1.2246005696423308</v>
      </c>
      <c r="O3008" s="3">
        <f t="shared" si="493"/>
        <v>1.938777745461979</v>
      </c>
      <c r="P3008" s="7">
        <f t="shared" si="494"/>
        <v>0.63163535506259305</v>
      </c>
      <c r="Q3008" s="5">
        <f t="shared" si="495"/>
        <v>4.4959779622304072E-4</v>
      </c>
      <c r="AD3008">
        <f t="shared" si="496"/>
        <v>2996</v>
      </c>
      <c r="AE3008" s="2">
        <f t="shared" si="490"/>
        <v>1.2246005696423308</v>
      </c>
      <c r="AF3008" s="3">
        <f t="shared" si="497"/>
        <v>1.938777745461979</v>
      </c>
      <c r="AG3008" s="7">
        <f t="shared" si="491"/>
        <v>0.63163535506259305</v>
      </c>
      <c r="AH3008">
        <f t="shared" si="498"/>
        <v>7.6034921420073051E-5</v>
      </c>
    </row>
    <row r="3009" spans="13:34" x14ac:dyDescent="0.45">
      <c r="M3009">
        <f t="shared" si="492"/>
        <v>2997</v>
      </c>
      <c r="N3009" s="2">
        <f t="shared" si="489"/>
        <v>1.2246834178897346</v>
      </c>
      <c r="O3009" s="3">
        <f t="shared" si="493"/>
        <v>1.9392062249876205</v>
      </c>
      <c r="P3009" s="7">
        <f t="shared" si="494"/>
        <v>0.63153851411422357</v>
      </c>
      <c r="Q3009" s="5">
        <f t="shared" si="495"/>
        <v>4.4962821298943548E-4</v>
      </c>
      <c r="AD3009">
        <f t="shared" si="496"/>
        <v>2997</v>
      </c>
      <c r="AE3009" s="2">
        <f t="shared" si="490"/>
        <v>1.2246834178897346</v>
      </c>
      <c r="AF3009" s="3">
        <f t="shared" si="497"/>
        <v>1.9392062249876205</v>
      </c>
      <c r="AG3009" s="7">
        <f t="shared" si="491"/>
        <v>0.63153851411422357</v>
      </c>
      <c r="AH3009">
        <f t="shared" si="498"/>
        <v>7.6040065432036874E-5</v>
      </c>
    </row>
    <row r="3010" spans="13:34" x14ac:dyDescent="0.45">
      <c r="M3010">
        <f t="shared" si="492"/>
        <v>2998</v>
      </c>
      <c r="N3010" s="2">
        <f t="shared" si="489"/>
        <v>1.2247662717420944</v>
      </c>
      <c r="O3010" s="3">
        <f t="shared" si="493"/>
        <v>1.9396347992093697</v>
      </c>
      <c r="P3010" s="7">
        <f t="shared" si="494"/>
        <v>0.63144168801329581</v>
      </c>
      <c r="Q3010" s="5">
        <f t="shared" si="495"/>
        <v>4.4965863181362439E-4</v>
      </c>
      <c r="AD3010">
        <f t="shared" si="496"/>
        <v>2998</v>
      </c>
      <c r="AE3010" s="2">
        <f t="shared" si="490"/>
        <v>1.2247662717420944</v>
      </c>
      <c r="AF3010" s="3">
        <f t="shared" si="497"/>
        <v>1.9396347992093697</v>
      </c>
      <c r="AG3010" s="7">
        <f t="shared" si="491"/>
        <v>0.63144168801329581</v>
      </c>
      <c r="AH3010">
        <f t="shared" si="498"/>
        <v>7.6045209792009998E-5</v>
      </c>
    </row>
    <row r="3011" spans="13:34" x14ac:dyDescent="0.45">
      <c r="M3011">
        <f t="shared" si="492"/>
        <v>2999</v>
      </c>
      <c r="N3011" s="2">
        <f t="shared" si="489"/>
        <v>1.2248491311997891</v>
      </c>
      <c r="O3011" s="3">
        <f t="shared" si="493"/>
        <v>1.9400634681481539</v>
      </c>
      <c r="P3011" s="7">
        <f t="shared" si="494"/>
        <v>0.63134487675753348</v>
      </c>
      <c r="Q3011" s="5">
        <f t="shared" si="495"/>
        <v>4.496890526957465E-4</v>
      </c>
      <c r="AD3011">
        <f t="shared" si="496"/>
        <v>2999</v>
      </c>
      <c r="AE3011" s="2">
        <f t="shared" si="490"/>
        <v>1.2248491311997891</v>
      </c>
      <c r="AF3011" s="3">
        <f t="shared" si="497"/>
        <v>1.9400634681481539</v>
      </c>
      <c r="AG3011" s="7">
        <f t="shared" si="491"/>
        <v>0.63134487675753348</v>
      </c>
      <c r="AH3011">
        <f t="shared" si="498"/>
        <v>7.605035450001595E-5</v>
      </c>
    </row>
    <row r="3012" spans="13:34" x14ac:dyDescent="0.45">
      <c r="M3012">
        <f t="shared" si="492"/>
        <v>3000</v>
      </c>
      <c r="N3012" s="2">
        <f t="shared" si="489"/>
        <v>1.2249319962631979</v>
      </c>
      <c r="O3012" s="3">
        <f t="shared" si="493"/>
        <v>1.9404922318249045</v>
      </c>
      <c r="P3012" s="7">
        <f t="shared" si="494"/>
        <v>0.63124808034466107</v>
      </c>
      <c r="Q3012" s="5">
        <f t="shared" si="495"/>
        <v>4.4971947563594107E-4</v>
      </c>
      <c r="AD3012">
        <f t="shared" si="496"/>
        <v>3000</v>
      </c>
      <c r="AE3012" s="2">
        <f t="shared" si="490"/>
        <v>1.2249319962631979</v>
      </c>
      <c r="AF3012" s="3">
        <f t="shared" si="497"/>
        <v>1.9404922318249045</v>
      </c>
      <c r="AG3012" s="7">
        <f t="shared" si="491"/>
        <v>0.63124808034466107</v>
      </c>
      <c r="AH3012">
        <f t="shared" si="498"/>
        <v>7.6055499556078269E-5</v>
      </c>
    </row>
    <row r="3013" spans="13:34" x14ac:dyDescent="0.45">
      <c r="M3013">
        <f t="shared" si="492"/>
        <v>3001</v>
      </c>
      <c r="N3013" s="2">
        <f t="shared" si="489"/>
        <v>1.2250148669327001</v>
      </c>
      <c r="O3013" s="3">
        <f t="shared" si="493"/>
        <v>1.9409210902605614</v>
      </c>
      <c r="P3013" s="7">
        <f t="shared" si="494"/>
        <v>0.63115129877240217</v>
      </c>
      <c r="Q3013" s="5">
        <f t="shared" si="495"/>
        <v>4.4974990063434737E-4</v>
      </c>
      <c r="AD3013">
        <f t="shared" si="496"/>
        <v>3001</v>
      </c>
      <c r="AE3013" s="2">
        <f t="shared" si="490"/>
        <v>1.2250148669327001</v>
      </c>
      <c r="AF3013" s="3">
        <f t="shared" si="497"/>
        <v>1.9409210902605614</v>
      </c>
      <c r="AG3013" s="7">
        <f t="shared" si="491"/>
        <v>0.63115129877240217</v>
      </c>
      <c r="AH3013">
        <f t="shared" si="498"/>
        <v>7.6060644960220498E-5</v>
      </c>
    </row>
    <row r="3014" spans="13:34" x14ac:dyDescent="0.45">
      <c r="M3014">
        <f t="shared" si="492"/>
        <v>3002</v>
      </c>
      <c r="N3014" s="2">
        <f t="shared" si="489"/>
        <v>1.2250977432086751</v>
      </c>
      <c r="O3014" s="3">
        <f t="shared" si="493"/>
        <v>1.9413500434760655</v>
      </c>
      <c r="P3014" s="7">
        <f t="shared" si="494"/>
        <v>0.63105453203848194</v>
      </c>
      <c r="Q3014" s="5">
        <f t="shared" si="495"/>
        <v>4.4978032769110466E-4</v>
      </c>
      <c r="AD3014">
        <f t="shared" si="496"/>
        <v>3002</v>
      </c>
      <c r="AE3014" s="2">
        <f t="shared" si="490"/>
        <v>1.2250977432086751</v>
      </c>
      <c r="AF3014" s="3">
        <f t="shared" si="497"/>
        <v>1.9413500434760655</v>
      </c>
      <c r="AG3014" s="7">
        <f t="shared" si="491"/>
        <v>0.63105453203848194</v>
      </c>
      <c r="AH3014">
        <f t="shared" si="498"/>
        <v>7.6065790712466231E-5</v>
      </c>
    </row>
    <row r="3015" spans="13:34" x14ac:dyDescent="0.45">
      <c r="M3015">
        <f t="shared" si="492"/>
        <v>3003</v>
      </c>
      <c r="N3015" s="2">
        <f t="shared" si="489"/>
        <v>1.2251806250915025</v>
      </c>
      <c r="O3015" s="3">
        <f t="shared" si="493"/>
        <v>1.9417790914923647</v>
      </c>
      <c r="P3015" s="7">
        <f t="shared" si="494"/>
        <v>0.6309577801406252</v>
      </c>
      <c r="Q3015" s="5">
        <f t="shared" si="495"/>
        <v>4.4981075680635232E-4</v>
      </c>
      <c r="AD3015">
        <f t="shared" si="496"/>
        <v>3003</v>
      </c>
      <c r="AE3015" s="2">
        <f t="shared" si="490"/>
        <v>1.2251806250915025</v>
      </c>
      <c r="AF3015" s="3">
        <f t="shared" si="497"/>
        <v>1.9417790914923647</v>
      </c>
      <c r="AG3015" s="7">
        <f t="shared" si="491"/>
        <v>0.6309577801406252</v>
      </c>
      <c r="AH3015">
        <f t="shared" si="498"/>
        <v>7.6070936812838995E-5</v>
      </c>
    </row>
    <row r="3016" spans="13:34" x14ac:dyDescent="0.45">
      <c r="M3016">
        <f t="shared" si="492"/>
        <v>3004</v>
      </c>
      <c r="N3016" s="2">
        <f t="shared" si="489"/>
        <v>1.2252635125815614</v>
      </c>
      <c r="O3016" s="3">
        <f t="shared" si="493"/>
        <v>1.9422082343304083</v>
      </c>
      <c r="P3016" s="7">
        <f t="shared" si="494"/>
        <v>0.63086104307655799</v>
      </c>
      <c r="Q3016" s="5">
        <f t="shared" si="495"/>
        <v>4.4984118798022956E-4</v>
      </c>
      <c r="AD3016">
        <f t="shared" si="496"/>
        <v>3004</v>
      </c>
      <c r="AE3016" s="2">
        <f t="shared" si="490"/>
        <v>1.2252635125815614</v>
      </c>
      <c r="AF3016" s="3">
        <f t="shared" si="497"/>
        <v>1.9422082343304083</v>
      </c>
      <c r="AG3016" s="7">
        <f t="shared" si="491"/>
        <v>0.63086104307655799</v>
      </c>
      <c r="AH3016">
        <f t="shared" si="498"/>
        <v>7.6076083261362345E-5</v>
      </c>
    </row>
    <row r="3017" spans="13:34" x14ac:dyDescent="0.45">
      <c r="M3017">
        <f t="shared" si="492"/>
        <v>3005</v>
      </c>
      <c r="N3017" s="2">
        <f t="shared" si="489"/>
        <v>1.2253464056792305</v>
      </c>
      <c r="O3017" s="3">
        <f t="shared" si="493"/>
        <v>1.942637472011155</v>
      </c>
      <c r="P3017" s="7">
        <f t="shared" si="494"/>
        <v>0.6307643208440048</v>
      </c>
      <c r="Q3017" s="5">
        <f t="shared" si="495"/>
        <v>4.4987162121287537E-4</v>
      </c>
      <c r="AD3017">
        <f t="shared" si="496"/>
        <v>3005</v>
      </c>
      <c r="AE3017" s="2">
        <f t="shared" si="490"/>
        <v>1.2253464056792305</v>
      </c>
      <c r="AF3017" s="3">
        <f t="shared" si="497"/>
        <v>1.942637472011155</v>
      </c>
      <c r="AG3017" s="7">
        <f t="shared" si="491"/>
        <v>0.6307643208440048</v>
      </c>
      <c r="AH3017">
        <f t="shared" si="498"/>
        <v>7.6081230058059807E-5</v>
      </c>
    </row>
    <row r="3018" spans="13:34" x14ac:dyDescent="0.45">
      <c r="M3018">
        <f t="shared" si="492"/>
        <v>3006</v>
      </c>
      <c r="N3018" s="2">
        <f t="shared" si="489"/>
        <v>1.2254293043848898</v>
      </c>
      <c r="O3018" s="3">
        <f t="shared" si="493"/>
        <v>1.9430668045555639</v>
      </c>
      <c r="P3018" s="7">
        <f t="shared" si="494"/>
        <v>0.63066761344069244</v>
      </c>
      <c r="Q3018" s="5">
        <f t="shared" si="495"/>
        <v>4.4990205650442935E-4</v>
      </c>
      <c r="AD3018">
        <f t="shared" si="496"/>
        <v>3006</v>
      </c>
      <c r="AE3018" s="2">
        <f t="shared" si="490"/>
        <v>1.2254293043848898</v>
      </c>
      <c r="AF3018" s="3">
        <f t="shared" si="497"/>
        <v>1.9430668045555639</v>
      </c>
      <c r="AG3018" s="7">
        <f t="shared" si="491"/>
        <v>0.63066761344069244</v>
      </c>
      <c r="AH3018">
        <f t="shared" si="498"/>
        <v>7.608637720295495E-5</v>
      </c>
    </row>
    <row r="3019" spans="13:34" x14ac:dyDescent="0.45">
      <c r="M3019">
        <f t="shared" si="492"/>
        <v>3007</v>
      </c>
      <c r="N3019" s="2">
        <f t="shared" si="489"/>
        <v>1.2255122086989187</v>
      </c>
      <c r="O3019" s="3">
        <f t="shared" si="493"/>
        <v>1.9434962319846008</v>
      </c>
      <c r="P3019" s="7">
        <f t="shared" si="494"/>
        <v>0.6305709208643473</v>
      </c>
      <c r="Q3019" s="5">
        <f t="shared" si="495"/>
        <v>4.4993249385503066E-4</v>
      </c>
      <c r="AD3019">
        <f t="shared" si="496"/>
        <v>3007</v>
      </c>
      <c r="AE3019" s="2">
        <f t="shared" si="490"/>
        <v>1.2255122086989187</v>
      </c>
      <c r="AF3019" s="3">
        <f t="shared" si="497"/>
        <v>1.9434962319846008</v>
      </c>
      <c r="AG3019" s="7">
        <f t="shared" si="491"/>
        <v>0.6305709208643473</v>
      </c>
      <c r="AH3019">
        <f t="shared" si="498"/>
        <v>7.6091524696071355E-5</v>
      </c>
    </row>
    <row r="3020" spans="13:34" x14ac:dyDescent="0.45">
      <c r="M3020">
        <f t="shared" si="492"/>
        <v>3008</v>
      </c>
      <c r="N3020" s="2">
        <f t="shared" si="489"/>
        <v>1.2255951186216969</v>
      </c>
      <c r="O3020" s="3">
        <f t="shared" si="493"/>
        <v>1.9439257543192345</v>
      </c>
      <c r="P3020" s="7">
        <f t="shared" si="494"/>
        <v>0.6304742431126964</v>
      </c>
      <c r="Q3020" s="5">
        <f t="shared" si="495"/>
        <v>4.4996293326481876E-4</v>
      </c>
      <c r="AD3020">
        <f t="shared" si="496"/>
        <v>3008</v>
      </c>
      <c r="AE3020" s="2">
        <f t="shared" si="490"/>
        <v>1.2255951186216969</v>
      </c>
      <c r="AF3020" s="3">
        <f t="shared" si="497"/>
        <v>1.9439257543192345</v>
      </c>
      <c r="AG3020" s="7">
        <f t="shared" si="491"/>
        <v>0.6304742431126964</v>
      </c>
      <c r="AH3020">
        <f t="shared" si="498"/>
        <v>7.6096672537432576E-5</v>
      </c>
    </row>
    <row r="3021" spans="13:34" x14ac:dyDescent="0.45">
      <c r="M3021">
        <f t="shared" si="492"/>
        <v>3009</v>
      </c>
      <c r="N3021" s="2">
        <f t="shared" si="489"/>
        <v>1.2256780341536027</v>
      </c>
      <c r="O3021" s="3">
        <f t="shared" si="493"/>
        <v>1.9443553715804418</v>
      </c>
      <c r="P3021" s="7">
        <f t="shared" si="494"/>
        <v>0.6303775801834659</v>
      </c>
      <c r="Q3021" s="5">
        <f t="shared" si="495"/>
        <v>4.4999337473393251E-4</v>
      </c>
      <c r="AD3021">
        <f t="shared" si="496"/>
        <v>3009</v>
      </c>
      <c r="AE3021" s="2">
        <f t="shared" si="490"/>
        <v>1.2256780341536027</v>
      </c>
      <c r="AF3021" s="3">
        <f t="shared" si="497"/>
        <v>1.9443553715804418</v>
      </c>
      <c r="AG3021" s="7">
        <f t="shared" si="491"/>
        <v>0.6303775801834659</v>
      </c>
      <c r="AH3021">
        <f t="shared" si="498"/>
        <v>7.6101820727062113E-5</v>
      </c>
    </row>
    <row r="3022" spans="13:34" x14ac:dyDescent="0.45">
      <c r="M3022">
        <f t="shared" si="492"/>
        <v>3010</v>
      </c>
      <c r="N3022" s="2">
        <f t="shared" ref="N3022:N3085" si="499">$N$13*(1+$N$5)^M3021</f>
        <v>1.2257609552950168</v>
      </c>
      <c r="O3022" s="3">
        <f t="shared" si="493"/>
        <v>1.9447850837892009</v>
      </c>
      <c r="P3022" s="7">
        <f t="shared" si="494"/>
        <v>0.63028093207438418</v>
      </c>
      <c r="Q3022" s="5">
        <f t="shared" si="495"/>
        <v>4.5002381826251181E-4</v>
      </c>
      <c r="AD3022">
        <f t="shared" si="496"/>
        <v>3010</v>
      </c>
      <c r="AE3022" s="2">
        <f t="shared" ref="AE3022:AE3085" si="500">$N$13*(1+$N$5)^AD3021</f>
        <v>1.2257609552950168</v>
      </c>
      <c r="AF3022" s="3">
        <f t="shared" si="497"/>
        <v>1.9447850837892009</v>
      </c>
      <c r="AG3022" s="7">
        <f t="shared" ref="AG3022:AG3085" si="501">AE3022/AF3022</f>
        <v>0.63028093207438418</v>
      </c>
      <c r="AH3022">
        <f t="shared" si="498"/>
        <v>7.6106969264983602E-5</v>
      </c>
    </row>
    <row r="3023" spans="13:34" x14ac:dyDescent="0.45">
      <c r="M3023">
        <f t="shared" ref="M3023:M3086" si="502">M3022+1</f>
        <v>3011</v>
      </c>
      <c r="N3023" s="2">
        <f t="shared" si="499"/>
        <v>1.2258438820463184</v>
      </c>
      <c r="O3023" s="3">
        <f t="shared" ref="O3023:O3086" si="503">(1+$N$6)^M3023</f>
        <v>1.9452148909664957</v>
      </c>
      <c r="P3023" s="7">
        <f t="shared" ref="P3023:P3086" si="504">N3023/O3023</f>
        <v>0.63018429878317872</v>
      </c>
      <c r="Q3023" s="5">
        <f t="shared" ref="Q3023:Q3086" si="505">$Q$13*N3023</f>
        <v>4.5005426385069577E-4</v>
      </c>
      <c r="AD3023">
        <f t="shared" ref="AD3023:AD3086" si="506">AD3022+1</f>
        <v>3011</v>
      </c>
      <c r="AE3023" s="2">
        <f t="shared" si="500"/>
        <v>1.2258438820463184</v>
      </c>
      <c r="AF3023" s="3">
        <f t="shared" ref="AF3023:AF3086" si="507">(1+$N$6)^AD3023</f>
        <v>1.9452148909664957</v>
      </c>
      <c r="AG3023" s="7">
        <f t="shared" si="501"/>
        <v>0.63018429878317872</v>
      </c>
      <c r="AH3023">
        <f t="shared" ref="AH3023:AH3086" si="508">$AH$13*AE3023</f>
        <v>7.6112118151220597E-5</v>
      </c>
    </row>
    <row r="3024" spans="13:34" x14ac:dyDescent="0.45">
      <c r="M3024">
        <f t="shared" si="502"/>
        <v>3012</v>
      </c>
      <c r="N3024" s="2">
        <f t="shared" si="499"/>
        <v>1.2259268144078865</v>
      </c>
      <c r="O3024" s="3">
        <f t="shared" si="503"/>
        <v>1.9456447931333136</v>
      </c>
      <c r="P3024" s="7">
        <f t="shared" si="504"/>
        <v>0.63008768030757778</v>
      </c>
      <c r="Q3024" s="5">
        <f t="shared" si="505"/>
        <v>4.5008471149862348E-4</v>
      </c>
      <c r="AD3024">
        <f t="shared" si="506"/>
        <v>3012</v>
      </c>
      <c r="AE3024" s="2">
        <f t="shared" si="500"/>
        <v>1.2259268144078865</v>
      </c>
      <c r="AF3024" s="3">
        <f t="shared" si="507"/>
        <v>1.9456447931333136</v>
      </c>
      <c r="AG3024" s="7">
        <f t="shared" si="501"/>
        <v>0.63008768030757778</v>
      </c>
      <c r="AH3024">
        <f t="shared" si="508"/>
        <v>7.6117267385796613E-5</v>
      </c>
    </row>
    <row r="3025" spans="13:34" x14ac:dyDescent="0.45">
      <c r="M3025">
        <f t="shared" si="502"/>
        <v>3013</v>
      </c>
      <c r="N3025" s="2">
        <f t="shared" si="499"/>
        <v>1.2260097523801008</v>
      </c>
      <c r="O3025" s="3">
        <f t="shared" si="503"/>
        <v>1.9460747903106499</v>
      </c>
      <c r="P3025" s="7">
        <f t="shared" si="504"/>
        <v>0.62999107664530929</v>
      </c>
      <c r="Q3025" s="5">
        <f t="shared" si="505"/>
        <v>4.5011516120643444E-4</v>
      </c>
      <c r="AD3025">
        <f t="shared" si="506"/>
        <v>3013</v>
      </c>
      <c r="AE3025" s="2">
        <f t="shared" si="500"/>
        <v>1.2260097523801008</v>
      </c>
      <c r="AF3025" s="3">
        <f t="shared" si="507"/>
        <v>1.9460747903106499</v>
      </c>
      <c r="AG3025" s="7">
        <f t="shared" si="501"/>
        <v>0.62999107664530929</v>
      </c>
      <c r="AH3025">
        <f t="shared" si="508"/>
        <v>7.6122416968735229E-5</v>
      </c>
    </row>
    <row r="3026" spans="13:34" x14ac:dyDescent="0.45">
      <c r="M3026">
        <f t="shared" si="502"/>
        <v>3014</v>
      </c>
      <c r="N3026" s="2">
        <f t="shared" si="499"/>
        <v>1.2260926959633416</v>
      </c>
      <c r="O3026" s="3">
        <f t="shared" si="503"/>
        <v>1.9465048825195006</v>
      </c>
      <c r="P3026" s="7">
        <f t="shared" si="504"/>
        <v>0.62989448779410306</v>
      </c>
      <c r="Q3026" s="5">
        <f t="shared" si="505"/>
        <v>4.5014561297426823E-4</v>
      </c>
      <c r="AD3026">
        <f t="shared" si="506"/>
        <v>3014</v>
      </c>
      <c r="AE3026" s="2">
        <f t="shared" si="500"/>
        <v>1.2260926959633416</v>
      </c>
      <c r="AF3026" s="3">
        <f t="shared" si="507"/>
        <v>1.9465048825195006</v>
      </c>
      <c r="AG3026" s="7">
        <f t="shared" si="501"/>
        <v>0.62989448779410306</v>
      </c>
      <c r="AH3026">
        <f t="shared" si="508"/>
        <v>7.6127566900060069E-5</v>
      </c>
    </row>
    <row r="3027" spans="13:34" x14ac:dyDescent="0.45">
      <c r="M3027">
        <f t="shared" si="502"/>
        <v>3015</v>
      </c>
      <c r="N3027" s="2">
        <f t="shared" si="499"/>
        <v>1.2261756451579879</v>
      </c>
      <c r="O3027" s="3">
        <f t="shared" si="503"/>
        <v>1.9469350697808689</v>
      </c>
      <c r="P3027" s="7">
        <f t="shared" si="504"/>
        <v>0.62979791375168781</v>
      </c>
      <c r="Q3027" s="5">
        <f t="shared" si="505"/>
        <v>4.5017606680226407E-4</v>
      </c>
      <c r="AD3027">
        <f t="shared" si="506"/>
        <v>3015</v>
      </c>
      <c r="AE3027" s="2">
        <f t="shared" si="500"/>
        <v>1.2261756451579879</v>
      </c>
      <c r="AF3027" s="3">
        <f t="shared" si="507"/>
        <v>1.9469350697808689</v>
      </c>
      <c r="AG3027" s="7">
        <f t="shared" si="501"/>
        <v>0.62979791375168781</v>
      </c>
      <c r="AH3027">
        <f t="shared" si="508"/>
        <v>7.6132717179794659E-5</v>
      </c>
    </row>
    <row r="3028" spans="13:34" x14ac:dyDescent="0.45">
      <c r="M3028">
        <f t="shared" si="502"/>
        <v>3016</v>
      </c>
      <c r="N3028" s="2">
        <f t="shared" si="499"/>
        <v>1.2262585999644195</v>
      </c>
      <c r="O3028" s="3">
        <f t="shared" si="503"/>
        <v>1.9473653521157623</v>
      </c>
      <c r="P3028" s="7">
        <f t="shared" si="504"/>
        <v>0.6297013545157929</v>
      </c>
      <c r="Q3028" s="5">
        <f t="shared" si="505"/>
        <v>4.5020652269056133E-4</v>
      </c>
      <c r="AD3028">
        <f t="shared" si="506"/>
        <v>3016</v>
      </c>
      <c r="AE3028" s="2">
        <f t="shared" si="500"/>
        <v>1.2262585999644195</v>
      </c>
      <c r="AF3028" s="3">
        <f t="shared" si="507"/>
        <v>1.9473653521157623</v>
      </c>
      <c r="AG3028" s="7">
        <f t="shared" si="501"/>
        <v>0.6297013545157929</v>
      </c>
      <c r="AH3028">
        <f t="shared" si="508"/>
        <v>7.6137867807962568E-5</v>
      </c>
    </row>
    <row r="3029" spans="13:34" x14ac:dyDescent="0.45">
      <c r="M3029">
        <f t="shared" si="502"/>
        <v>3017</v>
      </c>
      <c r="N3029" s="2">
        <f t="shared" si="499"/>
        <v>1.2263415603830161</v>
      </c>
      <c r="O3029" s="3">
        <f t="shared" si="503"/>
        <v>1.9477957295451913</v>
      </c>
      <c r="P3029" s="7">
        <f t="shared" si="504"/>
        <v>0.6296048100841487</v>
      </c>
      <c r="Q3029" s="5">
        <f t="shared" si="505"/>
        <v>4.5023698063929938E-4</v>
      </c>
      <c r="AD3029">
        <f t="shared" si="506"/>
        <v>3017</v>
      </c>
      <c r="AE3029" s="2">
        <f t="shared" si="500"/>
        <v>1.2263415603830161</v>
      </c>
      <c r="AF3029" s="3">
        <f t="shared" si="507"/>
        <v>1.9477957295451913</v>
      </c>
      <c r="AG3029" s="7">
        <f t="shared" si="501"/>
        <v>0.6296048100841487</v>
      </c>
      <c r="AH3029">
        <f t="shared" si="508"/>
        <v>7.614301878458739E-5</v>
      </c>
    </row>
    <row r="3030" spans="13:34" x14ac:dyDescent="0.45">
      <c r="M3030">
        <f t="shared" si="502"/>
        <v>3018</v>
      </c>
      <c r="N3030" s="2">
        <f t="shared" si="499"/>
        <v>1.2264245264141569</v>
      </c>
      <c r="O3030" s="3">
        <f t="shared" si="503"/>
        <v>1.9482262020901739</v>
      </c>
      <c r="P3030" s="7">
        <f t="shared" si="504"/>
        <v>0.6295082804544847</v>
      </c>
      <c r="Q3030" s="5">
        <f t="shared" si="505"/>
        <v>4.5026744064861749E-4</v>
      </c>
      <c r="AD3030">
        <f t="shared" si="506"/>
        <v>3018</v>
      </c>
      <c r="AE3030" s="2">
        <f t="shared" si="500"/>
        <v>1.2264245264141569</v>
      </c>
      <c r="AF3030" s="3">
        <f t="shared" si="507"/>
        <v>1.9482262020901739</v>
      </c>
      <c r="AG3030" s="7">
        <f t="shared" si="501"/>
        <v>0.6295082804544847</v>
      </c>
      <c r="AH3030">
        <f t="shared" si="508"/>
        <v>7.6148170109692652E-5</v>
      </c>
    </row>
    <row r="3031" spans="13:34" x14ac:dyDescent="0.45">
      <c r="M3031">
        <f t="shared" si="502"/>
        <v>3019</v>
      </c>
      <c r="N3031" s="2">
        <f t="shared" si="499"/>
        <v>1.226507498058222</v>
      </c>
      <c r="O3031" s="3">
        <f t="shared" si="503"/>
        <v>1.9486567697717292</v>
      </c>
      <c r="P3031" s="7">
        <f t="shared" si="504"/>
        <v>0.62941176562453238</v>
      </c>
      <c r="Q3031" s="5">
        <f t="shared" si="505"/>
        <v>4.502979027186552E-4</v>
      </c>
      <c r="AD3031">
        <f t="shared" si="506"/>
        <v>3019</v>
      </c>
      <c r="AE3031" s="2">
        <f t="shared" si="500"/>
        <v>1.226507498058222</v>
      </c>
      <c r="AF3031" s="3">
        <f t="shared" si="507"/>
        <v>1.9486567697717292</v>
      </c>
      <c r="AG3031" s="7">
        <f t="shared" si="501"/>
        <v>0.62941176562453238</v>
      </c>
      <c r="AH3031">
        <f t="shared" si="508"/>
        <v>7.6153321783301977E-5</v>
      </c>
    </row>
    <row r="3032" spans="13:34" x14ac:dyDescent="0.45">
      <c r="M3032">
        <f t="shared" si="502"/>
        <v>3020</v>
      </c>
      <c r="N3032" s="2">
        <f t="shared" si="499"/>
        <v>1.2265904753155914</v>
      </c>
      <c r="O3032" s="3">
        <f t="shared" si="503"/>
        <v>1.949087432610884</v>
      </c>
      <c r="P3032" s="7">
        <f t="shared" si="504"/>
        <v>0.62931526559202233</v>
      </c>
      <c r="Q3032" s="5">
        <f t="shared" si="505"/>
        <v>4.5032836684955204E-4</v>
      </c>
      <c r="AD3032">
        <f t="shared" si="506"/>
        <v>3020</v>
      </c>
      <c r="AE3032" s="2">
        <f t="shared" si="500"/>
        <v>1.2265904753155914</v>
      </c>
      <c r="AF3032" s="3">
        <f t="shared" si="507"/>
        <v>1.949087432610884</v>
      </c>
      <c r="AG3032" s="7">
        <f t="shared" si="501"/>
        <v>0.62931526559202233</v>
      </c>
      <c r="AH3032">
        <f t="shared" si="508"/>
        <v>7.6158473805438946E-5</v>
      </c>
    </row>
    <row r="3033" spans="13:34" x14ac:dyDescent="0.45">
      <c r="M3033">
        <f t="shared" si="502"/>
        <v>3021</v>
      </c>
      <c r="N3033" s="2">
        <f t="shared" si="499"/>
        <v>1.2266734581866447</v>
      </c>
      <c r="O3033" s="3">
        <f t="shared" si="503"/>
        <v>1.9495181906286696</v>
      </c>
      <c r="P3033" s="7">
        <f t="shared" si="504"/>
        <v>0.62921878035468548</v>
      </c>
      <c r="Q3033" s="5">
        <f t="shared" si="505"/>
        <v>4.5035883304144733E-4</v>
      </c>
      <c r="AD3033">
        <f t="shared" si="506"/>
        <v>3021</v>
      </c>
      <c r="AE3033" s="2">
        <f t="shared" si="500"/>
        <v>1.2266734581866447</v>
      </c>
      <c r="AF3033" s="3">
        <f t="shared" si="507"/>
        <v>1.9495181906286696</v>
      </c>
      <c r="AG3033" s="7">
        <f t="shared" si="501"/>
        <v>0.62921878035468548</v>
      </c>
      <c r="AH3033">
        <f t="shared" si="508"/>
        <v>7.6163626176127113E-5</v>
      </c>
    </row>
    <row r="3034" spans="13:34" x14ac:dyDescent="0.45">
      <c r="M3034">
        <f t="shared" si="502"/>
        <v>3022</v>
      </c>
      <c r="N3034" s="2">
        <f t="shared" si="499"/>
        <v>1.2267564466717613</v>
      </c>
      <c r="O3034" s="3">
        <f t="shared" si="503"/>
        <v>1.9499490438461191</v>
      </c>
      <c r="P3034" s="7">
        <f t="shared" si="504"/>
        <v>0.62912230991025386</v>
      </c>
      <c r="Q3034" s="5">
        <f t="shared" si="505"/>
        <v>4.503893012944804E-4</v>
      </c>
      <c r="AD3034">
        <f t="shared" si="506"/>
        <v>3022</v>
      </c>
      <c r="AE3034" s="2">
        <f t="shared" si="500"/>
        <v>1.2267564466717613</v>
      </c>
      <c r="AF3034" s="3">
        <f t="shared" si="507"/>
        <v>1.9499490438461191</v>
      </c>
      <c r="AG3034" s="7">
        <f t="shared" si="501"/>
        <v>0.62912230991025386</v>
      </c>
      <c r="AH3034">
        <f t="shared" si="508"/>
        <v>7.616877889539006E-5</v>
      </c>
    </row>
    <row r="3035" spans="13:34" x14ac:dyDescent="0.45">
      <c r="M3035">
        <f t="shared" si="502"/>
        <v>3023</v>
      </c>
      <c r="N3035" s="2">
        <f t="shared" si="499"/>
        <v>1.226839440771321</v>
      </c>
      <c r="O3035" s="3">
        <f t="shared" si="503"/>
        <v>1.9503799922842728</v>
      </c>
      <c r="P3035" s="7">
        <f t="shared" si="504"/>
        <v>0.62902585425645918</v>
      </c>
      <c r="Q3035" s="5">
        <f t="shared" si="505"/>
        <v>4.5041977160879072E-4</v>
      </c>
      <c r="AD3035">
        <f t="shared" si="506"/>
        <v>3023</v>
      </c>
      <c r="AE3035" s="2">
        <f t="shared" si="500"/>
        <v>1.226839440771321</v>
      </c>
      <c r="AF3035" s="3">
        <f t="shared" si="507"/>
        <v>1.9503799922842728</v>
      </c>
      <c r="AG3035" s="7">
        <f t="shared" si="501"/>
        <v>0.62902585425645918</v>
      </c>
      <c r="AH3035">
        <f t="shared" si="508"/>
        <v>7.6173931963251367E-5</v>
      </c>
    </row>
    <row r="3036" spans="13:34" x14ac:dyDescent="0.45">
      <c r="M3036">
        <f t="shared" si="502"/>
        <v>3024</v>
      </c>
      <c r="N3036" s="2">
        <f t="shared" si="499"/>
        <v>1.2269224404857046</v>
      </c>
      <c r="O3036" s="3">
        <f t="shared" si="503"/>
        <v>1.9508110359641746</v>
      </c>
      <c r="P3036" s="7">
        <f t="shared" si="504"/>
        <v>0.62892941339103448</v>
      </c>
      <c r="Q3036" s="5">
        <f t="shared" si="505"/>
        <v>4.50450243984518E-4</v>
      </c>
      <c r="AD3036">
        <f t="shared" si="506"/>
        <v>3024</v>
      </c>
      <c r="AE3036" s="2">
        <f t="shared" si="500"/>
        <v>1.2269224404857046</v>
      </c>
      <c r="AF3036" s="3">
        <f t="shared" si="507"/>
        <v>1.9508110359641746</v>
      </c>
      <c r="AG3036" s="7">
        <f t="shared" si="501"/>
        <v>0.62892941339103448</v>
      </c>
      <c r="AH3036">
        <f t="shared" si="508"/>
        <v>7.6179085379734658E-5</v>
      </c>
    </row>
    <row r="3037" spans="13:34" x14ac:dyDescent="0.45">
      <c r="M3037">
        <f t="shared" si="502"/>
        <v>3025</v>
      </c>
      <c r="N3037" s="2">
        <f t="shared" si="499"/>
        <v>1.2270054458152906</v>
      </c>
      <c r="O3037" s="3">
        <f t="shared" si="503"/>
        <v>1.9512421749068742</v>
      </c>
      <c r="P3037" s="7">
        <f t="shared" si="504"/>
        <v>0.62883298731171144</v>
      </c>
      <c r="Q3037" s="5">
        <f t="shared" si="505"/>
        <v>4.5048071842180128E-4</v>
      </c>
      <c r="AD3037">
        <f t="shared" si="506"/>
        <v>3025</v>
      </c>
      <c r="AE3037" s="2">
        <f t="shared" si="500"/>
        <v>1.2270054458152906</v>
      </c>
      <c r="AF3037" s="3">
        <f t="shared" si="507"/>
        <v>1.9512421749068742</v>
      </c>
      <c r="AG3037" s="7">
        <f t="shared" si="501"/>
        <v>0.62883298731171144</v>
      </c>
      <c r="AH3037">
        <f t="shared" si="508"/>
        <v>7.6184239144863445E-5</v>
      </c>
    </row>
    <row r="3038" spans="13:34" x14ac:dyDescent="0.45">
      <c r="M3038">
        <f t="shared" si="502"/>
        <v>3026</v>
      </c>
      <c r="N3038" s="2">
        <f t="shared" si="499"/>
        <v>1.2270884567604599</v>
      </c>
      <c r="O3038" s="3">
        <f t="shared" si="503"/>
        <v>1.9516734091334247</v>
      </c>
      <c r="P3038" s="7">
        <f t="shared" si="504"/>
        <v>0.62873657601622368</v>
      </c>
      <c r="Q3038" s="5">
        <f t="shared" si="505"/>
        <v>4.5051119492078037E-4</v>
      </c>
      <c r="AD3038">
        <f t="shared" si="506"/>
        <v>3026</v>
      </c>
      <c r="AE3038" s="2">
        <f t="shared" si="500"/>
        <v>1.2270884567604599</v>
      </c>
      <c r="AF3038" s="3">
        <f t="shared" si="507"/>
        <v>1.9516734091334247</v>
      </c>
      <c r="AG3038" s="7">
        <f t="shared" si="501"/>
        <v>0.62873657601622368</v>
      </c>
      <c r="AH3038">
        <f t="shared" si="508"/>
        <v>7.6189393258661379E-5</v>
      </c>
    </row>
    <row r="3039" spans="13:34" x14ac:dyDescent="0.45">
      <c r="M3039">
        <f t="shared" si="502"/>
        <v>3027</v>
      </c>
      <c r="N3039" s="2">
        <f t="shared" si="499"/>
        <v>1.2271714733215924</v>
      </c>
      <c r="O3039" s="3">
        <f t="shared" si="503"/>
        <v>1.9521047386648847</v>
      </c>
      <c r="P3039" s="7">
        <f t="shared" si="504"/>
        <v>0.62864017950230455</v>
      </c>
      <c r="Q3039" s="5">
        <f t="shared" si="505"/>
        <v>4.5054167348159476E-4</v>
      </c>
      <c r="AD3039">
        <f t="shared" si="506"/>
        <v>3027</v>
      </c>
      <c r="AE3039" s="2">
        <f t="shared" si="500"/>
        <v>1.2271714733215924</v>
      </c>
      <c r="AF3039" s="3">
        <f t="shared" si="507"/>
        <v>1.9521047386648847</v>
      </c>
      <c r="AG3039" s="7">
        <f t="shared" si="501"/>
        <v>0.62864017950230455</v>
      </c>
      <c r="AH3039">
        <f t="shared" si="508"/>
        <v>7.6194547721152053E-5</v>
      </c>
    </row>
    <row r="3040" spans="13:34" x14ac:dyDescent="0.45">
      <c r="M3040">
        <f t="shared" si="502"/>
        <v>3028</v>
      </c>
      <c r="N3040" s="2">
        <f t="shared" si="499"/>
        <v>1.2272544954990667</v>
      </c>
      <c r="O3040" s="3">
        <f t="shared" si="503"/>
        <v>1.9525361635223155</v>
      </c>
      <c r="P3040" s="7">
        <f t="shared" si="504"/>
        <v>0.62854379776768754</v>
      </c>
      <c r="Q3040" s="5">
        <f t="shared" si="505"/>
        <v>4.5057215410438349E-4</v>
      </c>
      <c r="AD3040">
        <f t="shared" si="506"/>
        <v>3028</v>
      </c>
      <c r="AE3040" s="2">
        <f t="shared" si="500"/>
        <v>1.2272544954990667</v>
      </c>
      <c r="AF3040" s="3">
        <f t="shared" si="507"/>
        <v>1.9525361635223155</v>
      </c>
      <c r="AG3040" s="7">
        <f t="shared" si="501"/>
        <v>0.62854379776768754</v>
      </c>
      <c r="AH3040">
        <f t="shared" si="508"/>
        <v>7.6199702532358968E-5</v>
      </c>
    </row>
    <row r="3041" spans="13:34" x14ac:dyDescent="0.45">
      <c r="M3041">
        <f t="shared" si="502"/>
        <v>3029</v>
      </c>
      <c r="N3041" s="2">
        <f t="shared" si="499"/>
        <v>1.2273375232932644</v>
      </c>
      <c r="O3041" s="3">
        <f t="shared" si="503"/>
        <v>1.9529676837267866</v>
      </c>
      <c r="P3041" s="7">
        <f t="shared" si="504"/>
        <v>0.6284474308101069</v>
      </c>
      <c r="Q3041" s="5">
        <f t="shared" si="505"/>
        <v>4.5060263678928654E-4</v>
      </c>
      <c r="AD3041">
        <f t="shared" si="506"/>
        <v>3029</v>
      </c>
      <c r="AE3041" s="2">
        <f t="shared" si="500"/>
        <v>1.2273375232932644</v>
      </c>
      <c r="AF3041" s="3">
        <f t="shared" si="507"/>
        <v>1.9529676837267866</v>
      </c>
      <c r="AG3041" s="7">
        <f t="shared" si="501"/>
        <v>0.6284474308101069</v>
      </c>
      <c r="AH3041">
        <f t="shared" si="508"/>
        <v>7.6204857692305813E-5</v>
      </c>
    </row>
    <row r="3042" spans="13:34" x14ac:dyDescent="0.45">
      <c r="M3042">
        <f t="shared" si="502"/>
        <v>3030</v>
      </c>
      <c r="N3042" s="2">
        <f t="shared" si="499"/>
        <v>1.2274205567045648</v>
      </c>
      <c r="O3042" s="3">
        <f t="shared" si="503"/>
        <v>1.9533992992993692</v>
      </c>
      <c r="P3042" s="7">
        <f t="shared" si="504"/>
        <v>0.628351078627297</v>
      </c>
      <c r="Q3042" s="5">
        <f t="shared" si="505"/>
        <v>4.5063312153644332E-4</v>
      </c>
      <c r="AD3042">
        <f t="shared" si="506"/>
        <v>3030</v>
      </c>
      <c r="AE3042" s="2">
        <f t="shared" si="500"/>
        <v>1.2274205567045648</v>
      </c>
      <c r="AF3042" s="3">
        <f t="shared" si="507"/>
        <v>1.9533992992993692</v>
      </c>
      <c r="AG3042" s="7">
        <f t="shared" si="501"/>
        <v>0.628351078627297</v>
      </c>
      <c r="AH3042">
        <f t="shared" si="508"/>
        <v>7.6210013201016144E-5</v>
      </c>
    </row>
    <row r="3043" spans="13:34" x14ac:dyDescent="0.45">
      <c r="M3043">
        <f t="shared" si="502"/>
        <v>3031</v>
      </c>
      <c r="N3043" s="2">
        <f t="shared" si="499"/>
        <v>1.2275035957333482</v>
      </c>
      <c r="O3043" s="3">
        <f t="shared" si="503"/>
        <v>1.9538310102611409</v>
      </c>
      <c r="P3043" s="7">
        <f t="shared" si="504"/>
        <v>0.62825474121699254</v>
      </c>
      <c r="Q3043" s="5">
        <f t="shared" si="505"/>
        <v>4.5066360834599328E-4</v>
      </c>
      <c r="AD3043">
        <f t="shared" si="506"/>
        <v>3031</v>
      </c>
      <c r="AE3043" s="2">
        <f t="shared" si="500"/>
        <v>1.2275035957333482</v>
      </c>
      <c r="AF3043" s="3">
        <f t="shared" si="507"/>
        <v>1.9538310102611409</v>
      </c>
      <c r="AG3043" s="7">
        <f t="shared" si="501"/>
        <v>0.62825474121699254</v>
      </c>
      <c r="AH3043">
        <f t="shared" si="508"/>
        <v>7.6215169058513568E-5</v>
      </c>
    </row>
    <row r="3044" spans="13:34" x14ac:dyDescent="0.45">
      <c r="M3044">
        <f t="shared" si="502"/>
        <v>3032</v>
      </c>
      <c r="N3044" s="2">
        <f t="shared" si="499"/>
        <v>1.2275866403799942</v>
      </c>
      <c r="O3044" s="3">
        <f t="shared" si="503"/>
        <v>1.9542628166331812</v>
      </c>
      <c r="P3044" s="7">
        <f t="shared" si="504"/>
        <v>0.628158418576929</v>
      </c>
      <c r="Q3044" s="5">
        <f t="shared" si="505"/>
        <v>4.5069409721807595E-4</v>
      </c>
      <c r="AD3044">
        <f t="shared" si="506"/>
        <v>3032</v>
      </c>
      <c r="AE3044" s="2">
        <f t="shared" si="500"/>
        <v>1.2275866403799942</v>
      </c>
      <c r="AF3044" s="3">
        <f t="shared" si="507"/>
        <v>1.9542628166331812</v>
      </c>
      <c r="AG3044" s="7">
        <f t="shared" si="501"/>
        <v>0.628158418576929</v>
      </c>
      <c r="AH3044">
        <f t="shared" si="508"/>
        <v>7.6220325264821667E-5</v>
      </c>
    </row>
    <row r="3045" spans="13:34" x14ac:dyDescent="0.45">
      <c r="M3045">
        <f t="shared" si="502"/>
        <v>3033</v>
      </c>
      <c r="N3045" s="2">
        <f t="shared" si="499"/>
        <v>1.2276696906448827</v>
      </c>
      <c r="O3045" s="3">
        <f t="shared" si="503"/>
        <v>1.9546947184365784</v>
      </c>
      <c r="P3045" s="7">
        <f t="shared" si="504"/>
        <v>0.62806211070484119</v>
      </c>
      <c r="Q3045" s="5">
        <f t="shared" si="505"/>
        <v>4.5072458815283069E-4</v>
      </c>
      <c r="AD3045">
        <f t="shared" si="506"/>
        <v>3033</v>
      </c>
      <c r="AE3045" s="2">
        <f t="shared" si="500"/>
        <v>1.2276696906448827</v>
      </c>
      <c r="AF3045" s="3">
        <f t="shared" si="507"/>
        <v>1.9546947184365784</v>
      </c>
      <c r="AG3045" s="7">
        <f t="shared" si="501"/>
        <v>0.62806211070484119</v>
      </c>
      <c r="AH3045">
        <f t="shared" si="508"/>
        <v>7.6225481819964009E-5</v>
      </c>
    </row>
    <row r="3046" spans="13:34" x14ac:dyDescent="0.45">
      <c r="M3046">
        <f t="shared" si="502"/>
        <v>3034</v>
      </c>
      <c r="N3046" s="2">
        <f t="shared" si="499"/>
        <v>1.2277527465283946</v>
      </c>
      <c r="O3046" s="3">
        <f t="shared" si="503"/>
        <v>1.9551267156924232</v>
      </c>
      <c r="P3046" s="7">
        <f t="shared" si="504"/>
        <v>0.62796581759846526</v>
      </c>
      <c r="Q3046" s="5">
        <f t="shared" si="505"/>
        <v>4.5075508115039744E-4</v>
      </c>
      <c r="AD3046">
        <f t="shared" si="506"/>
        <v>3034</v>
      </c>
      <c r="AE3046" s="2">
        <f t="shared" si="500"/>
        <v>1.2277527465283946</v>
      </c>
      <c r="AF3046" s="3">
        <f t="shared" si="507"/>
        <v>1.9551267156924232</v>
      </c>
      <c r="AG3046" s="7">
        <f t="shared" si="501"/>
        <v>0.62796581759846526</v>
      </c>
      <c r="AH3046">
        <f t="shared" si="508"/>
        <v>7.623063872396427E-5</v>
      </c>
    </row>
    <row r="3047" spans="13:34" x14ac:dyDescent="0.45">
      <c r="M3047">
        <f t="shared" si="502"/>
        <v>3035</v>
      </c>
      <c r="N3047" s="2">
        <f t="shared" si="499"/>
        <v>1.2278358080309095</v>
      </c>
      <c r="O3047" s="3">
        <f t="shared" si="503"/>
        <v>1.9555588084218094</v>
      </c>
      <c r="P3047" s="7">
        <f t="shared" si="504"/>
        <v>0.62786953925553757</v>
      </c>
      <c r="Q3047" s="5">
        <f t="shared" si="505"/>
        <v>4.507855762109155E-4</v>
      </c>
      <c r="AD3047">
        <f t="shared" si="506"/>
        <v>3035</v>
      </c>
      <c r="AE3047" s="2">
        <f t="shared" si="500"/>
        <v>1.2278358080309095</v>
      </c>
      <c r="AF3047" s="3">
        <f t="shared" si="507"/>
        <v>1.9555588084218094</v>
      </c>
      <c r="AG3047" s="7">
        <f t="shared" si="501"/>
        <v>0.62786953925553757</v>
      </c>
      <c r="AH3047">
        <f t="shared" si="508"/>
        <v>7.623579597684599E-5</v>
      </c>
    </row>
    <row r="3048" spans="13:34" x14ac:dyDescent="0.45">
      <c r="M3048">
        <f t="shared" si="502"/>
        <v>3036</v>
      </c>
      <c r="N3048" s="2">
        <f t="shared" si="499"/>
        <v>1.2279188751528076</v>
      </c>
      <c r="O3048" s="3">
        <f t="shared" si="503"/>
        <v>1.9559909966458384</v>
      </c>
      <c r="P3048" s="7">
        <f t="shared" si="504"/>
        <v>0.62777327567379437</v>
      </c>
      <c r="Q3048" s="5">
        <f t="shared" si="505"/>
        <v>4.5081607333452442E-4</v>
      </c>
      <c r="AD3048">
        <f t="shared" si="506"/>
        <v>3036</v>
      </c>
      <c r="AE3048" s="2">
        <f t="shared" si="500"/>
        <v>1.2279188751528076</v>
      </c>
      <c r="AF3048" s="3">
        <f t="shared" si="507"/>
        <v>1.9559909966458384</v>
      </c>
      <c r="AG3048" s="7">
        <f t="shared" si="501"/>
        <v>0.62777327567379437</v>
      </c>
      <c r="AH3048">
        <f t="shared" si="508"/>
        <v>7.6240953578632806E-5</v>
      </c>
    </row>
    <row r="3049" spans="13:34" x14ac:dyDescent="0.45">
      <c r="M3049">
        <f t="shared" si="502"/>
        <v>3037</v>
      </c>
      <c r="N3049" s="2">
        <f t="shared" si="499"/>
        <v>1.2280019478944695</v>
      </c>
      <c r="O3049" s="3">
        <f t="shared" si="503"/>
        <v>1.956423280385615</v>
      </c>
      <c r="P3049" s="7">
        <f t="shared" si="504"/>
        <v>0.6276770268509726</v>
      </c>
      <c r="Q3049" s="5">
        <f t="shared" si="505"/>
        <v>4.50846572521364E-4</v>
      </c>
      <c r="AD3049">
        <f t="shared" si="506"/>
        <v>3037</v>
      </c>
      <c r="AE3049" s="2">
        <f t="shared" si="500"/>
        <v>1.2280019478944695</v>
      </c>
      <c r="AF3049" s="3">
        <f t="shared" si="507"/>
        <v>1.956423280385615</v>
      </c>
      <c r="AG3049" s="7">
        <f t="shared" si="501"/>
        <v>0.6276770268509726</v>
      </c>
      <c r="AH3049">
        <f t="shared" si="508"/>
        <v>7.6246111529348312E-5</v>
      </c>
    </row>
    <row r="3050" spans="13:34" x14ac:dyDescent="0.45">
      <c r="M3050">
        <f t="shared" si="502"/>
        <v>3038</v>
      </c>
      <c r="N3050" s="2">
        <f t="shared" si="499"/>
        <v>1.2280850262562746</v>
      </c>
      <c r="O3050" s="3">
        <f t="shared" si="503"/>
        <v>1.9568556596622479</v>
      </c>
      <c r="P3050" s="7">
        <f t="shared" si="504"/>
        <v>0.62758079278480927</v>
      </c>
      <c r="Q3050" s="5">
        <f t="shared" si="505"/>
        <v>4.5087707377157357E-4</v>
      </c>
      <c r="AD3050">
        <f t="shared" si="506"/>
        <v>3038</v>
      </c>
      <c r="AE3050" s="2">
        <f t="shared" si="500"/>
        <v>1.2280850262562746</v>
      </c>
      <c r="AF3050" s="3">
        <f t="shared" si="507"/>
        <v>1.9568556596622479</v>
      </c>
      <c r="AG3050" s="7">
        <f t="shared" si="501"/>
        <v>0.62758079278480927</v>
      </c>
      <c r="AH3050">
        <f t="shared" si="508"/>
        <v>7.6251269829016104E-5</v>
      </c>
    </row>
    <row r="3051" spans="13:34" x14ac:dyDescent="0.45">
      <c r="M3051">
        <f t="shared" si="502"/>
        <v>3039</v>
      </c>
      <c r="N3051" s="2">
        <f t="shared" si="499"/>
        <v>1.2281681102386037</v>
      </c>
      <c r="O3051" s="3">
        <f t="shared" si="503"/>
        <v>1.9572881344968518</v>
      </c>
      <c r="P3051" s="7">
        <f t="shared" si="504"/>
        <v>0.62748457347304232</v>
      </c>
      <c r="Q3051" s="5">
        <f t="shared" si="505"/>
        <v>4.5090757708529281E-4</v>
      </c>
      <c r="AD3051">
        <f t="shared" si="506"/>
        <v>3039</v>
      </c>
      <c r="AE3051" s="2">
        <f t="shared" si="500"/>
        <v>1.2281681102386037</v>
      </c>
      <c r="AF3051" s="3">
        <f t="shared" si="507"/>
        <v>1.9572881344968518</v>
      </c>
      <c r="AG3051" s="7">
        <f t="shared" si="501"/>
        <v>0.62748457347304232</v>
      </c>
      <c r="AH3051">
        <f t="shared" si="508"/>
        <v>7.6256428477659816E-5</v>
      </c>
    </row>
    <row r="3052" spans="13:34" x14ac:dyDescent="0.45">
      <c r="M3052">
        <f t="shared" si="502"/>
        <v>3040</v>
      </c>
      <c r="N3052" s="2">
        <f t="shared" si="499"/>
        <v>1.2282511998418368</v>
      </c>
      <c r="O3052" s="3">
        <f t="shared" si="503"/>
        <v>1.957720704910545</v>
      </c>
      <c r="P3052" s="7">
        <f t="shared" si="504"/>
        <v>0.62738836891340943</v>
      </c>
      <c r="Q3052" s="5">
        <f t="shared" si="505"/>
        <v>4.5093808246266133E-4</v>
      </c>
      <c r="AD3052">
        <f t="shared" si="506"/>
        <v>3040</v>
      </c>
      <c r="AE3052" s="2">
        <f t="shared" si="500"/>
        <v>1.2282511998418368</v>
      </c>
      <c r="AF3052" s="3">
        <f t="shared" si="507"/>
        <v>1.957720704910545</v>
      </c>
      <c r="AG3052" s="7">
        <f t="shared" si="501"/>
        <v>0.62738836891340943</v>
      </c>
      <c r="AH3052">
        <f t="shared" si="508"/>
        <v>7.6261587475303017E-5</v>
      </c>
    </row>
    <row r="3053" spans="13:34" x14ac:dyDescent="0.45">
      <c r="M3053">
        <f t="shared" si="502"/>
        <v>3041</v>
      </c>
      <c r="N3053" s="2">
        <f t="shared" si="499"/>
        <v>1.2283342950663541</v>
      </c>
      <c r="O3053" s="3">
        <f t="shared" si="503"/>
        <v>1.9581533709244525</v>
      </c>
      <c r="P3053" s="7">
        <f t="shared" si="504"/>
        <v>0.62729217910364821</v>
      </c>
      <c r="Q3053" s="5">
        <f t="shared" si="505"/>
        <v>4.5096858990381871E-4</v>
      </c>
      <c r="AD3053">
        <f t="shared" si="506"/>
        <v>3041</v>
      </c>
      <c r="AE3053" s="2">
        <f t="shared" si="500"/>
        <v>1.2283342950663541</v>
      </c>
      <c r="AF3053" s="3">
        <f t="shared" si="507"/>
        <v>1.9581533709244525</v>
      </c>
      <c r="AG3053" s="7">
        <f t="shared" si="501"/>
        <v>0.62729217910364821</v>
      </c>
      <c r="AH3053">
        <f t="shared" si="508"/>
        <v>7.6266746821969329E-5</v>
      </c>
    </row>
    <row r="3054" spans="13:34" x14ac:dyDescent="0.45">
      <c r="M3054">
        <f t="shared" si="502"/>
        <v>3042</v>
      </c>
      <c r="N3054" s="2">
        <f t="shared" si="499"/>
        <v>1.2284173959125364</v>
      </c>
      <c r="O3054" s="3">
        <f t="shared" si="503"/>
        <v>1.9585861325597003</v>
      </c>
      <c r="P3054" s="7">
        <f t="shared" si="504"/>
        <v>0.62719600404149833</v>
      </c>
      <c r="Q3054" s="5">
        <f t="shared" si="505"/>
        <v>4.5099909940890472E-4</v>
      </c>
      <c r="AD3054">
        <f t="shared" si="506"/>
        <v>3042</v>
      </c>
      <c r="AE3054" s="2">
        <f t="shared" si="500"/>
        <v>1.2284173959125364</v>
      </c>
      <c r="AF3054" s="3">
        <f t="shared" si="507"/>
        <v>1.9585861325597003</v>
      </c>
      <c r="AG3054" s="7">
        <f t="shared" si="501"/>
        <v>0.62719600404149833</v>
      </c>
      <c r="AH3054">
        <f t="shared" si="508"/>
        <v>7.6271906517682414E-5</v>
      </c>
    </row>
    <row r="3055" spans="13:34" x14ac:dyDescent="0.45">
      <c r="M3055">
        <f t="shared" si="502"/>
        <v>3043</v>
      </c>
      <c r="N3055" s="2">
        <f t="shared" si="499"/>
        <v>1.2285005023807631</v>
      </c>
      <c r="O3055" s="3">
        <f t="shared" si="503"/>
        <v>1.9590189898374226</v>
      </c>
      <c r="P3055" s="7">
        <f t="shared" si="504"/>
        <v>0.62709984372469785</v>
      </c>
      <c r="Q3055" s="5">
        <f t="shared" si="505"/>
        <v>4.5102961097805865E-4</v>
      </c>
      <c r="AD3055">
        <f t="shared" si="506"/>
        <v>3043</v>
      </c>
      <c r="AE3055" s="2">
        <f t="shared" si="500"/>
        <v>1.2285005023807631</v>
      </c>
      <c r="AF3055" s="3">
        <f t="shared" si="507"/>
        <v>1.9590189898374226</v>
      </c>
      <c r="AG3055" s="7">
        <f t="shared" si="501"/>
        <v>0.62709984372469785</v>
      </c>
      <c r="AH3055">
        <f t="shared" si="508"/>
        <v>7.62770665624658E-5</v>
      </c>
    </row>
    <row r="3056" spans="13:34" x14ac:dyDescent="0.45">
      <c r="M3056">
        <f t="shared" si="502"/>
        <v>3044</v>
      </c>
      <c r="N3056" s="2">
        <f t="shared" si="499"/>
        <v>1.2285836144714155</v>
      </c>
      <c r="O3056" s="3">
        <f t="shared" si="503"/>
        <v>1.9594519427787558</v>
      </c>
      <c r="P3056" s="7">
        <f t="shared" si="504"/>
        <v>0.62700369815098678</v>
      </c>
      <c r="Q3056" s="5">
        <f t="shared" si="505"/>
        <v>4.5106012461142056E-4</v>
      </c>
      <c r="AD3056">
        <f t="shared" si="506"/>
        <v>3044</v>
      </c>
      <c r="AE3056" s="2">
        <f t="shared" si="500"/>
        <v>1.2285836144714155</v>
      </c>
      <c r="AF3056" s="3">
        <f t="shared" si="507"/>
        <v>1.9594519427787558</v>
      </c>
      <c r="AG3056" s="7">
        <f t="shared" si="501"/>
        <v>0.62700369815098678</v>
      </c>
      <c r="AH3056">
        <f t="shared" si="508"/>
        <v>7.6282226956343177E-5</v>
      </c>
    </row>
    <row r="3057" spans="13:34" x14ac:dyDescent="0.45">
      <c r="M3057">
        <f t="shared" si="502"/>
        <v>3045</v>
      </c>
      <c r="N3057" s="2">
        <f t="shared" si="499"/>
        <v>1.2286667321848734</v>
      </c>
      <c r="O3057" s="3">
        <f t="shared" si="503"/>
        <v>1.9598849914048435</v>
      </c>
      <c r="P3057" s="7">
        <f t="shared" si="504"/>
        <v>0.62690756731810393</v>
      </c>
      <c r="Q3057" s="5">
        <f t="shared" si="505"/>
        <v>4.5109064030912979E-4</v>
      </c>
      <c r="AD3057">
        <f t="shared" si="506"/>
        <v>3045</v>
      </c>
      <c r="AE3057" s="2">
        <f t="shared" si="500"/>
        <v>1.2286667321848734</v>
      </c>
      <c r="AF3057" s="3">
        <f t="shared" si="507"/>
        <v>1.9598849914048435</v>
      </c>
      <c r="AG3057" s="7">
        <f t="shared" si="501"/>
        <v>0.62690756731810393</v>
      </c>
      <c r="AH3057">
        <f t="shared" si="508"/>
        <v>7.6287387699338125E-5</v>
      </c>
    </row>
    <row r="3058" spans="13:34" x14ac:dyDescent="0.45">
      <c r="M3058">
        <f t="shared" si="502"/>
        <v>3046</v>
      </c>
      <c r="N3058" s="2">
        <f t="shared" si="499"/>
        <v>1.2287498555215173</v>
      </c>
      <c r="O3058" s="3">
        <f t="shared" si="503"/>
        <v>1.9603181357368309</v>
      </c>
      <c r="P3058" s="7">
        <f t="shared" si="504"/>
        <v>0.62681145122378989</v>
      </c>
      <c r="Q3058" s="5">
        <f t="shared" si="505"/>
        <v>4.5112115807132607E-4</v>
      </c>
      <c r="AD3058">
        <f t="shared" si="506"/>
        <v>3046</v>
      </c>
      <c r="AE3058" s="2">
        <f t="shared" si="500"/>
        <v>1.2287498555215173</v>
      </c>
      <c r="AF3058" s="3">
        <f t="shared" si="507"/>
        <v>1.9603181357368309</v>
      </c>
      <c r="AG3058" s="7">
        <f t="shared" si="501"/>
        <v>0.62681145122378989</v>
      </c>
      <c r="AH3058">
        <f t="shared" si="508"/>
        <v>7.6292548791474254E-5</v>
      </c>
    </row>
    <row r="3059" spans="13:34" x14ac:dyDescent="0.45">
      <c r="M3059">
        <f t="shared" si="502"/>
        <v>3047</v>
      </c>
      <c r="N3059" s="2">
        <f t="shared" si="499"/>
        <v>1.2288329844817281</v>
      </c>
      <c r="O3059" s="3">
        <f t="shared" si="503"/>
        <v>1.9607513757958708</v>
      </c>
      <c r="P3059" s="7">
        <f t="shared" si="504"/>
        <v>0.62671534986578481</v>
      </c>
      <c r="Q3059" s="5">
        <f t="shared" si="505"/>
        <v>4.5115167789814929E-4</v>
      </c>
      <c r="AD3059">
        <f t="shared" si="506"/>
        <v>3047</v>
      </c>
      <c r="AE3059" s="2">
        <f t="shared" si="500"/>
        <v>1.2288329844817281</v>
      </c>
      <c r="AF3059" s="3">
        <f t="shared" si="507"/>
        <v>1.9607513757958708</v>
      </c>
      <c r="AG3059" s="7">
        <f t="shared" si="501"/>
        <v>0.62671534986578481</v>
      </c>
      <c r="AH3059">
        <f t="shared" si="508"/>
        <v>7.6297710232775239E-5</v>
      </c>
    </row>
    <row r="3060" spans="13:34" x14ac:dyDescent="0.45">
      <c r="M3060">
        <f t="shared" si="502"/>
        <v>3048</v>
      </c>
      <c r="N3060" s="2">
        <f t="shared" si="499"/>
        <v>1.2289161190658855</v>
      </c>
      <c r="O3060" s="3">
        <f t="shared" si="503"/>
        <v>1.9611847116031178</v>
      </c>
      <c r="P3060" s="7">
        <f t="shared" si="504"/>
        <v>0.62661926324182948</v>
      </c>
      <c r="Q3060" s="5">
        <f t="shared" si="505"/>
        <v>4.5118219978973879E-4</v>
      </c>
      <c r="AD3060">
        <f t="shared" si="506"/>
        <v>3048</v>
      </c>
      <c r="AE3060" s="2">
        <f t="shared" si="500"/>
        <v>1.2289161190658855</v>
      </c>
      <c r="AF3060" s="3">
        <f t="shared" si="507"/>
        <v>1.9611847116031178</v>
      </c>
      <c r="AG3060" s="7">
        <f t="shared" si="501"/>
        <v>0.62661926324182948</v>
      </c>
      <c r="AH3060">
        <f t="shared" si="508"/>
        <v>7.6302872023264649E-5</v>
      </c>
    </row>
    <row r="3061" spans="13:34" x14ac:dyDescent="0.45">
      <c r="M3061">
        <f t="shared" si="502"/>
        <v>3049</v>
      </c>
      <c r="N3061" s="2">
        <f t="shared" si="499"/>
        <v>1.2289992592743706</v>
      </c>
      <c r="O3061" s="3">
        <f t="shared" si="503"/>
        <v>1.9616181431797344</v>
      </c>
      <c r="P3061" s="7">
        <f t="shared" si="504"/>
        <v>0.62652319134966461</v>
      </c>
      <c r="Q3061" s="5">
        <f t="shared" si="505"/>
        <v>4.5121272374623454E-4</v>
      </c>
      <c r="AD3061">
        <f t="shared" si="506"/>
        <v>3049</v>
      </c>
      <c r="AE3061" s="2">
        <f t="shared" si="500"/>
        <v>1.2289992592743706</v>
      </c>
      <c r="AF3061" s="3">
        <f t="shared" si="507"/>
        <v>1.9616181431797344</v>
      </c>
      <c r="AG3061" s="7">
        <f t="shared" si="501"/>
        <v>0.62652319134966461</v>
      </c>
      <c r="AH3061">
        <f t="shared" si="508"/>
        <v>7.6308034162966132E-5</v>
      </c>
    </row>
    <row r="3062" spans="13:34" x14ac:dyDescent="0.45">
      <c r="M3062">
        <f t="shared" si="502"/>
        <v>3050</v>
      </c>
      <c r="N3062" s="2">
        <f t="shared" si="499"/>
        <v>1.2290824051075642</v>
      </c>
      <c r="O3062" s="3">
        <f t="shared" si="503"/>
        <v>1.9620516705468853</v>
      </c>
      <c r="P3062" s="7">
        <f t="shared" si="504"/>
        <v>0.62642713418703211</v>
      </c>
      <c r="Q3062" s="5">
        <f t="shared" si="505"/>
        <v>4.5124324976777633E-4</v>
      </c>
      <c r="AD3062">
        <f t="shared" si="506"/>
        <v>3050</v>
      </c>
      <c r="AE3062" s="2">
        <f t="shared" si="500"/>
        <v>1.2290824051075642</v>
      </c>
      <c r="AF3062" s="3">
        <f t="shared" si="507"/>
        <v>1.9620516705468853</v>
      </c>
      <c r="AG3062" s="7">
        <f t="shared" si="501"/>
        <v>0.62642713418703211</v>
      </c>
      <c r="AH3062">
        <f t="shared" si="508"/>
        <v>7.6313196651903338E-5</v>
      </c>
    </row>
    <row r="3063" spans="13:34" x14ac:dyDescent="0.45">
      <c r="M3063">
        <f t="shared" si="502"/>
        <v>3051</v>
      </c>
      <c r="N3063" s="2">
        <f t="shared" si="499"/>
        <v>1.2291655565658453</v>
      </c>
      <c r="O3063" s="3">
        <f t="shared" si="503"/>
        <v>1.9624852937257415</v>
      </c>
      <c r="P3063" s="7">
        <f t="shared" si="504"/>
        <v>0.62633109175167245</v>
      </c>
      <c r="Q3063" s="5">
        <f t="shared" si="505"/>
        <v>4.5127377785450328E-4</v>
      </c>
      <c r="AD3063">
        <f t="shared" si="506"/>
        <v>3051</v>
      </c>
      <c r="AE3063" s="2">
        <f t="shared" si="500"/>
        <v>1.2291655565658453</v>
      </c>
      <c r="AF3063" s="3">
        <f t="shared" si="507"/>
        <v>1.9624852937257415</v>
      </c>
      <c r="AG3063" s="7">
        <f t="shared" si="501"/>
        <v>0.62633109175167245</v>
      </c>
      <c r="AH3063">
        <f t="shared" si="508"/>
        <v>7.6318359490099808E-5</v>
      </c>
    </row>
    <row r="3064" spans="13:34" x14ac:dyDescent="0.45">
      <c r="M3064">
        <f t="shared" si="502"/>
        <v>3052</v>
      </c>
      <c r="N3064" s="2">
        <f t="shared" si="499"/>
        <v>1.2292487136495958</v>
      </c>
      <c r="O3064" s="3">
        <f t="shared" si="503"/>
        <v>1.9629190127374756</v>
      </c>
      <c r="P3064" s="7">
        <f t="shared" si="504"/>
        <v>0.62623506404132923</v>
      </c>
      <c r="Q3064" s="5">
        <f t="shared" si="505"/>
        <v>4.5130430800655562E-4</v>
      </c>
      <c r="AD3064">
        <f t="shared" si="506"/>
        <v>3052</v>
      </c>
      <c r="AE3064" s="2">
        <f t="shared" si="500"/>
        <v>1.2292487136495958</v>
      </c>
      <c r="AF3064" s="3">
        <f t="shared" si="507"/>
        <v>1.9629190127374756</v>
      </c>
      <c r="AG3064" s="7">
        <f t="shared" si="501"/>
        <v>0.62623506404132923</v>
      </c>
      <c r="AH3064">
        <f t="shared" si="508"/>
        <v>7.6323522677579245E-5</v>
      </c>
    </row>
    <row r="3065" spans="13:34" x14ac:dyDescent="0.45">
      <c r="M3065">
        <f t="shared" si="502"/>
        <v>3053</v>
      </c>
      <c r="N3065" s="2">
        <f t="shared" si="499"/>
        <v>1.2293318763591958</v>
      </c>
      <c r="O3065" s="3">
        <f t="shared" si="503"/>
        <v>1.9633528276032703</v>
      </c>
      <c r="P3065" s="7">
        <f t="shared" si="504"/>
        <v>0.62613905105374357</v>
      </c>
      <c r="Q3065" s="5">
        <f t="shared" si="505"/>
        <v>4.5133484022407289E-4</v>
      </c>
      <c r="AD3065">
        <f t="shared" si="506"/>
        <v>3053</v>
      </c>
      <c r="AE3065" s="2">
        <f t="shared" si="500"/>
        <v>1.2293318763591958</v>
      </c>
      <c r="AF3065" s="3">
        <f t="shared" si="507"/>
        <v>1.9633528276032703</v>
      </c>
      <c r="AG3065" s="7">
        <f t="shared" si="501"/>
        <v>0.62613905105374357</v>
      </c>
      <c r="AH3065">
        <f t="shared" si="508"/>
        <v>7.6328686214365257E-5</v>
      </c>
    </row>
    <row r="3066" spans="13:34" x14ac:dyDescent="0.45">
      <c r="M3066">
        <f t="shared" si="502"/>
        <v>3054</v>
      </c>
      <c r="N3066" s="2">
        <f t="shared" si="499"/>
        <v>1.229415044695026</v>
      </c>
      <c r="O3066" s="3">
        <f t="shared" si="503"/>
        <v>1.9637867383443082</v>
      </c>
      <c r="P3066" s="7">
        <f t="shared" si="504"/>
        <v>0.62604305278665873</v>
      </c>
      <c r="Q3066" s="5">
        <f t="shared" si="505"/>
        <v>4.5136537450719491E-4</v>
      </c>
      <c r="AD3066">
        <f t="shared" si="506"/>
        <v>3054</v>
      </c>
      <c r="AE3066" s="2">
        <f t="shared" si="500"/>
        <v>1.229415044695026</v>
      </c>
      <c r="AF3066" s="3">
        <f t="shared" si="507"/>
        <v>1.9637867383443082</v>
      </c>
      <c r="AG3066" s="7">
        <f t="shared" si="501"/>
        <v>0.62604305278665873</v>
      </c>
      <c r="AH3066">
        <f t="shared" si="508"/>
        <v>7.633385010048148E-5</v>
      </c>
    </row>
    <row r="3067" spans="13:34" x14ac:dyDescent="0.45">
      <c r="M3067">
        <f t="shared" si="502"/>
        <v>3055</v>
      </c>
      <c r="N3067" s="2">
        <f t="shared" si="499"/>
        <v>1.2294982186574674</v>
      </c>
      <c r="O3067" s="3">
        <f t="shared" si="503"/>
        <v>1.9642207449817772</v>
      </c>
      <c r="P3067" s="7">
        <f t="shared" si="504"/>
        <v>0.62594706923781829</v>
      </c>
      <c r="Q3067" s="5">
        <f t="shared" si="505"/>
        <v>4.5139591085606147E-4</v>
      </c>
      <c r="AD3067">
        <f t="shared" si="506"/>
        <v>3055</v>
      </c>
      <c r="AE3067" s="2">
        <f t="shared" si="500"/>
        <v>1.2294982186574674</v>
      </c>
      <c r="AF3067" s="3">
        <f t="shared" si="507"/>
        <v>1.9642207449817772</v>
      </c>
      <c r="AG3067" s="7">
        <f t="shared" si="501"/>
        <v>0.62594706923781829</v>
      </c>
      <c r="AH3067">
        <f t="shared" si="508"/>
        <v>7.6339014335951563E-5</v>
      </c>
    </row>
    <row r="3068" spans="13:34" x14ac:dyDescent="0.45">
      <c r="M3068">
        <f t="shared" si="502"/>
        <v>3056</v>
      </c>
      <c r="N3068" s="2">
        <f t="shared" si="499"/>
        <v>1.2295813982468997</v>
      </c>
      <c r="O3068" s="3">
        <f t="shared" si="503"/>
        <v>1.9646548475368719</v>
      </c>
      <c r="P3068" s="7">
        <f t="shared" si="504"/>
        <v>0.62585110040496483</v>
      </c>
      <c r="Q3068" s="5">
        <f t="shared" si="505"/>
        <v>4.5142644927081201E-4</v>
      </c>
      <c r="AD3068">
        <f t="shared" si="506"/>
        <v>3056</v>
      </c>
      <c r="AE3068" s="2">
        <f t="shared" si="500"/>
        <v>1.2295813982468997</v>
      </c>
      <c r="AF3068" s="3">
        <f t="shared" si="507"/>
        <v>1.9646548475368719</v>
      </c>
      <c r="AG3068" s="7">
        <f t="shared" si="501"/>
        <v>0.62585110040496483</v>
      </c>
      <c r="AH3068">
        <f t="shared" si="508"/>
        <v>7.6344178920799075E-5</v>
      </c>
    </row>
    <row r="3069" spans="13:34" x14ac:dyDescent="0.45">
      <c r="M3069">
        <f t="shared" si="502"/>
        <v>3057</v>
      </c>
      <c r="N3069" s="2">
        <f t="shared" si="499"/>
        <v>1.229664583463705</v>
      </c>
      <c r="O3069" s="3">
        <f t="shared" si="503"/>
        <v>1.9650890460307908</v>
      </c>
      <c r="P3069" s="7">
        <f t="shared" si="504"/>
        <v>0.62575514628584294</v>
      </c>
      <c r="Q3069" s="5">
        <f t="shared" si="505"/>
        <v>4.5145698975158682E-4</v>
      </c>
      <c r="AD3069">
        <f t="shared" si="506"/>
        <v>3057</v>
      </c>
      <c r="AE3069" s="2">
        <f t="shared" si="500"/>
        <v>1.229664583463705</v>
      </c>
      <c r="AF3069" s="3">
        <f t="shared" si="507"/>
        <v>1.9650890460307908</v>
      </c>
      <c r="AG3069" s="7">
        <f t="shared" si="501"/>
        <v>0.62575514628584294</v>
      </c>
      <c r="AH3069">
        <f t="shared" si="508"/>
        <v>7.6349343855047758E-5</v>
      </c>
    </row>
    <row r="3070" spans="13:34" x14ac:dyDescent="0.45">
      <c r="M3070">
        <f t="shared" si="502"/>
        <v>3058</v>
      </c>
      <c r="N3070" s="2">
        <f t="shared" si="499"/>
        <v>1.2297477743082628</v>
      </c>
      <c r="O3070" s="3">
        <f t="shared" si="503"/>
        <v>1.9655233404847374</v>
      </c>
      <c r="P3070" s="7">
        <f t="shared" si="504"/>
        <v>0.62565920687819576</v>
      </c>
      <c r="Q3070" s="5">
        <f t="shared" si="505"/>
        <v>4.5148753229852523E-4</v>
      </c>
      <c r="AD3070">
        <f t="shared" si="506"/>
        <v>3058</v>
      </c>
      <c r="AE3070" s="2">
        <f t="shared" si="500"/>
        <v>1.2297477743082628</v>
      </c>
      <c r="AF3070" s="3">
        <f t="shared" si="507"/>
        <v>1.9655233404847374</v>
      </c>
      <c r="AG3070" s="7">
        <f t="shared" si="501"/>
        <v>0.62565920687819576</v>
      </c>
      <c r="AH3070">
        <f t="shared" si="508"/>
        <v>7.6354509138721168E-5</v>
      </c>
    </row>
    <row r="3071" spans="13:34" x14ac:dyDescent="0.45">
      <c r="M3071">
        <f t="shared" si="502"/>
        <v>3059</v>
      </c>
      <c r="N3071" s="2">
        <f t="shared" si="499"/>
        <v>1.2298309707809543</v>
      </c>
      <c r="O3071" s="3">
        <f t="shared" si="503"/>
        <v>1.9659577309199179</v>
      </c>
      <c r="P3071" s="7">
        <f t="shared" si="504"/>
        <v>0.62556328217976864</v>
      </c>
      <c r="Q3071" s="5">
        <f t="shared" si="505"/>
        <v>4.5151807691176719E-4</v>
      </c>
      <c r="AD3071">
        <f t="shared" si="506"/>
        <v>3059</v>
      </c>
      <c r="AE3071" s="2">
        <f t="shared" si="500"/>
        <v>1.2298309707809543</v>
      </c>
      <c r="AF3071" s="3">
        <f t="shared" si="507"/>
        <v>1.9659577309199179</v>
      </c>
      <c r="AG3071" s="7">
        <f t="shared" si="501"/>
        <v>0.62556328217976864</v>
      </c>
      <c r="AH3071">
        <f t="shared" si="508"/>
        <v>7.635967477184298E-5</v>
      </c>
    </row>
    <row r="3072" spans="13:34" x14ac:dyDescent="0.45">
      <c r="M3072">
        <f t="shared" si="502"/>
        <v>3060</v>
      </c>
      <c r="N3072" s="2">
        <f t="shared" si="499"/>
        <v>1.2299141728821603</v>
      </c>
      <c r="O3072" s="3">
        <f t="shared" si="503"/>
        <v>1.9663922173575459</v>
      </c>
      <c r="P3072" s="7">
        <f t="shared" si="504"/>
        <v>0.62546737218830595</v>
      </c>
      <c r="Q3072" s="5">
        <f t="shared" si="505"/>
        <v>4.5154862359145253E-4</v>
      </c>
      <c r="AD3072">
        <f t="shared" si="506"/>
        <v>3060</v>
      </c>
      <c r="AE3072" s="2">
        <f t="shared" si="500"/>
        <v>1.2299141728821603</v>
      </c>
      <c r="AF3072" s="3">
        <f t="shared" si="507"/>
        <v>1.9663922173575459</v>
      </c>
      <c r="AG3072" s="7">
        <f t="shared" si="501"/>
        <v>0.62546737218830595</v>
      </c>
      <c r="AH3072">
        <f t="shared" si="508"/>
        <v>7.6364840754436817E-5</v>
      </c>
    </row>
    <row r="3073" spans="13:34" x14ac:dyDescent="0.45">
      <c r="M3073">
        <f t="shared" si="502"/>
        <v>3061</v>
      </c>
      <c r="N3073" s="2">
        <f t="shared" si="499"/>
        <v>1.2299973806122613</v>
      </c>
      <c r="O3073" s="3">
        <f t="shared" si="503"/>
        <v>1.9668267998188376</v>
      </c>
      <c r="P3073" s="7">
        <f t="shared" si="504"/>
        <v>0.62537147690155281</v>
      </c>
      <c r="Q3073" s="5">
        <f t="shared" si="505"/>
        <v>4.5157917233772094E-4</v>
      </c>
      <c r="AD3073">
        <f t="shared" si="506"/>
        <v>3061</v>
      </c>
      <c r="AE3073" s="2">
        <f t="shared" si="500"/>
        <v>1.2299973806122613</v>
      </c>
      <c r="AF3073" s="3">
        <f t="shared" si="507"/>
        <v>1.9668267998188376</v>
      </c>
      <c r="AG3073" s="7">
        <f t="shared" si="501"/>
        <v>0.62537147690155281</v>
      </c>
      <c r="AH3073">
        <f t="shared" si="508"/>
        <v>7.6370007086526328E-5</v>
      </c>
    </row>
    <row r="3074" spans="13:34" x14ac:dyDescent="0.45">
      <c r="M3074">
        <f t="shared" si="502"/>
        <v>3062</v>
      </c>
      <c r="N3074" s="2">
        <f t="shared" si="499"/>
        <v>1.2300805939716384</v>
      </c>
      <c r="O3074" s="3">
        <f t="shared" si="503"/>
        <v>1.9672614783250142</v>
      </c>
      <c r="P3074" s="7">
        <f t="shared" si="504"/>
        <v>0.62527559631725527</v>
      </c>
      <c r="Q3074" s="5">
        <f t="shared" si="505"/>
        <v>4.5160972315071228E-4</v>
      </c>
      <c r="AD3074">
        <f t="shared" si="506"/>
        <v>3062</v>
      </c>
      <c r="AE3074" s="2">
        <f t="shared" si="500"/>
        <v>1.2300805939716384</v>
      </c>
      <c r="AF3074" s="3">
        <f t="shared" si="507"/>
        <v>1.9672614783250142</v>
      </c>
      <c r="AG3074" s="7">
        <f t="shared" si="501"/>
        <v>0.62527559631725527</v>
      </c>
      <c r="AH3074">
        <f t="shared" si="508"/>
        <v>7.6375173768135162E-5</v>
      </c>
    </row>
    <row r="3075" spans="13:34" x14ac:dyDescent="0.45">
      <c r="M3075">
        <f t="shared" si="502"/>
        <v>3063</v>
      </c>
      <c r="N3075" s="2">
        <f t="shared" si="499"/>
        <v>1.2301638129606725</v>
      </c>
      <c r="O3075" s="3">
        <f t="shared" si="503"/>
        <v>1.9676962528973039</v>
      </c>
      <c r="P3075" s="7">
        <f t="shared" si="504"/>
        <v>0.62517973043315844</v>
      </c>
      <c r="Q3075" s="5">
        <f t="shared" si="505"/>
        <v>4.5164027603056647E-4</v>
      </c>
      <c r="AD3075">
        <f t="shared" si="506"/>
        <v>3063</v>
      </c>
      <c r="AE3075" s="2">
        <f t="shared" si="500"/>
        <v>1.2301638129606725</v>
      </c>
      <c r="AF3075" s="3">
        <f t="shared" si="507"/>
        <v>1.9676962528973039</v>
      </c>
      <c r="AG3075" s="7">
        <f t="shared" si="501"/>
        <v>0.62517973043315844</v>
      </c>
      <c r="AH3075">
        <f t="shared" si="508"/>
        <v>7.6380340799286968E-5</v>
      </c>
    </row>
    <row r="3076" spans="13:34" x14ac:dyDescent="0.45">
      <c r="M3076">
        <f t="shared" si="502"/>
        <v>3064</v>
      </c>
      <c r="N3076" s="2">
        <f t="shared" si="499"/>
        <v>1.2302470375797434</v>
      </c>
      <c r="O3076" s="3">
        <f t="shared" si="503"/>
        <v>1.9681311235569354</v>
      </c>
      <c r="P3076" s="7">
        <f t="shared" si="504"/>
        <v>0.62508387924700892</v>
      </c>
      <c r="Q3076" s="5">
        <f t="shared" si="505"/>
        <v>4.5167083097742293E-4</v>
      </c>
      <c r="AD3076">
        <f t="shared" si="506"/>
        <v>3064</v>
      </c>
      <c r="AE3076" s="2">
        <f t="shared" si="500"/>
        <v>1.2302470375797434</v>
      </c>
      <c r="AF3076" s="3">
        <f t="shared" si="507"/>
        <v>1.9681311235569354</v>
      </c>
      <c r="AG3076" s="7">
        <f t="shared" si="501"/>
        <v>0.62508387924700892</v>
      </c>
      <c r="AH3076">
        <f t="shared" si="508"/>
        <v>7.6385508180005341E-5</v>
      </c>
    </row>
    <row r="3077" spans="13:34" x14ac:dyDescent="0.45">
      <c r="M3077">
        <f t="shared" si="502"/>
        <v>3065</v>
      </c>
      <c r="N3077" s="2">
        <f t="shared" si="499"/>
        <v>1.230330267829234</v>
      </c>
      <c r="O3077" s="3">
        <f t="shared" si="503"/>
        <v>1.9685660903251472</v>
      </c>
      <c r="P3077" s="7">
        <f t="shared" si="504"/>
        <v>0.62498804275655329</v>
      </c>
      <c r="Q3077" s="5">
        <f t="shared" si="505"/>
        <v>4.5170138799142218E-4</v>
      </c>
      <c r="AD3077">
        <f t="shared" si="506"/>
        <v>3065</v>
      </c>
      <c r="AE3077" s="2">
        <f t="shared" si="500"/>
        <v>1.230330267829234</v>
      </c>
      <c r="AF3077" s="3">
        <f t="shared" si="507"/>
        <v>1.9685660903251472</v>
      </c>
      <c r="AG3077" s="7">
        <f t="shared" si="501"/>
        <v>0.62498804275655329</v>
      </c>
      <c r="AH3077">
        <f t="shared" si="508"/>
        <v>7.6390675910314039E-5</v>
      </c>
    </row>
    <row r="3078" spans="13:34" x14ac:dyDescent="0.45">
      <c r="M3078">
        <f t="shared" si="502"/>
        <v>3066</v>
      </c>
      <c r="N3078" s="2">
        <f t="shared" si="499"/>
        <v>1.2304135037095243</v>
      </c>
      <c r="O3078" s="3">
        <f t="shared" si="503"/>
        <v>1.9690011532231779</v>
      </c>
      <c r="P3078" s="7">
        <f t="shared" si="504"/>
        <v>0.62489222095953856</v>
      </c>
      <c r="Q3078" s="5">
        <f t="shared" si="505"/>
        <v>4.5173194707270376E-4</v>
      </c>
      <c r="AD3078">
        <f t="shared" si="506"/>
        <v>3066</v>
      </c>
      <c r="AE3078" s="2">
        <f t="shared" si="500"/>
        <v>1.2304135037095243</v>
      </c>
      <c r="AF3078" s="3">
        <f t="shared" si="507"/>
        <v>1.9690011532231779</v>
      </c>
      <c r="AG3078" s="7">
        <f t="shared" si="501"/>
        <v>0.62489222095953856</v>
      </c>
      <c r="AH3078">
        <f t="shared" si="508"/>
        <v>7.6395843990236656E-5</v>
      </c>
    </row>
    <row r="3079" spans="13:34" x14ac:dyDescent="0.45">
      <c r="M3079">
        <f t="shared" si="502"/>
        <v>3067</v>
      </c>
      <c r="N3079" s="2">
        <f t="shared" si="499"/>
        <v>1.2304967452209945</v>
      </c>
      <c r="O3079" s="3">
        <f t="shared" si="503"/>
        <v>1.9694363122722736</v>
      </c>
      <c r="P3079" s="7">
        <f t="shared" si="504"/>
        <v>0.62479641385371132</v>
      </c>
      <c r="Q3079" s="5">
        <f t="shared" si="505"/>
        <v>4.5176250822140732E-4</v>
      </c>
      <c r="AD3079">
        <f t="shared" si="506"/>
        <v>3067</v>
      </c>
      <c r="AE3079" s="2">
        <f t="shared" si="500"/>
        <v>1.2304967452209945</v>
      </c>
      <c r="AF3079" s="3">
        <f t="shared" si="507"/>
        <v>1.9694363122722736</v>
      </c>
      <c r="AG3079" s="7">
        <f t="shared" si="501"/>
        <v>0.62479641385371132</v>
      </c>
      <c r="AH3079">
        <f t="shared" si="508"/>
        <v>7.6401012419796815E-5</v>
      </c>
    </row>
    <row r="3080" spans="13:34" x14ac:dyDescent="0.45">
      <c r="M3080">
        <f t="shared" si="502"/>
        <v>3068</v>
      </c>
      <c r="N3080" s="2">
        <f t="shared" si="499"/>
        <v>1.2305799923640262</v>
      </c>
      <c r="O3080" s="3">
        <f t="shared" si="503"/>
        <v>1.9698715674936831</v>
      </c>
      <c r="P3080" s="7">
        <f t="shared" si="504"/>
        <v>0.62470062143681981</v>
      </c>
      <c r="Q3080" s="5">
        <f t="shared" si="505"/>
        <v>4.5179307143767286E-4</v>
      </c>
      <c r="AD3080">
        <f t="shared" si="506"/>
        <v>3068</v>
      </c>
      <c r="AE3080" s="2">
        <f t="shared" si="500"/>
        <v>1.2305799923640262</v>
      </c>
      <c r="AF3080" s="3">
        <f t="shared" si="507"/>
        <v>1.9698715674936831</v>
      </c>
      <c r="AG3080" s="7">
        <f t="shared" si="501"/>
        <v>0.62470062143681981</v>
      </c>
      <c r="AH3080">
        <f t="shared" si="508"/>
        <v>7.6406181199018206E-5</v>
      </c>
    </row>
    <row r="3081" spans="13:34" x14ac:dyDescent="0.45">
      <c r="M3081">
        <f t="shared" si="502"/>
        <v>3069</v>
      </c>
      <c r="N3081" s="2">
        <f t="shared" si="499"/>
        <v>1.2306632451390001</v>
      </c>
      <c r="O3081" s="3">
        <f t="shared" si="503"/>
        <v>1.9703069189086619</v>
      </c>
      <c r="P3081" s="7">
        <f t="shared" si="504"/>
        <v>0.62460484370661151</v>
      </c>
      <c r="Q3081" s="5">
        <f t="shared" si="505"/>
        <v>4.5182363672164022E-4</v>
      </c>
      <c r="AD3081">
        <f t="shared" si="506"/>
        <v>3069</v>
      </c>
      <c r="AE3081" s="2">
        <f t="shared" si="500"/>
        <v>1.2306632451390001</v>
      </c>
      <c r="AF3081" s="3">
        <f t="shared" si="507"/>
        <v>1.9703069189086619</v>
      </c>
      <c r="AG3081" s="7">
        <f t="shared" si="501"/>
        <v>0.62460484370661151</v>
      </c>
      <c r="AH3081">
        <f t="shared" si="508"/>
        <v>7.641135032792445E-5</v>
      </c>
    </row>
    <row r="3082" spans="13:34" x14ac:dyDescent="0.45">
      <c r="M3082">
        <f t="shared" si="502"/>
        <v>3070</v>
      </c>
      <c r="N3082" s="2">
        <f t="shared" si="499"/>
        <v>1.2307465035462974</v>
      </c>
      <c r="O3082" s="3">
        <f t="shared" si="503"/>
        <v>1.9707423665384687</v>
      </c>
      <c r="P3082" s="7">
        <f t="shared" si="504"/>
        <v>0.62450908066083499</v>
      </c>
      <c r="Q3082" s="5">
        <f t="shared" si="505"/>
        <v>4.518542040734494E-4</v>
      </c>
      <c r="AD3082">
        <f t="shared" si="506"/>
        <v>3070</v>
      </c>
      <c r="AE3082" s="2">
        <f t="shared" si="500"/>
        <v>1.2307465035462974</v>
      </c>
      <c r="AF3082" s="3">
        <f t="shared" si="507"/>
        <v>1.9707423665384687</v>
      </c>
      <c r="AG3082" s="7">
        <f t="shared" si="501"/>
        <v>0.62450908066083499</v>
      </c>
      <c r="AH3082">
        <f t="shared" si="508"/>
        <v>7.6416519806539224E-5</v>
      </c>
    </row>
    <row r="3083" spans="13:34" x14ac:dyDescent="0.45">
      <c r="M3083">
        <f t="shared" si="502"/>
        <v>3071</v>
      </c>
      <c r="N3083" s="2">
        <f t="shared" si="499"/>
        <v>1.2308297675862998</v>
      </c>
      <c r="O3083" s="3">
        <f t="shared" si="503"/>
        <v>1.9711779104043676</v>
      </c>
      <c r="P3083" s="7">
        <f t="shared" si="504"/>
        <v>0.62441333229723905</v>
      </c>
      <c r="Q3083" s="5">
        <f t="shared" si="505"/>
        <v>4.5188477349324038E-4</v>
      </c>
      <c r="AD3083">
        <f t="shared" si="506"/>
        <v>3071</v>
      </c>
      <c r="AE3083" s="2">
        <f t="shared" si="500"/>
        <v>1.2308297675862998</v>
      </c>
      <c r="AF3083" s="3">
        <f t="shared" si="507"/>
        <v>1.9711779104043676</v>
      </c>
      <c r="AG3083" s="7">
        <f t="shared" si="501"/>
        <v>0.62441333229723905</v>
      </c>
      <c r="AH3083">
        <f t="shared" si="508"/>
        <v>7.6421689634886231E-5</v>
      </c>
    </row>
    <row r="3084" spans="13:34" x14ac:dyDescent="0.45">
      <c r="M3084">
        <f t="shared" si="502"/>
        <v>3072</v>
      </c>
      <c r="N3084" s="2">
        <f t="shared" si="499"/>
        <v>1.2309130372593871</v>
      </c>
      <c r="O3084" s="3">
        <f t="shared" si="503"/>
        <v>1.9716135505276275</v>
      </c>
      <c r="P3084" s="7">
        <f t="shared" si="504"/>
        <v>0.62431759861357206</v>
      </c>
      <c r="Q3084" s="5">
        <f t="shared" si="505"/>
        <v>4.5191534498115269E-4</v>
      </c>
      <c r="AD3084">
        <f t="shared" si="506"/>
        <v>3072</v>
      </c>
      <c r="AE3084" s="2">
        <f t="shared" si="500"/>
        <v>1.2309130372593871</v>
      </c>
      <c r="AF3084" s="3">
        <f t="shared" si="507"/>
        <v>1.9716135505276275</v>
      </c>
      <c r="AG3084" s="7">
        <f t="shared" si="501"/>
        <v>0.62431759861357206</v>
      </c>
      <c r="AH3084">
        <f t="shared" si="508"/>
        <v>7.6426859812989053E-5</v>
      </c>
    </row>
    <row r="3085" spans="13:34" x14ac:dyDescent="0.45">
      <c r="M3085">
        <f t="shared" si="502"/>
        <v>3073</v>
      </c>
      <c r="N3085" s="2">
        <f t="shared" si="499"/>
        <v>1.2309963125659413</v>
      </c>
      <c r="O3085" s="3">
        <f t="shared" si="503"/>
        <v>1.9720492869295219</v>
      </c>
      <c r="P3085" s="7">
        <f t="shared" si="504"/>
        <v>0.62422187960758369</v>
      </c>
      <c r="Q3085" s="5">
        <f t="shared" si="505"/>
        <v>4.5194591853732664E-4</v>
      </c>
      <c r="AD3085">
        <f t="shared" si="506"/>
        <v>3073</v>
      </c>
      <c r="AE3085" s="2">
        <f t="shared" si="500"/>
        <v>1.2309963125659413</v>
      </c>
      <c r="AF3085" s="3">
        <f t="shared" si="507"/>
        <v>1.9720492869295219</v>
      </c>
      <c r="AG3085" s="7">
        <f t="shared" si="501"/>
        <v>0.62422187960758369</v>
      </c>
      <c r="AH3085">
        <f t="shared" si="508"/>
        <v>7.6432030340871406E-5</v>
      </c>
    </row>
    <row r="3086" spans="13:34" x14ac:dyDescent="0.45">
      <c r="M3086">
        <f t="shared" si="502"/>
        <v>3074</v>
      </c>
      <c r="N3086" s="2">
        <f t="shared" ref="N3086:N3149" si="509">$N$13*(1+$N$5)^M3085</f>
        <v>1.2310795935063434</v>
      </c>
      <c r="O3086" s="3">
        <f t="shared" si="503"/>
        <v>1.9724851196313282</v>
      </c>
      <c r="P3086" s="7">
        <f t="shared" si="504"/>
        <v>0.62412617527702374</v>
      </c>
      <c r="Q3086" s="5">
        <f t="shared" si="505"/>
        <v>4.5197649416190203E-4</v>
      </c>
      <c r="AD3086">
        <f t="shared" si="506"/>
        <v>3074</v>
      </c>
      <c r="AE3086" s="2">
        <f t="shared" ref="AE3086:AE3149" si="510">$N$13*(1+$N$5)^AD3085</f>
        <v>1.2310795935063434</v>
      </c>
      <c r="AF3086" s="3">
        <f t="shared" si="507"/>
        <v>1.9724851196313282</v>
      </c>
      <c r="AG3086" s="7">
        <f t="shared" ref="AG3086:AG3149" si="511">AE3086/AF3086</f>
        <v>0.62412617527702374</v>
      </c>
      <c r="AH3086">
        <f t="shared" si="508"/>
        <v>7.6437201218556954E-5</v>
      </c>
    </row>
    <row r="3087" spans="13:34" x14ac:dyDescent="0.45">
      <c r="M3087">
        <f t="shared" ref="M3087:M3150" si="512">M3086+1</f>
        <v>3075</v>
      </c>
      <c r="N3087" s="2">
        <f t="shared" si="509"/>
        <v>1.2311628800809744</v>
      </c>
      <c r="O3087" s="3">
        <f t="shared" ref="O3087:O3150" si="513">(1+$N$6)^M3087</f>
        <v>1.9729210486543298</v>
      </c>
      <c r="P3087" s="7">
        <f t="shared" ref="P3087:P3150" si="514">N3087/O3087</f>
        <v>0.62403048561964181</v>
      </c>
      <c r="Q3087" s="5">
        <f t="shared" ref="Q3087:Q3150" si="515">$Q$13*N3087</f>
        <v>4.5200707185501872E-4</v>
      </c>
      <c r="AD3087">
        <f t="shared" ref="AD3087:AD3150" si="516">AD3086+1</f>
        <v>3075</v>
      </c>
      <c r="AE3087" s="2">
        <f t="shared" si="510"/>
        <v>1.2311628800809744</v>
      </c>
      <c r="AF3087" s="3">
        <f t="shared" ref="AF3087:AF3150" si="517">(1+$N$6)^AD3087</f>
        <v>1.9729210486543298</v>
      </c>
      <c r="AG3087" s="7">
        <f t="shared" si="511"/>
        <v>0.62403048561964181</v>
      </c>
      <c r="AH3087">
        <f t="shared" ref="AH3087:AH3150" si="518">$AH$13*AE3087</f>
        <v>7.6442372446069331E-5</v>
      </c>
    </row>
    <row r="3088" spans="13:34" x14ac:dyDescent="0.45">
      <c r="M3088">
        <f t="shared" si="512"/>
        <v>3076</v>
      </c>
      <c r="N3088" s="2">
        <f t="shared" si="509"/>
        <v>1.2312461722902155</v>
      </c>
      <c r="O3088" s="3">
        <f t="shared" si="513"/>
        <v>1.9733570740198134</v>
      </c>
      <c r="P3088" s="7">
        <f t="shared" si="514"/>
        <v>0.62393481063318867</v>
      </c>
      <c r="Q3088" s="5">
        <f t="shared" si="515"/>
        <v>4.5203765161681668E-4</v>
      </c>
      <c r="AD3088">
        <f t="shared" si="516"/>
        <v>3076</v>
      </c>
      <c r="AE3088" s="2">
        <f t="shared" si="510"/>
        <v>1.2312461722902155</v>
      </c>
      <c r="AF3088" s="3">
        <f t="shared" si="517"/>
        <v>1.9733570740198134</v>
      </c>
      <c r="AG3088" s="7">
        <f t="shared" si="511"/>
        <v>0.62393481063318867</v>
      </c>
      <c r="AH3088">
        <f t="shared" si="518"/>
        <v>7.6447544023432228E-5</v>
      </c>
    </row>
    <row r="3089" spans="13:34" x14ac:dyDescent="0.45">
      <c r="M3089">
        <f t="shared" si="512"/>
        <v>3077</v>
      </c>
      <c r="N3089" s="2">
        <f t="shared" si="509"/>
        <v>1.2313294701344479</v>
      </c>
      <c r="O3089" s="3">
        <f t="shared" si="513"/>
        <v>1.9737931957490724</v>
      </c>
      <c r="P3089" s="7">
        <f t="shared" si="514"/>
        <v>0.62383915031541448</v>
      </c>
      <c r="Q3089" s="5">
        <f t="shared" si="515"/>
        <v>4.5206823344743594E-4</v>
      </c>
      <c r="AD3089">
        <f t="shared" si="516"/>
        <v>3077</v>
      </c>
      <c r="AE3089" s="2">
        <f t="shared" si="510"/>
        <v>1.2313294701344479</v>
      </c>
      <c r="AF3089" s="3">
        <f t="shared" si="517"/>
        <v>1.9737931957490724</v>
      </c>
      <c r="AG3089" s="7">
        <f t="shared" si="511"/>
        <v>0.62383915031541448</v>
      </c>
      <c r="AH3089">
        <f t="shared" si="518"/>
        <v>7.6452715950669307E-5</v>
      </c>
    </row>
    <row r="3090" spans="13:34" x14ac:dyDescent="0.45">
      <c r="M3090">
        <f t="shared" si="512"/>
        <v>3078</v>
      </c>
      <c r="N3090" s="2">
        <f t="shared" si="509"/>
        <v>1.2314127736140528</v>
      </c>
      <c r="O3090" s="3">
        <f t="shared" si="513"/>
        <v>1.9742294138634024</v>
      </c>
      <c r="P3090" s="7">
        <f t="shared" si="514"/>
        <v>0.62374350466407069</v>
      </c>
      <c r="Q3090" s="5">
        <f t="shared" si="515"/>
        <v>4.5209881734701636E-4</v>
      </c>
      <c r="AD3090">
        <f t="shared" si="516"/>
        <v>3078</v>
      </c>
      <c r="AE3090" s="2">
        <f t="shared" si="510"/>
        <v>1.2314127736140528</v>
      </c>
      <c r="AF3090" s="3">
        <f t="shared" si="517"/>
        <v>1.9742294138634024</v>
      </c>
      <c r="AG3090" s="7">
        <f t="shared" si="511"/>
        <v>0.62374350466407069</v>
      </c>
      <c r="AH3090">
        <f t="shared" si="518"/>
        <v>7.6457888227804232E-5</v>
      </c>
    </row>
    <row r="3091" spans="13:34" x14ac:dyDescent="0.45">
      <c r="M3091">
        <f t="shared" si="512"/>
        <v>3079</v>
      </c>
      <c r="N3091" s="2">
        <f t="shared" si="509"/>
        <v>1.2314960827294115</v>
      </c>
      <c r="O3091" s="3">
        <f t="shared" si="513"/>
        <v>1.9746657283841056</v>
      </c>
      <c r="P3091" s="7">
        <f t="shared" si="514"/>
        <v>0.62364787367690866</v>
      </c>
      <c r="Q3091" s="5">
        <f t="shared" si="515"/>
        <v>4.5212940331569796E-4</v>
      </c>
      <c r="AD3091">
        <f t="shared" si="516"/>
        <v>3079</v>
      </c>
      <c r="AE3091" s="2">
        <f t="shared" si="510"/>
        <v>1.2314960827294115</v>
      </c>
      <c r="AF3091" s="3">
        <f t="shared" si="517"/>
        <v>1.9746657283841056</v>
      </c>
      <c r="AG3091" s="7">
        <f t="shared" si="511"/>
        <v>0.62364787367690866</v>
      </c>
      <c r="AH3091">
        <f t="shared" si="518"/>
        <v>7.6463060854860677E-5</v>
      </c>
    </row>
    <row r="3092" spans="13:34" x14ac:dyDescent="0.45">
      <c r="M3092">
        <f t="shared" si="512"/>
        <v>3080</v>
      </c>
      <c r="N3092" s="2">
        <f t="shared" si="509"/>
        <v>1.2315793974809051</v>
      </c>
      <c r="O3092" s="3">
        <f t="shared" si="513"/>
        <v>1.9751021393324879</v>
      </c>
      <c r="P3092" s="7">
        <f t="shared" si="514"/>
        <v>0.62355225735167996</v>
      </c>
      <c r="Q3092" s="5">
        <f t="shared" si="515"/>
        <v>4.5215999135362066E-4</v>
      </c>
      <c r="AD3092">
        <f t="shared" si="516"/>
        <v>3080</v>
      </c>
      <c r="AE3092" s="2">
        <f t="shared" si="510"/>
        <v>1.2315793974809051</v>
      </c>
      <c r="AF3092" s="3">
        <f t="shared" si="517"/>
        <v>1.9751021393324879</v>
      </c>
      <c r="AG3092" s="7">
        <f t="shared" si="511"/>
        <v>0.62355225735167996</v>
      </c>
      <c r="AH3092">
        <f t="shared" si="518"/>
        <v>7.6468233831862307E-5</v>
      </c>
    </row>
    <row r="3093" spans="13:34" x14ac:dyDescent="0.45">
      <c r="M3093">
        <f t="shared" si="512"/>
        <v>3081</v>
      </c>
      <c r="N3093" s="2">
        <f t="shared" si="509"/>
        <v>1.231662717868915</v>
      </c>
      <c r="O3093" s="3">
        <f t="shared" si="513"/>
        <v>1.9755386467298612</v>
      </c>
      <c r="P3093" s="7">
        <f t="shared" si="514"/>
        <v>0.6234566556861364</v>
      </c>
      <c r="Q3093" s="5">
        <f t="shared" si="515"/>
        <v>4.5219058146092454E-4</v>
      </c>
      <c r="AD3093">
        <f t="shared" si="516"/>
        <v>3081</v>
      </c>
      <c r="AE3093" s="2">
        <f t="shared" si="510"/>
        <v>1.231662717868915</v>
      </c>
      <c r="AF3093" s="3">
        <f t="shared" si="517"/>
        <v>1.9755386467298612</v>
      </c>
      <c r="AG3093" s="7">
        <f t="shared" si="511"/>
        <v>0.6234566556861364</v>
      </c>
      <c r="AH3093">
        <f t="shared" si="518"/>
        <v>7.6473407158832811E-5</v>
      </c>
    </row>
    <row r="3094" spans="13:34" x14ac:dyDescent="0.45">
      <c r="M3094">
        <f t="shared" si="512"/>
        <v>3082</v>
      </c>
      <c r="N3094" s="2">
        <f t="shared" si="509"/>
        <v>1.231746043893823</v>
      </c>
      <c r="O3094" s="3">
        <f t="shared" si="513"/>
        <v>1.9759752505975405</v>
      </c>
      <c r="P3094" s="7">
        <f t="shared" si="514"/>
        <v>0.62336106867803098</v>
      </c>
      <c r="Q3094" s="5">
        <f t="shared" si="515"/>
        <v>4.5222117363774968E-4</v>
      </c>
      <c r="AD3094">
        <f t="shared" si="516"/>
        <v>3082</v>
      </c>
      <c r="AE3094" s="2">
        <f t="shared" si="510"/>
        <v>1.231746043893823</v>
      </c>
      <c r="AF3094" s="3">
        <f t="shared" si="517"/>
        <v>1.9759752505975405</v>
      </c>
      <c r="AG3094" s="7">
        <f t="shared" si="511"/>
        <v>0.62336106867803098</v>
      </c>
      <c r="AH3094">
        <f t="shared" si="518"/>
        <v>7.6478580835795892E-5</v>
      </c>
    </row>
    <row r="3095" spans="13:34" x14ac:dyDescent="0.45">
      <c r="M3095">
        <f t="shared" si="512"/>
        <v>3083</v>
      </c>
      <c r="N3095" s="2">
        <f t="shared" si="509"/>
        <v>1.2318293755560099</v>
      </c>
      <c r="O3095" s="3">
        <f t="shared" si="513"/>
        <v>1.9764119509568463</v>
      </c>
      <c r="P3095" s="7">
        <f t="shared" si="514"/>
        <v>0.62326549632511619</v>
      </c>
      <c r="Q3095" s="5">
        <f t="shared" si="515"/>
        <v>4.5225176788423588E-4</v>
      </c>
      <c r="AD3095">
        <f t="shared" si="516"/>
        <v>3083</v>
      </c>
      <c r="AE3095" s="2">
        <f t="shared" si="510"/>
        <v>1.2318293755560099</v>
      </c>
      <c r="AF3095" s="3">
        <f t="shared" si="517"/>
        <v>1.9764119509568463</v>
      </c>
      <c r="AG3095" s="7">
        <f t="shared" si="511"/>
        <v>0.62326549632511619</v>
      </c>
      <c r="AH3095">
        <f t="shared" si="518"/>
        <v>7.6483754862775185E-5</v>
      </c>
    </row>
    <row r="3096" spans="13:34" x14ac:dyDescent="0.45">
      <c r="M3096">
        <f t="shared" si="512"/>
        <v>3084</v>
      </c>
      <c r="N3096" s="2">
        <f t="shared" si="509"/>
        <v>1.2319127128558571</v>
      </c>
      <c r="O3096" s="3">
        <f t="shared" si="513"/>
        <v>1.976848747829103</v>
      </c>
      <c r="P3096" s="7">
        <f t="shared" si="514"/>
        <v>0.62316993862514514</v>
      </c>
      <c r="Q3096" s="5">
        <f t="shared" si="515"/>
        <v>4.5228236420052329E-4</v>
      </c>
      <c r="AD3096">
        <f t="shared" si="516"/>
        <v>3084</v>
      </c>
      <c r="AE3096" s="2">
        <f t="shared" si="510"/>
        <v>1.2319127128558571</v>
      </c>
      <c r="AF3096" s="3">
        <f t="shared" si="517"/>
        <v>1.976848747829103</v>
      </c>
      <c r="AG3096" s="7">
        <f t="shared" si="511"/>
        <v>0.62316993862514514</v>
      </c>
      <c r="AH3096">
        <f t="shared" si="518"/>
        <v>7.6488929239794368E-5</v>
      </c>
    </row>
    <row r="3097" spans="13:34" x14ac:dyDescent="0.45">
      <c r="M3097">
        <f t="shared" si="512"/>
        <v>3085</v>
      </c>
      <c r="N3097" s="2">
        <f t="shared" si="509"/>
        <v>1.2319960557937462</v>
      </c>
      <c r="O3097" s="3">
        <f t="shared" si="513"/>
        <v>1.9772856412356421</v>
      </c>
      <c r="P3097" s="7">
        <f t="shared" si="514"/>
        <v>0.62307439557587097</v>
      </c>
      <c r="Q3097" s="5">
        <f t="shared" si="515"/>
        <v>4.5231296258675186E-4</v>
      </c>
      <c r="AD3097">
        <f t="shared" si="516"/>
        <v>3085</v>
      </c>
      <c r="AE3097" s="2">
        <f t="shared" si="510"/>
        <v>1.2319960557937462</v>
      </c>
      <c r="AF3097" s="3">
        <f t="shared" si="517"/>
        <v>1.9772856412356421</v>
      </c>
      <c r="AG3097" s="7">
        <f t="shared" si="511"/>
        <v>0.62307439557587097</v>
      </c>
      <c r="AH3097">
        <f t="shared" si="518"/>
        <v>7.6494103966877143E-5</v>
      </c>
    </row>
    <row r="3098" spans="13:34" x14ac:dyDescent="0.45">
      <c r="M3098">
        <f t="shared" si="512"/>
        <v>3086</v>
      </c>
      <c r="N3098" s="2">
        <f t="shared" si="509"/>
        <v>1.2320794043700585</v>
      </c>
      <c r="O3098" s="3">
        <f t="shared" si="513"/>
        <v>1.9777226311977969</v>
      </c>
      <c r="P3098" s="7">
        <f t="shared" si="514"/>
        <v>0.62297886717504791</v>
      </c>
      <c r="Q3098" s="5">
        <f t="shared" si="515"/>
        <v>4.5234356304306173E-4</v>
      </c>
      <c r="AD3098">
        <f t="shared" si="516"/>
        <v>3086</v>
      </c>
      <c r="AE3098" s="2">
        <f t="shared" si="510"/>
        <v>1.2320794043700585</v>
      </c>
      <c r="AF3098" s="3">
        <f t="shared" si="517"/>
        <v>1.9777226311977969</v>
      </c>
      <c r="AG3098" s="7">
        <f t="shared" si="511"/>
        <v>0.62297886717504791</v>
      </c>
      <c r="AH3098">
        <f t="shared" si="518"/>
        <v>7.6499279044047201E-5</v>
      </c>
    </row>
    <row r="3099" spans="13:34" x14ac:dyDescent="0.45">
      <c r="M3099">
        <f t="shared" si="512"/>
        <v>3087</v>
      </c>
      <c r="N3099" s="2">
        <f t="shared" si="509"/>
        <v>1.2321627585851755</v>
      </c>
      <c r="O3099" s="3">
        <f t="shared" si="513"/>
        <v>1.9781597177369072</v>
      </c>
      <c r="P3099" s="7">
        <f t="shared" si="514"/>
        <v>0.62288335342042978</v>
      </c>
      <c r="Q3099" s="5">
        <f t="shared" si="515"/>
        <v>4.5237416556959288E-4</v>
      </c>
      <c r="AD3099">
        <f t="shared" si="516"/>
        <v>3087</v>
      </c>
      <c r="AE3099" s="2">
        <f t="shared" si="510"/>
        <v>1.2321627585851755</v>
      </c>
      <c r="AF3099" s="3">
        <f t="shared" si="517"/>
        <v>1.9781597177369072</v>
      </c>
      <c r="AG3099" s="7">
        <f t="shared" si="511"/>
        <v>0.62288335342042978</v>
      </c>
      <c r="AH3099">
        <f t="shared" si="518"/>
        <v>7.6504454471328204E-5</v>
      </c>
    </row>
    <row r="3100" spans="13:34" x14ac:dyDescent="0.45">
      <c r="M3100">
        <f t="shared" si="512"/>
        <v>3088</v>
      </c>
      <c r="N3100" s="2">
        <f t="shared" si="509"/>
        <v>1.2322461184394786</v>
      </c>
      <c r="O3100" s="3">
        <f t="shared" si="513"/>
        <v>1.9785969008743163</v>
      </c>
      <c r="P3100" s="7">
        <f t="shared" si="514"/>
        <v>0.62278785430977124</v>
      </c>
      <c r="Q3100" s="5">
        <f t="shared" si="515"/>
        <v>4.5240477016648527E-4</v>
      </c>
      <c r="AD3100">
        <f t="shared" si="516"/>
        <v>3088</v>
      </c>
      <c r="AE3100" s="2">
        <f t="shared" si="510"/>
        <v>1.2322461184394786</v>
      </c>
      <c r="AF3100" s="3">
        <f t="shared" si="517"/>
        <v>1.9785969008743163</v>
      </c>
      <c r="AG3100" s="7">
        <f t="shared" si="511"/>
        <v>0.62278785430977124</v>
      </c>
      <c r="AH3100">
        <f t="shared" si="518"/>
        <v>7.6509630248743828E-5</v>
      </c>
    </row>
    <row r="3101" spans="13:34" x14ac:dyDescent="0.45">
      <c r="M3101">
        <f t="shared" si="512"/>
        <v>3089</v>
      </c>
      <c r="N3101" s="2">
        <f t="shared" si="509"/>
        <v>1.2323294839333498</v>
      </c>
      <c r="O3101" s="3">
        <f t="shared" si="513"/>
        <v>1.9790341806313738</v>
      </c>
      <c r="P3101" s="7">
        <f t="shared" si="514"/>
        <v>0.62269236984082721</v>
      </c>
      <c r="Q3101" s="5">
        <f t="shared" si="515"/>
        <v>4.5243537683387926E-4</v>
      </c>
      <c r="AD3101">
        <f t="shared" si="516"/>
        <v>3089</v>
      </c>
      <c r="AE3101" s="2">
        <f t="shared" si="510"/>
        <v>1.2323294839333498</v>
      </c>
      <c r="AF3101" s="3">
        <f t="shared" si="517"/>
        <v>1.9790341806313738</v>
      </c>
      <c r="AG3101" s="7">
        <f t="shared" si="511"/>
        <v>0.62269236984082721</v>
      </c>
      <c r="AH3101">
        <f t="shared" si="518"/>
        <v>7.6514806376317817E-5</v>
      </c>
    </row>
    <row r="3102" spans="13:34" x14ac:dyDescent="0.45">
      <c r="M3102">
        <f t="shared" si="512"/>
        <v>3090</v>
      </c>
      <c r="N3102" s="2">
        <f t="shared" si="509"/>
        <v>1.2324128550671698</v>
      </c>
      <c r="O3102" s="3">
        <f t="shared" si="513"/>
        <v>1.979471557029433</v>
      </c>
      <c r="P3102" s="7">
        <f t="shared" si="514"/>
        <v>0.62259690001135237</v>
      </c>
      <c r="Q3102" s="5">
        <f t="shared" si="515"/>
        <v>4.5246598557191459E-4</v>
      </c>
      <c r="AD3102">
        <f t="shared" si="516"/>
        <v>3090</v>
      </c>
      <c r="AE3102" s="2">
        <f t="shared" si="510"/>
        <v>1.2324128550671698</v>
      </c>
      <c r="AF3102" s="3">
        <f t="shared" si="517"/>
        <v>1.979471557029433</v>
      </c>
      <c r="AG3102" s="7">
        <f t="shared" si="511"/>
        <v>0.62259690001135237</v>
      </c>
      <c r="AH3102">
        <f t="shared" si="518"/>
        <v>7.651998285407378E-5</v>
      </c>
    </row>
    <row r="3103" spans="13:34" x14ac:dyDescent="0.45">
      <c r="M3103">
        <f t="shared" si="512"/>
        <v>3091</v>
      </c>
      <c r="N3103" s="2">
        <f t="shared" si="509"/>
        <v>1.2324962318413211</v>
      </c>
      <c r="O3103" s="3">
        <f t="shared" si="513"/>
        <v>1.9799090300898512</v>
      </c>
      <c r="P3103" s="7">
        <f t="shared" si="514"/>
        <v>0.62250144481910286</v>
      </c>
      <c r="Q3103" s="5">
        <f t="shared" si="515"/>
        <v>4.5249659638073168E-4</v>
      </c>
      <c r="AD3103">
        <f t="shared" si="516"/>
        <v>3091</v>
      </c>
      <c r="AE3103" s="2">
        <f t="shared" si="510"/>
        <v>1.2324962318413211</v>
      </c>
      <c r="AF3103" s="3">
        <f t="shared" si="517"/>
        <v>1.9799090300898512</v>
      </c>
      <c r="AG3103" s="7">
        <f t="shared" si="511"/>
        <v>0.62250144481910286</v>
      </c>
      <c r="AH3103">
        <f t="shared" si="518"/>
        <v>7.6525159682035488E-5</v>
      </c>
    </row>
    <row r="3104" spans="13:34" x14ac:dyDescent="0.45">
      <c r="M3104">
        <f t="shared" si="512"/>
        <v>3092</v>
      </c>
      <c r="N3104" s="2">
        <f t="shared" si="509"/>
        <v>1.2325796142561845</v>
      </c>
      <c r="O3104" s="3">
        <f t="shared" si="513"/>
        <v>1.9803465998339922</v>
      </c>
      <c r="P3104" s="7">
        <f t="shared" si="514"/>
        <v>0.62240600426183412</v>
      </c>
      <c r="Q3104" s="5">
        <f t="shared" si="515"/>
        <v>4.5252720926047032E-4</v>
      </c>
      <c r="AD3104">
        <f t="shared" si="516"/>
        <v>3092</v>
      </c>
      <c r="AE3104" s="2">
        <f t="shared" si="510"/>
        <v>1.2325796142561845</v>
      </c>
      <c r="AF3104" s="3">
        <f t="shared" si="517"/>
        <v>1.9803465998339922</v>
      </c>
      <c r="AG3104" s="7">
        <f t="shared" si="511"/>
        <v>0.62240600426183412</v>
      </c>
      <c r="AH3104">
        <f t="shared" si="518"/>
        <v>7.653033686022659E-5</v>
      </c>
    </row>
    <row r="3105" spans="13:34" x14ac:dyDescent="0.45">
      <c r="M3105">
        <f t="shared" si="512"/>
        <v>3093</v>
      </c>
      <c r="N3105" s="2">
        <f t="shared" si="509"/>
        <v>1.2326630023121419</v>
      </c>
      <c r="O3105" s="3">
        <f t="shared" si="513"/>
        <v>1.9807842662832231</v>
      </c>
      <c r="P3105" s="7">
        <f t="shared" si="514"/>
        <v>0.62231057833730241</v>
      </c>
      <c r="Q3105" s="5">
        <f t="shared" si="515"/>
        <v>4.5255782421127071E-4</v>
      </c>
      <c r="AD3105">
        <f t="shared" si="516"/>
        <v>3093</v>
      </c>
      <c r="AE3105" s="2">
        <f t="shared" si="510"/>
        <v>1.2326630023121419</v>
      </c>
      <c r="AF3105" s="3">
        <f t="shared" si="517"/>
        <v>1.9807842662832231</v>
      </c>
      <c r="AG3105" s="7">
        <f t="shared" si="511"/>
        <v>0.62231057833730241</v>
      </c>
      <c r="AH3105">
        <f t="shared" si="518"/>
        <v>7.6535514388670776E-5</v>
      </c>
    </row>
    <row r="3106" spans="13:34" x14ac:dyDescent="0.45">
      <c r="M3106">
        <f t="shared" si="512"/>
        <v>3094</v>
      </c>
      <c r="N3106" s="2">
        <f t="shared" si="509"/>
        <v>1.232746396009575</v>
      </c>
      <c r="O3106" s="3">
        <f t="shared" si="513"/>
        <v>1.9812220294589162</v>
      </c>
      <c r="P3106" s="7">
        <f t="shared" si="514"/>
        <v>0.62221516704326452</v>
      </c>
      <c r="Q3106" s="5">
        <f t="shared" si="515"/>
        <v>4.5258844123327309E-4</v>
      </c>
      <c r="AD3106">
        <f t="shared" si="516"/>
        <v>3094</v>
      </c>
      <c r="AE3106" s="2">
        <f t="shared" si="510"/>
        <v>1.232746396009575</v>
      </c>
      <c r="AF3106" s="3">
        <f t="shared" si="517"/>
        <v>1.9812220294589162</v>
      </c>
      <c r="AG3106" s="7">
        <f t="shared" si="511"/>
        <v>0.62221516704326452</v>
      </c>
      <c r="AH3106">
        <f t="shared" si="518"/>
        <v>7.6540692267391763E-5</v>
      </c>
    </row>
    <row r="3107" spans="13:34" x14ac:dyDescent="0.45">
      <c r="M3107">
        <f t="shared" si="512"/>
        <v>3095</v>
      </c>
      <c r="N3107" s="2">
        <f t="shared" si="509"/>
        <v>1.2328297953488654</v>
      </c>
      <c r="O3107" s="3">
        <f t="shared" si="513"/>
        <v>1.9816598893824489</v>
      </c>
      <c r="P3107" s="7">
        <f t="shared" si="514"/>
        <v>0.6221197703774769</v>
      </c>
      <c r="Q3107" s="5">
        <f t="shared" si="515"/>
        <v>4.5261906032661742E-4</v>
      </c>
      <c r="AD3107">
        <f t="shared" si="516"/>
        <v>3095</v>
      </c>
      <c r="AE3107" s="2">
        <f t="shared" si="510"/>
        <v>1.2328297953488654</v>
      </c>
      <c r="AF3107" s="3">
        <f t="shared" si="517"/>
        <v>1.9816598893824489</v>
      </c>
      <c r="AG3107" s="7">
        <f t="shared" si="511"/>
        <v>0.6221197703774769</v>
      </c>
      <c r="AH3107">
        <f t="shared" si="518"/>
        <v>7.654587049641324E-5</v>
      </c>
    </row>
    <row r="3108" spans="13:34" x14ac:dyDescent="0.45">
      <c r="M3108">
        <f t="shared" si="512"/>
        <v>3096</v>
      </c>
      <c r="N3108" s="2">
        <f t="shared" si="509"/>
        <v>1.2329132003303944</v>
      </c>
      <c r="O3108" s="3">
        <f t="shared" si="513"/>
        <v>1.9820978460752023</v>
      </c>
      <c r="P3108" s="7">
        <f t="shared" si="514"/>
        <v>0.62202438833769702</v>
      </c>
      <c r="Q3108" s="5">
        <f t="shared" si="515"/>
        <v>4.526496814914438E-4</v>
      </c>
      <c r="AD3108">
        <f t="shared" si="516"/>
        <v>3096</v>
      </c>
      <c r="AE3108" s="2">
        <f t="shared" si="510"/>
        <v>1.2329132003303944</v>
      </c>
      <c r="AF3108" s="3">
        <f t="shared" si="517"/>
        <v>1.9820978460752023</v>
      </c>
      <c r="AG3108" s="7">
        <f t="shared" si="511"/>
        <v>0.62202438833769702</v>
      </c>
      <c r="AH3108">
        <f t="shared" si="518"/>
        <v>7.6551049075758871E-5</v>
      </c>
    </row>
    <row r="3109" spans="13:34" x14ac:dyDescent="0.45">
      <c r="M3109">
        <f t="shared" si="512"/>
        <v>3097</v>
      </c>
      <c r="N3109" s="2">
        <f t="shared" si="509"/>
        <v>1.2329966109545447</v>
      </c>
      <c r="O3109" s="3">
        <f t="shared" si="513"/>
        <v>1.982535899558564</v>
      </c>
      <c r="P3109" s="7">
        <f t="shared" si="514"/>
        <v>0.62192902092168245</v>
      </c>
      <c r="Q3109" s="5">
        <f t="shared" si="515"/>
        <v>4.5268030472789267E-4</v>
      </c>
      <c r="AD3109">
        <f t="shared" si="516"/>
        <v>3097</v>
      </c>
      <c r="AE3109" s="2">
        <f t="shared" si="510"/>
        <v>1.2329966109545447</v>
      </c>
      <c r="AF3109" s="3">
        <f t="shared" si="517"/>
        <v>1.982535899558564</v>
      </c>
      <c r="AG3109" s="7">
        <f t="shared" si="511"/>
        <v>0.62192902092168245</v>
      </c>
      <c r="AH3109">
        <f t="shared" si="518"/>
        <v>7.6556228005452426E-5</v>
      </c>
    </row>
    <row r="3110" spans="13:34" x14ac:dyDescent="0.45">
      <c r="M3110">
        <f t="shared" si="512"/>
        <v>3098</v>
      </c>
      <c r="N3110" s="2">
        <f t="shared" si="509"/>
        <v>1.2330800272216971</v>
      </c>
      <c r="O3110" s="3">
        <f t="shared" si="513"/>
        <v>1.9829740498539239</v>
      </c>
      <c r="P3110" s="7">
        <f t="shared" si="514"/>
        <v>0.6218336681271911</v>
      </c>
      <c r="Q3110" s="5">
        <f t="shared" si="515"/>
        <v>4.5271093003610379E-4</v>
      </c>
      <c r="AD3110">
        <f t="shared" si="516"/>
        <v>3098</v>
      </c>
      <c r="AE3110" s="2">
        <f t="shared" si="510"/>
        <v>1.2330800272216971</v>
      </c>
      <c r="AF3110" s="3">
        <f t="shared" si="517"/>
        <v>1.9829740498539239</v>
      </c>
      <c r="AG3110" s="7">
        <f t="shared" si="511"/>
        <v>0.6218336681271911</v>
      </c>
      <c r="AH3110">
        <f t="shared" si="518"/>
        <v>7.6561407285517542E-5</v>
      </c>
    </row>
    <row r="3111" spans="13:34" x14ac:dyDescent="0.45">
      <c r="M3111">
        <f t="shared" si="512"/>
        <v>3099</v>
      </c>
      <c r="N3111" s="2">
        <f t="shared" si="509"/>
        <v>1.2331634491322341</v>
      </c>
      <c r="O3111" s="3">
        <f t="shared" si="513"/>
        <v>1.9834122969826791</v>
      </c>
      <c r="P3111" s="7">
        <f t="shared" si="514"/>
        <v>0.62173832995198131</v>
      </c>
      <c r="Q3111" s="5">
        <f t="shared" si="515"/>
        <v>4.5274155741621772E-4</v>
      </c>
      <c r="AD3111">
        <f t="shared" si="516"/>
        <v>3099</v>
      </c>
      <c r="AE3111" s="2">
        <f t="shared" si="510"/>
        <v>1.2331634491322341</v>
      </c>
      <c r="AF3111" s="3">
        <f t="shared" si="517"/>
        <v>1.9834122969826791</v>
      </c>
      <c r="AG3111" s="7">
        <f t="shared" si="511"/>
        <v>0.62173832995198131</v>
      </c>
      <c r="AH3111">
        <f t="shared" si="518"/>
        <v>7.6566586915977988E-5</v>
      </c>
    </row>
    <row r="3112" spans="13:34" x14ac:dyDescent="0.45">
      <c r="M3112">
        <f t="shared" si="512"/>
        <v>3100</v>
      </c>
      <c r="N3112" s="2">
        <f t="shared" si="509"/>
        <v>1.233246876686537</v>
      </c>
      <c r="O3112" s="3">
        <f t="shared" si="513"/>
        <v>1.9838506409662291</v>
      </c>
      <c r="P3112" s="7">
        <f t="shared" si="514"/>
        <v>0.62164300639381165</v>
      </c>
      <c r="Q3112" s="5">
        <f t="shared" si="515"/>
        <v>4.5277218686837434E-4</v>
      </c>
      <c r="AD3112">
        <f t="shared" si="516"/>
        <v>3100</v>
      </c>
      <c r="AE3112" s="2">
        <f t="shared" si="510"/>
        <v>1.233246876686537</v>
      </c>
      <c r="AF3112" s="3">
        <f t="shared" si="517"/>
        <v>1.9838506409662291</v>
      </c>
      <c r="AG3112" s="7">
        <f t="shared" si="511"/>
        <v>0.62164300639381165</v>
      </c>
      <c r="AH3112">
        <f t="shared" si="518"/>
        <v>7.6571766896857429E-5</v>
      </c>
    </row>
    <row r="3113" spans="13:34" x14ac:dyDescent="0.45">
      <c r="M3113">
        <f t="shared" si="512"/>
        <v>3101</v>
      </c>
      <c r="N3113" s="2">
        <f t="shared" si="509"/>
        <v>1.2333303098849873</v>
      </c>
      <c r="O3113" s="3">
        <f t="shared" si="513"/>
        <v>1.9842890818259804</v>
      </c>
      <c r="P3113" s="7">
        <f t="shared" si="514"/>
        <v>0.62154769745044069</v>
      </c>
      <c r="Q3113" s="5">
        <f t="shared" si="515"/>
        <v>4.5280281839271382E-4</v>
      </c>
      <c r="AD3113">
        <f t="shared" si="516"/>
        <v>3101</v>
      </c>
      <c r="AE3113" s="2">
        <f t="shared" si="510"/>
        <v>1.2333303098849873</v>
      </c>
      <c r="AF3113" s="3">
        <f t="shared" si="517"/>
        <v>1.9842890818259804</v>
      </c>
      <c r="AG3113" s="7">
        <f t="shared" si="511"/>
        <v>0.62154769745044069</v>
      </c>
      <c r="AH3113">
        <f t="shared" si="518"/>
        <v>7.6576947228179526E-5</v>
      </c>
    </row>
    <row r="3114" spans="13:34" x14ac:dyDescent="0.45">
      <c r="M3114">
        <f t="shared" si="512"/>
        <v>3102</v>
      </c>
      <c r="N3114" s="2">
        <f t="shared" si="509"/>
        <v>1.2334137487279677</v>
      </c>
      <c r="O3114" s="3">
        <f t="shared" si="513"/>
        <v>1.9847276195833421</v>
      </c>
      <c r="P3114" s="7">
        <f t="shared" si="514"/>
        <v>0.62145240311962846</v>
      </c>
      <c r="Q3114" s="5">
        <f t="shared" si="515"/>
        <v>4.5283345198937657E-4</v>
      </c>
      <c r="AD3114">
        <f t="shared" si="516"/>
        <v>3102</v>
      </c>
      <c r="AE3114" s="2">
        <f t="shared" si="510"/>
        <v>1.2334137487279677</v>
      </c>
      <c r="AF3114" s="3">
        <f t="shared" si="517"/>
        <v>1.9847276195833421</v>
      </c>
      <c r="AG3114" s="7">
        <f t="shared" si="511"/>
        <v>0.62145240311962846</v>
      </c>
      <c r="AH3114">
        <f t="shared" si="518"/>
        <v>7.6582127909968092E-5</v>
      </c>
    </row>
    <row r="3115" spans="13:34" x14ac:dyDescent="0.45">
      <c r="M3115">
        <f t="shared" si="512"/>
        <v>3103</v>
      </c>
      <c r="N3115" s="2">
        <f t="shared" si="509"/>
        <v>1.2334971932158596</v>
      </c>
      <c r="O3115" s="3">
        <f t="shared" si="513"/>
        <v>1.9851662542597297</v>
      </c>
      <c r="P3115" s="7">
        <f t="shared" si="514"/>
        <v>0.62135712339913407</v>
      </c>
      <c r="Q3115" s="5">
        <f t="shared" si="515"/>
        <v>4.5286408765850261E-4</v>
      </c>
      <c r="AD3115">
        <f t="shared" si="516"/>
        <v>3103</v>
      </c>
      <c r="AE3115" s="2">
        <f t="shared" si="510"/>
        <v>1.2334971932158596</v>
      </c>
      <c r="AF3115" s="3">
        <f t="shared" si="517"/>
        <v>1.9851662542597297</v>
      </c>
      <c r="AG3115" s="7">
        <f t="shared" si="511"/>
        <v>0.62135712339913407</v>
      </c>
      <c r="AH3115">
        <f t="shared" si="518"/>
        <v>7.6587308942246762E-5</v>
      </c>
    </row>
    <row r="3116" spans="13:34" x14ac:dyDescent="0.45">
      <c r="M3116">
        <f t="shared" si="512"/>
        <v>3104</v>
      </c>
      <c r="N3116" s="2">
        <f t="shared" si="509"/>
        <v>1.233580643349045</v>
      </c>
      <c r="O3116" s="3">
        <f t="shared" si="513"/>
        <v>1.9856049858765623</v>
      </c>
      <c r="P3116" s="7">
        <f t="shared" si="514"/>
        <v>0.62126185828671776</v>
      </c>
      <c r="Q3116" s="5">
        <f t="shared" si="515"/>
        <v>4.528947254002323E-4</v>
      </c>
      <c r="AD3116">
        <f t="shared" si="516"/>
        <v>3104</v>
      </c>
      <c r="AE3116" s="2">
        <f t="shared" si="510"/>
        <v>1.233580643349045</v>
      </c>
      <c r="AF3116" s="3">
        <f t="shared" si="517"/>
        <v>1.9856049858765623</v>
      </c>
      <c r="AG3116" s="7">
        <f t="shared" si="511"/>
        <v>0.62126185828671776</v>
      </c>
      <c r="AH3116">
        <f t="shared" si="518"/>
        <v>7.659249032503928E-5</v>
      </c>
    </row>
    <row r="3117" spans="13:34" x14ac:dyDescent="0.45">
      <c r="M3117">
        <f t="shared" si="512"/>
        <v>3105</v>
      </c>
      <c r="N3117" s="2">
        <f t="shared" si="509"/>
        <v>1.233664099127906</v>
      </c>
      <c r="O3117" s="3">
        <f t="shared" si="513"/>
        <v>1.9860438144552652</v>
      </c>
      <c r="P3117" s="7">
        <f t="shared" si="514"/>
        <v>0.62116660778013955</v>
      </c>
      <c r="Q3117" s="5">
        <f t="shared" si="515"/>
        <v>4.5292536521470577E-4</v>
      </c>
      <c r="AD3117">
        <f t="shared" si="516"/>
        <v>3105</v>
      </c>
      <c r="AE3117" s="2">
        <f t="shared" si="510"/>
        <v>1.233664099127906</v>
      </c>
      <c r="AF3117" s="3">
        <f t="shared" si="517"/>
        <v>1.9860438144552652</v>
      </c>
      <c r="AG3117" s="7">
        <f t="shared" si="511"/>
        <v>0.62116660778013955</v>
      </c>
      <c r="AH3117">
        <f t="shared" si="518"/>
        <v>7.6597672058369349E-5</v>
      </c>
    </row>
    <row r="3118" spans="13:34" x14ac:dyDescent="0.45">
      <c r="M3118">
        <f t="shared" si="512"/>
        <v>3106</v>
      </c>
      <c r="N3118" s="2">
        <f t="shared" si="509"/>
        <v>1.2337475605528239</v>
      </c>
      <c r="O3118" s="3">
        <f t="shared" si="513"/>
        <v>1.9864827400172667</v>
      </c>
      <c r="P3118" s="7">
        <f t="shared" si="514"/>
        <v>0.62107137187716011</v>
      </c>
      <c r="Q3118" s="5">
        <f t="shared" si="515"/>
        <v>4.529560071020631E-4</v>
      </c>
      <c r="AD3118">
        <f t="shared" si="516"/>
        <v>3106</v>
      </c>
      <c r="AE3118" s="2">
        <f t="shared" si="510"/>
        <v>1.2337475605528239</v>
      </c>
      <c r="AF3118" s="3">
        <f t="shared" si="517"/>
        <v>1.9864827400172667</v>
      </c>
      <c r="AG3118" s="7">
        <f t="shared" si="511"/>
        <v>0.62107137187716011</v>
      </c>
      <c r="AH3118">
        <f t="shared" si="518"/>
        <v>7.660285414226066E-5</v>
      </c>
    </row>
    <row r="3119" spans="13:34" x14ac:dyDescent="0.45">
      <c r="M3119">
        <f t="shared" si="512"/>
        <v>3107</v>
      </c>
      <c r="N3119" s="2">
        <f t="shared" si="509"/>
        <v>1.2338310276241813</v>
      </c>
      <c r="O3119" s="3">
        <f t="shared" si="513"/>
        <v>1.9869217625840008</v>
      </c>
      <c r="P3119" s="7">
        <f t="shared" si="514"/>
        <v>0.62097615057554079</v>
      </c>
      <c r="Q3119" s="5">
        <f t="shared" si="515"/>
        <v>4.5298665106244479E-4</v>
      </c>
      <c r="AD3119">
        <f t="shared" si="516"/>
        <v>3107</v>
      </c>
      <c r="AE3119" s="2">
        <f t="shared" si="510"/>
        <v>1.2338310276241813</v>
      </c>
      <c r="AF3119" s="3">
        <f t="shared" si="517"/>
        <v>1.9869217625840008</v>
      </c>
      <c r="AG3119" s="7">
        <f t="shared" si="511"/>
        <v>0.62097615057554079</v>
      </c>
      <c r="AH3119">
        <f t="shared" si="518"/>
        <v>7.6608036576736983E-5</v>
      </c>
    </row>
    <row r="3120" spans="13:34" x14ac:dyDescent="0.45">
      <c r="M3120">
        <f t="shared" si="512"/>
        <v>3108</v>
      </c>
      <c r="N3120" s="2">
        <f t="shared" si="509"/>
        <v>1.2339145003423597</v>
      </c>
      <c r="O3120" s="3">
        <f t="shared" si="513"/>
        <v>1.9873608821769051</v>
      </c>
      <c r="P3120" s="7">
        <f t="shared" si="514"/>
        <v>0.62088094387304271</v>
      </c>
      <c r="Q3120" s="5">
        <f t="shared" si="515"/>
        <v>4.5301729709599082E-4</v>
      </c>
      <c r="AD3120">
        <f t="shared" si="516"/>
        <v>3108</v>
      </c>
      <c r="AE3120" s="2">
        <f t="shared" si="510"/>
        <v>1.2339145003423597</v>
      </c>
      <c r="AF3120" s="3">
        <f t="shared" si="517"/>
        <v>1.9873608821769051</v>
      </c>
      <c r="AG3120" s="7">
        <f t="shared" si="511"/>
        <v>0.62088094387304271</v>
      </c>
      <c r="AH3120">
        <f t="shared" si="518"/>
        <v>7.6613219361821967E-5</v>
      </c>
    </row>
    <row r="3121" spans="13:34" x14ac:dyDescent="0.45">
      <c r="M3121">
        <f t="shared" si="512"/>
        <v>3109</v>
      </c>
      <c r="N3121" s="2">
        <f t="shared" si="509"/>
        <v>1.233997978707742</v>
      </c>
      <c r="O3121" s="3">
        <f t="shared" si="513"/>
        <v>1.9878000988174247</v>
      </c>
      <c r="P3121" s="7">
        <f t="shared" si="514"/>
        <v>0.62078575176742767</v>
      </c>
      <c r="Q3121" s="5">
        <f t="shared" si="515"/>
        <v>4.5304794520284182E-4</v>
      </c>
      <c r="AD3121">
        <f t="shared" si="516"/>
        <v>3109</v>
      </c>
      <c r="AE3121" s="2">
        <f t="shared" si="510"/>
        <v>1.233997978707742</v>
      </c>
      <c r="AF3121" s="3">
        <f t="shared" si="517"/>
        <v>1.9878000988174247</v>
      </c>
      <c r="AG3121" s="7">
        <f t="shared" si="511"/>
        <v>0.62078575176742767</v>
      </c>
      <c r="AH3121">
        <f t="shared" si="518"/>
        <v>7.6618402497539412E-5</v>
      </c>
    </row>
    <row r="3122" spans="13:34" x14ac:dyDescent="0.45">
      <c r="M3122">
        <f t="shared" si="512"/>
        <v>3110</v>
      </c>
      <c r="N3122" s="2">
        <f t="shared" si="509"/>
        <v>1.2340814627207093</v>
      </c>
      <c r="O3122" s="3">
        <f t="shared" si="513"/>
        <v>1.9882394125270062</v>
      </c>
      <c r="P3122" s="7">
        <f t="shared" si="514"/>
        <v>0.62069057425645757</v>
      </c>
      <c r="Q3122" s="5">
        <f t="shared" si="515"/>
        <v>4.5307859538313764E-4</v>
      </c>
      <c r="AD3122">
        <f t="shared" si="516"/>
        <v>3110</v>
      </c>
      <c r="AE3122" s="2">
        <f t="shared" si="510"/>
        <v>1.2340814627207093</v>
      </c>
      <c r="AF3122" s="3">
        <f t="shared" si="517"/>
        <v>1.9882394125270062</v>
      </c>
      <c r="AG3122" s="7">
        <f t="shared" si="511"/>
        <v>0.62069057425645757</v>
      </c>
      <c r="AH3122">
        <f t="shared" si="518"/>
        <v>7.6623585983912979E-5</v>
      </c>
    </row>
    <row r="3123" spans="13:34" x14ac:dyDescent="0.45">
      <c r="M3123">
        <f t="shared" si="512"/>
        <v>3111</v>
      </c>
      <c r="N3123" s="2">
        <f t="shared" si="509"/>
        <v>1.2341649523816443</v>
      </c>
      <c r="O3123" s="3">
        <f t="shared" si="513"/>
        <v>1.9886788233271031</v>
      </c>
      <c r="P3123" s="7">
        <f t="shared" si="514"/>
        <v>0.62059541133789486</v>
      </c>
      <c r="Q3123" s="5">
        <f t="shared" si="515"/>
        <v>4.531092476370189E-4</v>
      </c>
      <c r="AD3123">
        <f t="shared" si="516"/>
        <v>3111</v>
      </c>
      <c r="AE3123" s="2">
        <f t="shared" si="510"/>
        <v>1.2341649523816443</v>
      </c>
      <c r="AF3123" s="3">
        <f t="shared" si="517"/>
        <v>1.9886788233271031</v>
      </c>
      <c r="AG3123" s="7">
        <f t="shared" si="511"/>
        <v>0.62059541133789486</v>
      </c>
      <c r="AH3123">
        <f t="shared" si="518"/>
        <v>7.6628769820966426E-5</v>
      </c>
    </row>
    <row r="3124" spans="13:34" x14ac:dyDescent="0.45">
      <c r="M3124">
        <f t="shared" si="512"/>
        <v>3112</v>
      </c>
      <c r="N3124" s="2">
        <f t="shared" si="509"/>
        <v>1.2342484476909279</v>
      </c>
      <c r="O3124" s="3">
        <f t="shared" si="513"/>
        <v>1.9891183312391718</v>
      </c>
      <c r="P3124" s="7">
        <f t="shared" si="514"/>
        <v>0.62050026300950201</v>
      </c>
      <c r="Q3124" s="5">
        <f t="shared" si="515"/>
        <v>4.5313990196462536E-4</v>
      </c>
      <c r="AD3124">
        <f t="shared" si="516"/>
        <v>3112</v>
      </c>
      <c r="AE3124" s="2">
        <f t="shared" si="510"/>
        <v>1.2342484476909279</v>
      </c>
      <c r="AF3124" s="3">
        <f t="shared" si="517"/>
        <v>1.9891183312391718</v>
      </c>
      <c r="AG3124" s="7">
        <f t="shared" si="511"/>
        <v>0.62050026300950201</v>
      </c>
      <c r="AH3124">
        <f t="shared" si="518"/>
        <v>7.6633954008723402E-5</v>
      </c>
    </row>
    <row r="3125" spans="13:34" x14ac:dyDescent="0.45">
      <c r="M3125">
        <f t="shared" si="512"/>
        <v>3113</v>
      </c>
      <c r="N3125" s="2">
        <f t="shared" si="509"/>
        <v>1.2343319486489444</v>
      </c>
      <c r="O3125" s="3">
        <f t="shared" si="513"/>
        <v>1.9895579362846756</v>
      </c>
      <c r="P3125" s="7">
        <f t="shared" si="514"/>
        <v>0.6204051292690429</v>
      </c>
      <c r="Q3125" s="5">
        <f t="shared" si="515"/>
        <v>4.5317055836609812E-4</v>
      </c>
      <c r="AD3125">
        <f t="shared" si="516"/>
        <v>3113</v>
      </c>
      <c r="AE3125" s="2">
        <f t="shared" si="510"/>
        <v>1.2343319486489444</v>
      </c>
      <c r="AF3125" s="3">
        <f t="shared" si="517"/>
        <v>1.9895579362846756</v>
      </c>
      <c r="AG3125" s="7">
        <f t="shared" si="511"/>
        <v>0.6204051292690429</v>
      </c>
      <c r="AH3125">
        <f t="shared" si="518"/>
        <v>7.663913854720776E-5</v>
      </c>
    </row>
    <row r="3126" spans="13:34" x14ac:dyDescent="0.45">
      <c r="M3126">
        <f t="shared" si="512"/>
        <v>3114</v>
      </c>
      <c r="N3126" s="2">
        <f t="shared" si="509"/>
        <v>1.234415455256074</v>
      </c>
      <c r="O3126" s="3">
        <f t="shared" si="513"/>
        <v>1.9899976384850817</v>
      </c>
      <c r="P3126" s="7">
        <f t="shared" si="514"/>
        <v>0.62031001011427978</v>
      </c>
      <c r="Q3126" s="5">
        <f t="shared" si="515"/>
        <v>4.5320121684157679E-4</v>
      </c>
      <c r="AD3126">
        <f t="shared" si="516"/>
        <v>3114</v>
      </c>
      <c r="AE3126" s="2">
        <f t="shared" si="510"/>
        <v>1.234415455256074</v>
      </c>
      <c r="AF3126" s="3">
        <f t="shared" si="517"/>
        <v>1.9899976384850817</v>
      </c>
      <c r="AG3126" s="7">
        <f t="shared" si="511"/>
        <v>0.62031001011427978</v>
      </c>
      <c r="AH3126">
        <f t="shared" si="518"/>
        <v>7.6644323436443122E-5</v>
      </c>
    </row>
    <row r="3127" spans="13:34" x14ac:dyDescent="0.45">
      <c r="M3127">
        <f t="shared" si="512"/>
        <v>3115</v>
      </c>
      <c r="N3127" s="2">
        <f t="shared" si="509"/>
        <v>1.2344989675126998</v>
      </c>
      <c r="O3127" s="3">
        <f t="shared" si="513"/>
        <v>1.9904374378618608</v>
      </c>
      <c r="P3127" s="7">
        <f t="shared" si="514"/>
        <v>0.62021490554297731</v>
      </c>
      <c r="Q3127" s="5">
        <f t="shared" si="515"/>
        <v>4.5323187739120202E-4</v>
      </c>
      <c r="AD3127">
        <f t="shared" si="516"/>
        <v>3115</v>
      </c>
      <c r="AE3127" s="2">
        <f t="shared" si="510"/>
        <v>1.2344989675126998</v>
      </c>
      <c r="AF3127" s="3">
        <f t="shared" si="517"/>
        <v>1.9904374378618608</v>
      </c>
      <c r="AG3127" s="7">
        <f t="shared" si="511"/>
        <v>0.62021490554297731</v>
      </c>
      <c r="AH3127">
        <f t="shared" si="518"/>
        <v>7.6649508676453272E-5</v>
      </c>
    </row>
    <row r="3128" spans="13:34" x14ac:dyDescent="0.45">
      <c r="M3128">
        <f t="shared" si="512"/>
        <v>3116</v>
      </c>
      <c r="N3128" s="2">
        <f t="shared" si="509"/>
        <v>1.2345824854192042</v>
      </c>
      <c r="O3128" s="3">
        <f t="shared" si="513"/>
        <v>1.9908773344364896</v>
      </c>
      <c r="P3128" s="7">
        <f t="shared" si="514"/>
        <v>0.62011981555289952</v>
      </c>
      <c r="Q3128" s="5">
        <f t="shared" si="515"/>
        <v>4.5326254001511413E-4</v>
      </c>
      <c r="AD3128">
        <f t="shared" si="516"/>
        <v>3116</v>
      </c>
      <c r="AE3128" s="2">
        <f t="shared" si="510"/>
        <v>1.2345824854192042</v>
      </c>
      <c r="AF3128" s="3">
        <f t="shared" si="517"/>
        <v>1.9908773344364896</v>
      </c>
      <c r="AG3128" s="7">
        <f t="shared" si="511"/>
        <v>0.62011981555289952</v>
      </c>
      <c r="AH3128">
        <f t="shared" si="518"/>
        <v>7.6654694267261941E-5</v>
      </c>
    </row>
    <row r="3129" spans="13:34" x14ac:dyDescent="0.45">
      <c r="M3129">
        <f t="shared" si="512"/>
        <v>3117</v>
      </c>
      <c r="N3129" s="2">
        <f t="shared" si="509"/>
        <v>1.2346660089759689</v>
      </c>
      <c r="O3129" s="3">
        <f t="shared" si="513"/>
        <v>1.9913173282304502</v>
      </c>
      <c r="P3129" s="7">
        <f t="shared" si="514"/>
        <v>0.6200247401418103</v>
      </c>
      <c r="Q3129" s="5">
        <f t="shared" si="515"/>
        <v>4.5329320471345334E-4</v>
      </c>
      <c r="AD3129">
        <f t="shared" si="516"/>
        <v>3117</v>
      </c>
      <c r="AE3129" s="2">
        <f t="shared" si="510"/>
        <v>1.2346660089759689</v>
      </c>
      <c r="AF3129" s="3">
        <f t="shared" si="517"/>
        <v>1.9913173282304502</v>
      </c>
      <c r="AG3129" s="7">
        <f t="shared" si="511"/>
        <v>0.6200247401418103</v>
      </c>
      <c r="AH3129">
        <f t="shared" si="518"/>
        <v>7.6659880208892846E-5</v>
      </c>
    </row>
    <row r="3130" spans="13:34" x14ac:dyDescent="0.45">
      <c r="M3130">
        <f t="shared" si="512"/>
        <v>3118</v>
      </c>
      <c r="N3130" s="2">
        <f t="shared" si="509"/>
        <v>1.2347495381833762</v>
      </c>
      <c r="O3130" s="3">
        <f t="shared" si="513"/>
        <v>1.9917574192652276</v>
      </c>
      <c r="P3130" s="7">
        <f t="shared" si="514"/>
        <v>0.61992967930747478</v>
      </c>
      <c r="Q3130" s="5">
        <f t="shared" si="515"/>
        <v>4.5332387148636002E-4</v>
      </c>
      <c r="AD3130">
        <f t="shared" si="516"/>
        <v>3118</v>
      </c>
      <c r="AE3130" s="2">
        <f t="shared" si="510"/>
        <v>1.2347495381833762</v>
      </c>
      <c r="AF3130" s="3">
        <f t="shared" si="517"/>
        <v>1.9917574192652276</v>
      </c>
      <c r="AG3130" s="7">
        <f t="shared" si="511"/>
        <v>0.61992967930747478</v>
      </c>
      <c r="AH3130">
        <f t="shared" si="518"/>
        <v>7.6665066501369704E-5</v>
      </c>
    </row>
    <row r="3131" spans="13:34" x14ac:dyDescent="0.45">
      <c r="M3131">
        <f t="shared" si="512"/>
        <v>3119</v>
      </c>
      <c r="N3131" s="2">
        <f t="shared" si="509"/>
        <v>1.2348330730418084</v>
      </c>
      <c r="O3131" s="3">
        <f t="shared" si="513"/>
        <v>1.9921976075623125</v>
      </c>
      <c r="P3131" s="7">
        <f t="shared" si="514"/>
        <v>0.61983463304765818</v>
      </c>
      <c r="Q3131" s="5">
        <f t="shared" si="515"/>
        <v>4.5335454033397445E-4</v>
      </c>
      <c r="AD3131">
        <f t="shared" si="516"/>
        <v>3119</v>
      </c>
      <c r="AE3131" s="2">
        <f t="shared" si="510"/>
        <v>1.2348330730418084</v>
      </c>
      <c r="AF3131" s="3">
        <f t="shared" si="517"/>
        <v>1.9921976075623125</v>
      </c>
      <c r="AG3131" s="7">
        <f t="shared" si="511"/>
        <v>0.61983463304765818</v>
      </c>
      <c r="AH3131">
        <f t="shared" si="518"/>
        <v>7.6670253144716258E-5</v>
      </c>
    </row>
    <row r="3132" spans="13:34" x14ac:dyDescent="0.45">
      <c r="M3132">
        <f t="shared" si="512"/>
        <v>3120</v>
      </c>
      <c r="N3132" s="2">
        <f t="shared" si="509"/>
        <v>1.2349166135516478</v>
      </c>
      <c r="O3132" s="3">
        <f t="shared" si="513"/>
        <v>1.9926378931432005</v>
      </c>
      <c r="P3132" s="7">
        <f t="shared" si="514"/>
        <v>0.61973960136012574</v>
      </c>
      <c r="Q3132" s="5">
        <f t="shared" si="515"/>
        <v>4.5338521125643704E-4</v>
      </c>
      <c r="AD3132">
        <f t="shared" si="516"/>
        <v>3120</v>
      </c>
      <c r="AE3132" s="2">
        <f t="shared" si="510"/>
        <v>1.2349166135516478</v>
      </c>
      <c r="AF3132" s="3">
        <f t="shared" si="517"/>
        <v>1.9926378931432005</v>
      </c>
      <c r="AG3132" s="7">
        <f t="shared" si="511"/>
        <v>0.61973960136012574</v>
      </c>
      <c r="AH3132">
        <f t="shared" si="518"/>
        <v>7.6675440138956254E-5</v>
      </c>
    </row>
    <row r="3133" spans="13:34" x14ac:dyDescent="0.45">
      <c r="M3133">
        <f t="shared" si="512"/>
        <v>3121</v>
      </c>
      <c r="N3133" s="2">
        <f t="shared" si="509"/>
        <v>1.2350001597132771</v>
      </c>
      <c r="O3133" s="3">
        <f t="shared" si="513"/>
        <v>1.9930782760293921</v>
      </c>
      <c r="P3133" s="7">
        <f t="shared" si="514"/>
        <v>0.61964458424264335</v>
      </c>
      <c r="Q3133" s="5">
        <f t="shared" si="515"/>
        <v>4.534158842538883E-4</v>
      </c>
      <c r="AD3133">
        <f t="shared" si="516"/>
        <v>3121</v>
      </c>
      <c r="AE3133" s="2">
        <f t="shared" si="510"/>
        <v>1.2350001597132771</v>
      </c>
      <c r="AF3133" s="3">
        <f t="shared" si="517"/>
        <v>1.9930782760293921</v>
      </c>
      <c r="AG3133" s="7">
        <f t="shared" si="511"/>
        <v>0.61964458424264335</v>
      </c>
      <c r="AH3133">
        <f t="shared" si="518"/>
        <v>7.6680627484113461E-5</v>
      </c>
    </row>
    <row r="3134" spans="13:34" x14ac:dyDescent="0.45">
      <c r="M3134">
        <f t="shared" si="512"/>
        <v>3122</v>
      </c>
      <c r="N3134" s="2">
        <f t="shared" si="509"/>
        <v>1.2350837115270785</v>
      </c>
      <c r="O3134" s="3">
        <f t="shared" si="513"/>
        <v>1.9935187562423926</v>
      </c>
      <c r="P3134" s="7">
        <f t="shared" si="514"/>
        <v>0.61954958169297725</v>
      </c>
      <c r="Q3134" s="5">
        <f t="shared" si="515"/>
        <v>4.5344655932646848E-4</v>
      </c>
      <c r="AD3134">
        <f t="shared" si="516"/>
        <v>3122</v>
      </c>
      <c r="AE3134" s="2">
        <f t="shared" si="510"/>
        <v>1.2350837115270785</v>
      </c>
      <c r="AF3134" s="3">
        <f t="shared" si="517"/>
        <v>1.9935187562423926</v>
      </c>
      <c r="AG3134" s="7">
        <f t="shared" si="511"/>
        <v>0.61954958169297725</v>
      </c>
      <c r="AH3134">
        <f t="shared" si="518"/>
        <v>7.6685815180211584E-5</v>
      </c>
    </row>
    <row r="3135" spans="13:34" x14ac:dyDescent="0.45">
      <c r="M3135">
        <f t="shared" si="512"/>
        <v>3123</v>
      </c>
      <c r="N3135" s="2">
        <f t="shared" si="509"/>
        <v>1.2351672689934341</v>
      </c>
      <c r="O3135" s="3">
        <f t="shared" si="513"/>
        <v>1.9939593338037112</v>
      </c>
      <c r="P3135" s="7">
        <f t="shared" si="514"/>
        <v>0.61945459370889366</v>
      </c>
      <c r="Q3135" s="5">
        <f t="shared" si="515"/>
        <v>4.5347723647431797E-4</v>
      </c>
      <c r="AD3135">
        <f t="shared" si="516"/>
        <v>3123</v>
      </c>
      <c r="AE3135" s="2">
        <f t="shared" si="510"/>
        <v>1.2351672689934341</v>
      </c>
      <c r="AF3135" s="3">
        <f t="shared" si="517"/>
        <v>1.9939593338037112</v>
      </c>
      <c r="AG3135" s="7">
        <f t="shared" si="511"/>
        <v>0.61945459370889366</v>
      </c>
      <c r="AH3135">
        <f t="shared" si="518"/>
        <v>7.6691003227274352E-5</v>
      </c>
    </row>
    <row r="3136" spans="13:34" x14ac:dyDescent="0.45">
      <c r="M3136">
        <f t="shared" si="512"/>
        <v>3124</v>
      </c>
      <c r="N3136" s="2">
        <f t="shared" si="509"/>
        <v>1.2352508321127267</v>
      </c>
      <c r="O3136" s="3">
        <f t="shared" si="513"/>
        <v>1.9944000087348623</v>
      </c>
      <c r="P3136" s="7">
        <f t="shared" si="514"/>
        <v>0.61935962028815972</v>
      </c>
      <c r="Q3136" s="5">
        <f t="shared" si="515"/>
        <v>4.5350791569757719E-4</v>
      </c>
      <c r="AD3136">
        <f t="shared" si="516"/>
        <v>3124</v>
      </c>
      <c r="AE3136" s="2">
        <f t="shared" si="510"/>
        <v>1.2352508321127267</v>
      </c>
      <c r="AF3136" s="3">
        <f t="shared" si="517"/>
        <v>1.9944000087348623</v>
      </c>
      <c r="AG3136" s="7">
        <f t="shared" si="511"/>
        <v>0.61935962028815972</v>
      </c>
      <c r="AH3136">
        <f t="shared" si="518"/>
        <v>7.6696191625325551E-5</v>
      </c>
    </row>
    <row r="3137" spans="13:34" x14ac:dyDescent="0.45">
      <c r="M3137">
        <f t="shared" si="512"/>
        <v>3125</v>
      </c>
      <c r="N3137" s="2">
        <f t="shared" si="509"/>
        <v>1.2353344008853386</v>
      </c>
      <c r="O3137" s="3">
        <f t="shared" si="513"/>
        <v>1.9948407810573645</v>
      </c>
      <c r="P3137" s="7">
        <f t="shared" si="514"/>
        <v>0.61926466142854275</v>
      </c>
      <c r="Q3137" s="5">
        <f t="shared" si="515"/>
        <v>4.5353859699638665E-4</v>
      </c>
      <c r="AD3137">
        <f t="shared" si="516"/>
        <v>3125</v>
      </c>
      <c r="AE3137" s="2">
        <f t="shared" si="510"/>
        <v>1.2353344008853386</v>
      </c>
      <c r="AF3137" s="3">
        <f t="shared" si="517"/>
        <v>1.9948407810573645</v>
      </c>
      <c r="AG3137" s="7">
        <f t="shared" si="511"/>
        <v>0.61926466142854275</v>
      </c>
      <c r="AH3137">
        <f t="shared" si="518"/>
        <v>7.6701380374388911E-5</v>
      </c>
    </row>
    <row r="3138" spans="13:34" x14ac:dyDescent="0.45">
      <c r="M3138">
        <f t="shared" si="512"/>
        <v>3126</v>
      </c>
      <c r="N3138" s="2">
        <f t="shared" si="509"/>
        <v>1.2354179753116519</v>
      </c>
      <c r="O3138" s="3">
        <f t="shared" si="513"/>
        <v>1.9952816507927431</v>
      </c>
      <c r="P3138" s="7">
        <f t="shared" si="514"/>
        <v>0.61916971712780966</v>
      </c>
      <c r="Q3138" s="5">
        <f t="shared" si="515"/>
        <v>4.5356928037088647E-4</v>
      </c>
      <c r="AD3138">
        <f t="shared" si="516"/>
        <v>3126</v>
      </c>
      <c r="AE3138" s="2">
        <f t="shared" si="510"/>
        <v>1.2354179753116519</v>
      </c>
      <c r="AF3138" s="3">
        <f t="shared" si="517"/>
        <v>1.9952816507927431</v>
      </c>
      <c r="AG3138" s="7">
        <f t="shared" si="511"/>
        <v>0.61916971712780966</v>
      </c>
      <c r="AH3138">
        <f t="shared" si="518"/>
        <v>7.6706569474488149E-5</v>
      </c>
    </row>
    <row r="3139" spans="13:34" x14ac:dyDescent="0.45">
      <c r="M3139">
        <f t="shared" si="512"/>
        <v>3127</v>
      </c>
      <c r="N3139" s="2">
        <f t="shared" si="509"/>
        <v>1.2355015553920499</v>
      </c>
      <c r="O3139" s="3">
        <f t="shared" si="513"/>
        <v>1.995722617962526</v>
      </c>
      <c r="P3139" s="7">
        <f t="shared" si="514"/>
        <v>0.61907478738372901</v>
      </c>
      <c r="Q3139" s="5">
        <f t="shared" si="515"/>
        <v>4.535999658212175E-4</v>
      </c>
      <c r="AD3139">
        <f t="shared" si="516"/>
        <v>3127</v>
      </c>
      <c r="AE3139" s="2">
        <f t="shared" si="510"/>
        <v>1.2355015553920499</v>
      </c>
      <c r="AF3139" s="3">
        <f t="shared" si="517"/>
        <v>1.995722617962526</v>
      </c>
      <c r="AG3139" s="7">
        <f t="shared" si="511"/>
        <v>0.61907478738372901</v>
      </c>
      <c r="AH3139">
        <f t="shared" si="518"/>
        <v>7.6711758925647062E-5</v>
      </c>
    </row>
    <row r="3140" spans="13:34" x14ac:dyDescent="0.45">
      <c r="M3140">
        <f t="shared" si="512"/>
        <v>3128</v>
      </c>
      <c r="N3140" s="2">
        <f t="shared" si="509"/>
        <v>1.2355851411269141</v>
      </c>
      <c r="O3140" s="3">
        <f t="shared" si="513"/>
        <v>1.9961636825882465</v>
      </c>
      <c r="P3140" s="7">
        <f t="shared" si="514"/>
        <v>0.61897987219406858</v>
      </c>
      <c r="Q3140" s="5">
        <f t="shared" si="515"/>
        <v>4.536306533475197E-4</v>
      </c>
      <c r="AD3140">
        <f t="shared" si="516"/>
        <v>3128</v>
      </c>
      <c r="AE3140" s="2">
        <f t="shared" si="510"/>
        <v>1.2355851411269141</v>
      </c>
      <c r="AF3140" s="3">
        <f t="shared" si="517"/>
        <v>1.9961636825882465</v>
      </c>
      <c r="AG3140" s="7">
        <f t="shared" si="511"/>
        <v>0.61897987219406858</v>
      </c>
      <c r="AH3140">
        <f t="shared" si="518"/>
        <v>7.6716948727889356E-5</v>
      </c>
    </row>
    <row r="3141" spans="13:34" x14ac:dyDescent="0.45">
      <c r="M3141">
        <f t="shared" si="512"/>
        <v>3129</v>
      </c>
      <c r="N3141" s="2">
        <f t="shared" si="509"/>
        <v>1.2356687325166276</v>
      </c>
      <c r="O3141" s="3">
        <f t="shared" si="513"/>
        <v>1.9966048446914439</v>
      </c>
      <c r="P3141" s="7">
        <f t="shared" si="514"/>
        <v>0.61888497155659672</v>
      </c>
      <c r="Q3141" s="5">
        <f t="shared" si="515"/>
        <v>4.5366134294993381E-4</v>
      </c>
      <c r="AD3141">
        <f t="shared" si="516"/>
        <v>3129</v>
      </c>
      <c r="AE3141" s="2">
        <f t="shared" si="510"/>
        <v>1.2356687325166276</v>
      </c>
      <c r="AF3141" s="3">
        <f t="shared" si="517"/>
        <v>1.9966048446914439</v>
      </c>
      <c r="AG3141" s="7">
        <f t="shared" si="511"/>
        <v>0.61888497155659672</v>
      </c>
      <c r="AH3141">
        <f t="shared" si="518"/>
        <v>7.67221388812388E-5</v>
      </c>
    </row>
    <row r="3142" spans="13:34" x14ac:dyDescent="0.45">
      <c r="M3142">
        <f t="shared" si="512"/>
        <v>3130</v>
      </c>
      <c r="N3142" s="2">
        <f t="shared" si="509"/>
        <v>1.2357523295615735</v>
      </c>
      <c r="O3142" s="3">
        <f t="shared" si="513"/>
        <v>1.99704610429366</v>
      </c>
      <c r="P3142" s="7">
        <f t="shared" si="514"/>
        <v>0.61879008546908321</v>
      </c>
      <c r="Q3142" s="5">
        <f t="shared" si="515"/>
        <v>4.536920346286005E-4</v>
      </c>
      <c r="AD3142">
        <f t="shared" si="516"/>
        <v>3130</v>
      </c>
      <c r="AE3142" s="2">
        <f t="shared" si="510"/>
        <v>1.2357523295615735</v>
      </c>
      <c r="AF3142" s="3">
        <f t="shared" si="517"/>
        <v>1.99704610429366</v>
      </c>
      <c r="AG3142" s="7">
        <f t="shared" si="511"/>
        <v>0.61879008546908321</v>
      </c>
      <c r="AH3142">
        <f t="shared" si="518"/>
        <v>7.6727329385719193E-5</v>
      </c>
    </row>
    <row r="3143" spans="13:34" x14ac:dyDescent="0.45">
      <c r="M3143">
        <f t="shared" si="512"/>
        <v>3131</v>
      </c>
      <c r="N3143" s="2">
        <f t="shared" si="509"/>
        <v>1.2358359322621335</v>
      </c>
      <c r="O3143" s="3">
        <f t="shared" si="513"/>
        <v>1.9974874614164437</v>
      </c>
      <c r="P3143" s="7">
        <f t="shared" si="514"/>
        <v>0.61869521392929627</v>
      </c>
      <c r="Q3143" s="5">
        <f t="shared" si="515"/>
        <v>4.5372272838365975E-4</v>
      </c>
      <c r="AD3143">
        <f t="shared" si="516"/>
        <v>3131</v>
      </c>
      <c r="AE3143" s="2">
        <f t="shared" si="510"/>
        <v>1.2358359322621335</v>
      </c>
      <c r="AF3143" s="3">
        <f t="shared" si="517"/>
        <v>1.9974874614164437</v>
      </c>
      <c r="AG3143" s="7">
        <f t="shared" si="511"/>
        <v>0.61869521392929627</v>
      </c>
      <c r="AH3143">
        <f t="shared" si="518"/>
        <v>7.6732520241354211E-5</v>
      </c>
    </row>
    <row r="3144" spans="13:34" x14ac:dyDescent="0.45">
      <c r="M3144">
        <f t="shared" si="512"/>
        <v>3132</v>
      </c>
      <c r="N3144" s="2">
        <f t="shared" si="509"/>
        <v>1.2359195406186907</v>
      </c>
      <c r="O3144" s="3">
        <f t="shared" si="513"/>
        <v>1.9979289160813467</v>
      </c>
      <c r="P3144" s="7">
        <f t="shared" si="514"/>
        <v>0.61860035693500603</v>
      </c>
      <c r="Q3144" s="5">
        <f t="shared" si="515"/>
        <v>4.5375342421525233E-4</v>
      </c>
      <c r="AD3144">
        <f t="shared" si="516"/>
        <v>3132</v>
      </c>
      <c r="AE3144" s="2">
        <f t="shared" si="510"/>
        <v>1.2359195406186907</v>
      </c>
      <c r="AF3144" s="3">
        <f t="shared" si="517"/>
        <v>1.9979289160813467</v>
      </c>
      <c r="AG3144" s="7">
        <f t="shared" si="511"/>
        <v>0.61860035693500603</v>
      </c>
      <c r="AH3144">
        <f t="shared" si="518"/>
        <v>7.6737711448167666E-5</v>
      </c>
    </row>
    <row r="3145" spans="13:34" x14ac:dyDescent="0.45">
      <c r="M3145">
        <f t="shared" si="512"/>
        <v>3133</v>
      </c>
      <c r="N3145" s="2">
        <f t="shared" si="509"/>
        <v>1.2360031546316272</v>
      </c>
      <c r="O3145" s="3">
        <f t="shared" si="513"/>
        <v>1.9983704683099268</v>
      </c>
      <c r="P3145" s="7">
        <f t="shared" si="514"/>
        <v>0.61850551448398194</v>
      </c>
      <c r="Q3145" s="5">
        <f t="shared" si="515"/>
        <v>4.5378412212351859E-4</v>
      </c>
      <c r="AD3145">
        <f t="shared" si="516"/>
        <v>3133</v>
      </c>
      <c r="AE3145" s="2">
        <f t="shared" si="510"/>
        <v>1.2360031546316272</v>
      </c>
      <c r="AF3145" s="3">
        <f t="shared" si="517"/>
        <v>1.9983704683099268</v>
      </c>
      <c r="AG3145" s="7">
        <f t="shared" si="511"/>
        <v>0.61850551448398194</v>
      </c>
      <c r="AH3145">
        <f t="shared" si="518"/>
        <v>7.6742903006183274E-5</v>
      </c>
    </row>
    <row r="3146" spans="13:34" x14ac:dyDescent="0.45">
      <c r="M3146">
        <f t="shared" si="512"/>
        <v>3134</v>
      </c>
      <c r="N3146" s="2">
        <f t="shared" si="509"/>
        <v>1.2360867743013262</v>
      </c>
      <c r="O3146" s="3">
        <f t="shared" si="513"/>
        <v>1.9988121181237455</v>
      </c>
      <c r="P3146" s="7">
        <f t="shared" si="514"/>
        <v>0.61841068657399478</v>
      </c>
      <c r="Q3146" s="5">
        <f t="shared" si="515"/>
        <v>4.5381482210859905E-4</v>
      </c>
      <c r="AD3146">
        <f t="shared" si="516"/>
        <v>3134</v>
      </c>
      <c r="AE3146" s="2">
        <f t="shared" si="510"/>
        <v>1.2360867743013262</v>
      </c>
      <c r="AF3146" s="3">
        <f t="shared" si="517"/>
        <v>1.9988121181237455</v>
      </c>
      <c r="AG3146" s="7">
        <f t="shared" si="511"/>
        <v>0.61841068657399478</v>
      </c>
      <c r="AH3146">
        <f t="shared" si="518"/>
        <v>7.6748094915424835E-5</v>
      </c>
    </row>
    <row r="3147" spans="13:34" x14ac:dyDescent="0.45">
      <c r="M3147">
        <f t="shared" si="512"/>
        <v>3135</v>
      </c>
      <c r="N3147" s="2">
        <f t="shared" si="509"/>
        <v>1.2361703996281705</v>
      </c>
      <c r="O3147" s="3">
        <f t="shared" si="513"/>
        <v>1.9992538655443697</v>
      </c>
      <c r="P3147" s="7">
        <f t="shared" si="514"/>
        <v>0.61831587320281511</v>
      </c>
      <c r="Q3147" s="5">
        <f t="shared" si="515"/>
        <v>4.5384552417063434E-4</v>
      </c>
      <c r="AD3147">
        <f t="shared" si="516"/>
        <v>3135</v>
      </c>
      <c r="AE3147" s="2">
        <f t="shared" si="510"/>
        <v>1.2361703996281705</v>
      </c>
      <c r="AF3147" s="3">
        <f t="shared" si="517"/>
        <v>1.9992538655443697</v>
      </c>
      <c r="AG3147" s="7">
        <f t="shared" si="511"/>
        <v>0.61831587320281511</v>
      </c>
      <c r="AH3147">
        <f t="shared" si="518"/>
        <v>7.6753287175916092E-5</v>
      </c>
    </row>
    <row r="3148" spans="13:34" x14ac:dyDescent="0.45">
      <c r="M3148">
        <f t="shared" si="512"/>
        <v>3136</v>
      </c>
      <c r="N3148" s="2">
        <f t="shared" si="509"/>
        <v>1.2362540306125427</v>
      </c>
      <c r="O3148" s="3">
        <f t="shared" si="513"/>
        <v>1.999695710593371</v>
      </c>
      <c r="P3148" s="7">
        <f t="shared" si="514"/>
        <v>0.61822107436821383</v>
      </c>
      <c r="Q3148" s="5">
        <f t="shared" si="515"/>
        <v>4.5387622830976495E-4</v>
      </c>
      <c r="AD3148">
        <f t="shared" si="516"/>
        <v>3136</v>
      </c>
      <c r="AE3148" s="2">
        <f t="shared" si="510"/>
        <v>1.2362540306125427</v>
      </c>
      <c r="AF3148" s="3">
        <f t="shared" si="517"/>
        <v>1.999695710593371</v>
      </c>
      <c r="AG3148" s="7">
        <f t="shared" si="511"/>
        <v>0.61822107436821383</v>
      </c>
      <c r="AH3148">
        <f t="shared" si="518"/>
        <v>7.675847978768083E-5</v>
      </c>
    </row>
    <row r="3149" spans="13:34" x14ac:dyDescent="0.45">
      <c r="M3149">
        <f t="shared" si="512"/>
        <v>3137</v>
      </c>
      <c r="N3149" s="2">
        <f t="shared" si="509"/>
        <v>1.2363376672548252</v>
      </c>
      <c r="O3149" s="3">
        <f t="shared" si="513"/>
        <v>2.0001376532923265</v>
      </c>
      <c r="P3149" s="7">
        <f t="shared" si="514"/>
        <v>0.61812629006796194</v>
      </c>
      <c r="Q3149" s="5">
        <f t="shared" si="515"/>
        <v>4.5390693452613119E-4</v>
      </c>
      <c r="AD3149">
        <f t="shared" si="516"/>
        <v>3137</v>
      </c>
      <c r="AE3149" s="2">
        <f t="shared" si="510"/>
        <v>1.2363376672548252</v>
      </c>
      <c r="AF3149" s="3">
        <f t="shared" si="517"/>
        <v>2.0001376532923265</v>
      </c>
      <c r="AG3149" s="7">
        <f t="shared" si="511"/>
        <v>0.61812629006796194</v>
      </c>
      <c r="AH3149">
        <f t="shared" si="518"/>
        <v>7.6763672750742765E-5</v>
      </c>
    </row>
    <row r="3150" spans="13:34" x14ac:dyDescent="0.45">
      <c r="M3150">
        <f t="shared" si="512"/>
        <v>3138</v>
      </c>
      <c r="N3150" s="2">
        <f t="shared" ref="N3150:N3213" si="519">$N$13*(1+$N$5)^M3149</f>
        <v>1.2364213095554009</v>
      </c>
      <c r="O3150" s="3">
        <f t="shared" si="513"/>
        <v>2.0005796936628171</v>
      </c>
      <c r="P3150" s="7">
        <f t="shared" si="514"/>
        <v>0.61803152029983088</v>
      </c>
      <c r="Q3150" s="5">
        <f t="shared" si="515"/>
        <v>4.5393764281987373E-4</v>
      </c>
      <c r="AD3150">
        <f t="shared" si="516"/>
        <v>3138</v>
      </c>
      <c r="AE3150" s="2">
        <f t="shared" ref="AE3150:AE3213" si="520">$N$13*(1+$N$5)^AD3149</f>
        <v>1.2364213095554009</v>
      </c>
      <c r="AF3150" s="3">
        <f t="shared" si="517"/>
        <v>2.0005796936628171</v>
      </c>
      <c r="AG3150" s="7">
        <f t="shared" ref="AG3150:AG3213" si="521">AE3150/AF3150</f>
        <v>0.61803152029983088</v>
      </c>
      <c r="AH3150">
        <f t="shared" si="518"/>
        <v>7.6768866065125697E-5</v>
      </c>
    </row>
    <row r="3151" spans="13:34" x14ac:dyDescent="0.45">
      <c r="M3151">
        <f t="shared" ref="M3151:M3214" si="522">M3150+1</f>
        <v>3139</v>
      </c>
      <c r="N3151" s="2">
        <f t="shared" si="519"/>
        <v>1.2365049575146532</v>
      </c>
      <c r="O3151" s="3">
        <f t="shared" ref="O3151:O3214" si="523">(1+$N$6)^M3151</f>
        <v>2.0010218317264279</v>
      </c>
      <c r="P3151" s="7">
        <f t="shared" ref="P3151:P3214" si="524">N3151/O3151</f>
        <v>0.61793676506159356</v>
      </c>
      <c r="Q3151" s="5">
        <f t="shared" ref="Q3151:Q3214" si="525">$Q$13*N3151</f>
        <v>4.5396835319113331E-4</v>
      </c>
      <c r="AD3151">
        <f t="shared" ref="AD3151:AD3214" si="526">AD3150+1</f>
        <v>3139</v>
      </c>
      <c r="AE3151" s="2">
        <f t="shared" si="520"/>
        <v>1.2365049575146532</v>
      </c>
      <c r="AF3151" s="3">
        <f t="shared" ref="AF3151:AF3214" si="527">(1+$N$6)^AD3151</f>
        <v>2.0010218317264279</v>
      </c>
      <c r="AG3151" s="7">
        <f t="shared" si="521"/>
        <v>0.61793676506159356</v>
      </c>
      <c r="AH3151">
        <f t="shared" ref="AH3151:AH3214" si="528">$AH$13*AE3151</f>
        <v>7.6774059730853422E-5</v>
      </c>
    </row>
    <row r="3152" spans="13:34" x14ac:dyDescent="0.45">
      <c r="M3152">
        <f t="shared" si="522"/>
        <v>3140</v>
      </c>
      <c r="N3152" s="2">
        <f t="shared" si="519"/>
        <v>1.236588611132964</v>
      </c>
      <c r="O3152" s="3">
        <f t="shared" si="523"/>
        <v>2.0014640675047497</v>
      </c>
      <c r="P3152" s="7">
        <f t="shared" si="524"/>
        <v>0.61784202435102142</v>
      </c>
      <c r="Q3152" s="5">
        <f t="shared" si="525"/>
        <v>4.5399906564005011E-4</v>
      </c>
      <c r="AD3152">
        <f t="shared" si="526"/>
        <v>3140</v>
      </c>
      <c r="AE3152" s="2">
        <f t="shared" si="520"/>
        <v>1.236588611132964</v>
      </c>
      <c r="AF3152" s="3">
        <f t="shared" si="527"/>
        <v>2.0014640675047497</v>
      </c>
      <c r="AG3152" s="7">
        <f t="shared" si="521"/>
        <v>0.61784202435102142</v>
      </c>
      <c r="AH3152">
        <f t="shared" si="528"/>
        <v>7.6779253747949645E-5</v>
      </c>
    </row>
    <row r="3153" spans="13:34" x14ac:dyDescent="0.45">
      <c r="M3153">
        <f t="shared" si="522"/>
        <v>3141</v>
      </c>
      <c r="N3153" s="2">
        <f t="shared" si="519"/>
        <v>1.2366722704107167</v>
      </c>
      <c r="O3153" s="3">
        <f t="shared" si="523"/>
        <v>2.001906401019379</v>
      </c>
      <c r="P3153" s="7">
        <f t="shared" si="524"/>
        <v>0.61774729816588736</v>
      </c>
      <c r="Q3153" s="5">
        <f t="shared" si="525"/>
        <v>4.540297801667649E-4</v>
      </c>
      <c r="AD3153">
        <f t="shared" si="526"/>
        <v>3141</v>
      </c>
      <c r="AE3153" s="2">
        <f t="shared" si="520"/>
        <v>1.2366722704107167</v>
      </c>
      <c r="AF3153" s="3">
        <f t="shared" si="527"/>
        <v>2.001906401019379</v>
      </c>
      <c r="AG3153" s="7">
        <f t="shared" si="521"/>
        <v>0.61774729816588736</v>
      </c>
      <c r="AH3153">
        <f t="shared" si="528"/>
        <v>7.6784448116438178E-5</v>
      </c>
    </row>
    <row r="3154" spans="13:34" x14ac:dyDescent="0.45">
      <c r="M3154">
        <f t="shared" si="522"/>
        <v>3142</v>
      </c>
      <c r="N3154" s="2">
        <f t="shared" si="519"/>
        <v>1.2367559353482942</v>
      </c>
      <c r="O3154" s="3">
        <f t="shared" si="523"/>
        <v>2.002348832291915</v>
      </c>
      <c r="P3154" s="7">
        <f t="shared" si="524"/>
        <v>0.61765258650396448</v>
      </c>
      <c r="Q3154" s="5">
        <f t="shared" si="525"/>
        <v>4.5406049677141827E-4</v>
      </c>
      <c r="AD3154">
        <f t="shared" si="526"/>
        <v>3142</v>
      </c>
      <c r="AE3154" s="2">
        <f t="shared" si="520"/>
        <v>1.2367559353482942</v>
      </c>
      <c r="AF3154" s="3">
        <f t="shared" si="527"/>
        <v>2.002348832291915</v>
      </c>
      <c r="AG3154" s="7">
        <f t="shared" si="521"/>
        <v>0.61765258650396448</v>
      </c>
      <c r="AH3154">
        <f t="shared" si="528"/>
        <v>7.6789642836342791E-5</v>
      </c>
    </row>
    <row r="3155" spans="13:34" x14ac:dyDescent="0.45">
      <c r="M3155">
        <f t="shared" si="522"/>
        <v>3143</v>
      </c>
      <c r="N3155" s="2">
        <f t="shared" si="519"/>
        <v>1.2368396059460791</v>
      </c>
      <c r="O3155" s="3">
        <f t="shared" si="523"/>
        <v>2.0027913613439625</v>
      </c>
      <c r="P3155" s="7">
        <f t="shared" si="524"/>
        <v>0.61755788936302602</v>
      </c>
      <c r="Q3155" s="5">
        <f t="shared" si="525"/>
        <v>4.5409121545415067E-4</v>
      </c>
      <c r="AD3155">
        <f t="shared" si="526"/>
        <v>3143</v>
      </c>
      <c r="AE3155" s="2">
        <f t="shared" si="520"/>
        <v>1.2368396059460791</v>
      </c>
      <c r="AF3155" s="3">
        <f t="shared" si="527"/>
        <v>2.0027913613439625</v>
      </c>
      <c r="AG3155" s="7">
        <f t="shared" si="521"/>
        <v>0.61755788936302602</v>
      </c>
      <c r="AH3155">
        <f t="shared" si="528"/>
        <v>7.6794837907687242E-5</v>
      </c>
    </row>
    <row r="3156" spans="13:34" x14ac:dyDescent="0.45">
      <c r="M3156">
        <f t="shared" si="522"/>
        <v>3144</v>
      </c>
      <c r="N3156" s="2">
        <f t="shared" si="519"/>
        <v>1.2369232822044547</v>
      </c>
      <c r="O3156" s="3">
        <f t="shared" si="523"/>
        <v>2.0032339881971324</v>
      </c>
      <c r="P3156" s="7">
        <f t="shared" si="524"/>
        <v>0.61746320674084565</v>
      </c>
      <c r="Q3156" s="5">
        <f t="shared" si="525"/>
        <v>4.5412193621510282E-4</v>
      </c>
      <c r="AD3156">
        <f t="shared" si="526"/>
        <v>3144</v>
      </c>
      <c r="AE3156" s="2">
        <f t="shared" si="520"/>
        <v>1.2369232822044547</v>
      </c>
      <c r="AF3156" s="3">
        <f t="shared" si="527"/>
        <v>2.0032339881971324</v>
      </c>
      <c r="AG3156" s="7">
        <f t="shared" si="521"/>
        <v>0.61746320674084565</v>
      </c>
      <c r="AH3156">
        <f t="shared" si="528"/>
        <v>7.6800033330495329E-5</v>
      </c>
    </row>
    <row r="3157" spans="13:34" x14ac:dyDescent="0.45">
      <c r="M3157">
        <f t="shared" si="522"/>
        <v>3145</v>
      </c>
      <c r="N3157" s="2">
        <f t="shared" si="519"/>
        <v>1.237006964123804</v>
      </c>
      <c r="O3157" s="3">
        <f t="shared" si="523"/>
        <v>2.0036767128730375</v>
      </c>
      <c r="P3157" s="7">
        <f t="shared" si="524"/>
        <v>0.61736853863519781</v>
      </c>
      <c r="Q3157" s="5">
        <f t="shared" si="525"/>
        <v>4.5415265905441536E-4</v>
      </c>
      <c r="AD3157">
        <f t="shared" si="526"/>
        <v>3145</v>
      </c>
      <c r="AE3157" s="2">
        <f t="shared" si="520"/>
        <v>1.237006964123804</v>
      </c>
      <c r="AF3157" s="3">
        <f t="shared" si="527"/>
        <v>2.0036767128730375</v>
      </c>
      <c r="AG3157" s="7">
        <f t="shared" si="521"/>
        <v>0.61736853863519781</v>
      </c>
      <c r="AH3157">
        <f t="shared" si="528"/>
        <v>7.6805229104790824E-5</v>
      </c>
    </row>
    <row r="3158" spans="13:34" x14ac:dyDescent="0.45">
      <c r="M3158">
        <f t="shared" si="522"/>
        <v>3146</v>
      </c>
      <c r="N3158" s="2">
        <f t="shared" si="519"/>
        <v>1.2370906517045093</v>
      </c>
      <c r="O3158" s="3">
        <f t="shared" si="523"/>
        <v>2.0041195353933001</v>
      </c>
      <c r="P3158" s="7">
        <f t="shared" si="524"/>
        <v>0.61727388504385561</v>
      </c>
      <c r="Q3158" s="5">
        <f t="shared" si="525"/>
        <v>4.5418338397222862E-4</v>
      </c>
      <c r="AD3158">
        <f t="shared" si="526"/>
        <v>3146</v>
      </c>
      <c r="AE3158" s="2">
        <f t="shared" si="520"/>
        <v>1.2370906517045093</v>
      </c>
      <c r="AF3158" s="3">
        <f t="shared" si="527"/>
        <v>2.0041195353933001</v>
      </c>
      <c r="AG3158" s="7">
        <f t="shared" si="521"/>
        <v>0.61727388504385561</v>
      </c>
      <c r="AH3158">
        <f t="shared" si="528"/>
        <v>7.6810425230597484E-5</v>
      </c>
    </row>
    <row r="3159" spans="13:34" x14ac:dyDescent="0.45">
      <c r="M3159">
        <f t="shared" si="522"/>
        <v>3147</v>
      </c>
      <c r="N3159" s="2">
        <f t="shared" si="519"/>
        <v>1.2371743449469546</v>
      </c>
      <c r="O3159" s="3">
        <f t="shared" si="523"/>
        <v>2.0045624557795407</v>
      </c>
      <c r="P3159" s="7">
        <f t="shared" si="524"/>
        <v>0.61717924596459539</v>
      </c>
      <c r="Q3159" s="5">
        <f t="shared" si="525"/>
        <v>4.5421411096868361E-4</v>
      </c>
      <c r="AD3159">
        <f t="shared" si="526"/>
        <v>3147</v>
      </c>
      <c r="AE3159" s="2">
        <f t="shared" si="520"/>
        <v>1.2371743449469546</v>
      </c>
      <c r="AF3159" s="3">
        <f t="shared" si="527"/>
        <v>2.0045624557795407</v>
      </c>
      <c r="AG3159" s="7">
        <f t="shared" si="521"/>
        <v>0.61717924596459539</v>
      </c>
      <c r="AH3159">
        <f t="shared" si="528"/>
        <v>7.6815621707939134E-5</v>
      </c>
    </row>
    <row r="3160" spans="13:34" x14ac:dyDescent="0.45">
      <c r="M3160">
        <f t="shared" si="522"/>
        <v>3148</v>
      </c>
      <c r="N3160" s="2">
        <f t="shared" si="519"/>
        <v>1.2372580438515219</v>
      </c>
      <c r="O3160" s="3">
        <f t="shared" si="523"/>
        <v>2.0050054740533905</v>
      </c>
      <c r="P3160" s="7">
        <f t="shared" si="524"/>
        <v>0.61708462139519105</v>
      </c>
      <c r="Q3160" s="5">
        <f t="shared" si="525"/>
        <v>4.5424484004392057E-4</v>
      </c>
      <c r="AD3160">
        <f t="shared" si="526"/>
        <v>3148</v>
      </c>
      <c r="AE3160" s="2">
        <f t="shared" si="520"/>
        <v>1.2372580438515219</v>
      </c>
      <c r="AF3160" s="3">
        <f t="shared" si="527"/>
        <v>2.0050054740533905</v>
      </c>
      <c r="AG3160" s="7">
        <f t="shared" si="521"/>
        <v>0.61708462139519105</v>
      </c>
      <c r="AH3160">
        <f t="shared" si="528"/>
        <v>7.6820818536839505E-5</v>
      </c>
    </row>
    <row r="3161" spans="13:34" x14ac:dyDescent="0.45">
      <c r="M3161">
        <f t="shared" si="522"/>
        <v>3149</v>
      </c>
      <c r="N3161" s="2">
        <f t="shared" si="519"/>
        <v>1.2373417484185953</v>
      </c>
      <c r="O3161" s="3">
        <f t="shared" si="523"/>
        <v>2.0054485902364827</v>
      </c>
      <c r="P3161" s="7">
        <f t="shared" si="524"/>
        <v>0.61699001133341835</v>
      </c>
      <c r="Q3161" s="5">
        <f t="shared" si="525"/>
        <v>4.542755711980805E-4</v>
      </c>
      <c r="AD3161">
        <f t="shared" si="526"/>
        <v>3149</v>
      </c>
      <c r="AE3161" s="2">
        <f t="shared" si="520"/>
        <v>1.2373417484185953</v>
      </c>
      <c r="AF3161" s="3">
        <f t="shared" si="527"/>
        <v>2.0054485902364827</v>
      </c>
      <c r="AG3161" s="7">
        <f t="shared" si="521"/>
        <v>0.61699001133341835</v>
      </c>
      <c r="AH3161">
        <f t="shared" si="528"/>
        <v>7.6826015717322422E-5</v>
      </c>
    </row>
    <row r="3162" spans="13:34" x14ac:dyDescent="0.45">
      <c r="M3162">
        <f t="shared" si="522"/>
        <v>3150</v>
      </c>
      <c r="N3162" s="2">
        <f t="shared" si="519"/>
        <v>1.2374254586485569</v>
      </c>
      <c r="O3162" s="3">
        <f t="shared" si="523"/>
        <v>2.0058918043504552</v>
      </c>
      <c r="P3162" s="7">
        <f t="shared" si="524"/>
        <v>0.61689541577705287</v>
      </c>
      <c r="Q3162" s="5">
        <f t="shared" si="525"/>
        <v>4.5430630443130365E-4</v>
      </c>
      <c r="AD3162">
        <f t="shared" si="526"/>
        <v>3150</v>
      </c>
      <c r="AE3162" s="2">
        <f t="shared" si="520"/>
        <v>1.2374254586485569</v>
      </c>
      <c r="AF3162" s="3">
        <f t="shared" si="527"/>
        <v>2.0058918043504552</v>
      </c>
      <c r="AG3162" s="7">
        <f t="shared" si="521"/>
        <v>0.61689541577705287</v>
      </c>
      <c r="AH3162">
        <f t="shared" si="528"/>
        <v>7.6831213249411643E-5</v>
      </c>
    </row>
    <row r="3163" spans="13:34" x14ac:dyDescent="0.45">
      <c r="M3163">
        <f t="shared" si="522"/>
        <v>3151</v>
      </c>
      <c r="N3163" s="2">
        <f t="shared" si="519"/>
        <v>1.2375091745417903</v>
      </c>
      <c r="O3163" s="3">
        <f t="shared" si="523"/>
        <v>2.0063351164169516</v>
      </c>
      <c r="P3163" s="7">
        <f t="shared" si="524"/>
        <v>0.61680083472387082</v>
      </c>
      <c r="Q3163" s="5">
        <f t="shared" si="525"/>
        <v>4.5433703974373095E-4</v>
      </c>
      <c r="AD3163">
        <f t="shared" si="526"/>
        <v>3151</v>
      </c>
      <c r="AE3163" s="2">
        <f t="shared" si="520"/>
        <v>1.2375091745417903</v>
      </c>
      <c r="AF3163" s="3">
        <f t="shared" si="527"/>
        <v>2.0063351164169516</v>
      </c>
      <c r="AG3163" s="7">
        <f t="shared" si="521"/>
        <v>0.61680083472387082</v>
      </c>
      <c r="AH3163">
        <f t="shared" si="528"/>
        <v>7.6836411133130965E-5</v>
      </c>
    </row>
    <row r="3164" spans="13:34" x14ac:dyDescent="0.45">
      <c r="M3164">
        <f t="shared" si="522"/>
        <v>3152</v>
      </c>
      <c r="N3164" s="2">
        <f t="shared" si="519"/>
        <v>1.2375928960986791</v>
      </c>
      <c r="O3164" s="3">
        <f t="shared" si="523"/>
        <v>2.0067785264576194</v>
      </c>
      <c r="P3164" s="7">
        <f t="shared" si="524"/>
        <v>0.61670626817164886</v>
      </c>
      <c r="Q3164" s="5">
        <f t="shared" si="525"/>
        <v>4.5436777713550309E-4</v>
      </c>
      <c r="AD3164">
        <f t="shared" si="526"/>
        <v>3152</v>
      </c>
      <c r="AE3164" s="2">
        <f t="shared" si="520"/>
        <v>1.2375928960986791</v>
      </c>
      <c r="AF3164" s="3">
        <f t="shared" si="527"/>
        <v>2.0067785264576194</v>
      </c>
      <c r="AG3164" s="7">
        <f t="shared" si="521"/>
        <v>0.61670626817164886</v>
      </c>
      <c r="AH3164">
        <f t="shared" si="528"/>
        <v>7.6841609368504202E-5</v>
      </c>
    </row>
    <row r="3165" spans="13:34" x14ac:dyDescent="0.45">
      <c r="M3165">
        <f t="shared" si="522"/>
        <v>3153</v>
      </c>
      <c r="N3165" s="2">
        <f t="shared" si="519"/>
        <v>1.2376766233196053</v>
      </c>
      <c r="O3165" s="3">
        <f t="shared" si="523"/>
        <v>2.0072220344941121</v>
      </c>
      <c r="P3165" s="7">
        <f t="shared" si="524"/>
        <v>0.61661171611816312</v>
      </c>
      <c r="Q3165" s="5">
        <f t="shared" si="525"/>
        <v>4.5439851660676053E-4</v>
      </c>
      <c r="AD3165">
        <f t="shared" si="526"/>
        <v>3153</v>
      </c>
      <c r="AE3165" s="2">
        <f t="shared" si="520"/>
        <v>1.2376766233196053</v>
      </c>
      <c r="AF3165" s="3">
        <f t="shared" si="527"/>
        <v>2.0072220344941121</v>
      </c>
      <c r="AG3165" s="7">
        <f t="shared" si="521"/>
        <v>0.61661171611816312</v>
      </c>
      <c r="AH3165">
        <f t="shared" si="528"/>
        <v>7.6846807955555083E-5</v>
      </c>
    </row>
    <row r="3166" spans="13:34" x14ac:dyDescent="0.45">
      <c r="M3166">
        <f t="shared" si="522"/>
        <v>3154</v>
      </c>
      <c r="N3166" s="2">
        <f t="shared" si="519"/>
        <v>1.2377603562049533</v>
      </c>
      <c r="O3166" s="3">
        <f t="shared" si="523"/>
        <v>2.0076656405480877</v>
      </c>
      <c r="P3166" s="7">
        <f t="shared" si="524"/>
        <v>0.61651717856119104</v>
      </c>
      <c r="Q3166" s="5">
        <f t="shared" si="525"/>
        <v>4.544292581576442E-4</v>
      </c>
      <c r="AD3166">
        <f t="shared" si="526"/>
        <v>3154</v>
      </c>
      <c r="AE3166" s="2">
        <f t="shared" si="520"/>
        <v>1.2377603562049533</v>
      </c>
      <c r="AF3166" s="3">
        <f t="shared" si="527"/>
        <v>2.0076656405480877</v>
      </c>
      <c r="AG3166" s="7">
        <f t="shared" si="521"/>
        <v>0.61651717856119104</v>
      </c>
      <c r="AH3166">
        <f t="shared" si="528"/>
        <v>7.6852006894307474E-5</v>
      </c>
    </row>
    <row r="3167" spans="13:34" x14ac:dyDescent="0.45">
      <c r="M3167">
        <f t="shared" si="522"/>
        <v>3155</v>
      </c>
      <c r="N3167" s="2">
        <f t="shared" si="519"/>
        <v>1.2378440947551057</v>
      </c>
      <c r="O3167" s="3">
        <f t="shared" si="523"/>
        <v>2.0081093446412068</v>
      </c>
      <c r="P3167" s="7">
        <f t="shared" si="524"/>
        <v>0.61642265549851016</v>
      </c>
      <c r="Q3167" s="5">
        <f t="shared" si="525"/>
        <v>4.5446000178829467E-4</v>
      </c>
      <c r="AD3167">
        <f t="shared" si="526"/>
        <v>3155</v>
      </c>
      <c r="AE3167" s="2">
        <f t="shared" si="520"/>
        <v>1.2378440947551057</v>
      </c>
      <c r="AF3167" s="3">
        <f t="shared" si="527"/>
        <v>2.0081093446412068</v>
      </c>
      <c r="AG3167" s="7">
        <f t="shared" si="521"/>
        <v>0.61642265549851016</v>
      </c>
      <c r="AH3167">
        <f t="shared" si="528"/>
        <v>7.6857206184785119E-5</v>
      </c>
    </row>
    <row r="3168" spans="13:34" x14ac:dyDescent="0.45">
      <c r="M3168">
        <f t="shared" si="522"/>
        <v>3156</v>
      </c>
      <c r="N3168" s="2">
        <f t="shared" si="519"/>
        <v>1.2379278389704456</v>
      </c>
      <c r="O3168" s="3">
        <f t="shared" si="523"/>
        <v>2.0085531467951379</v>
      </c>
      <c r="P3168" s="7">
        <f t="shared" si="524"/>
        <v>0.61632814692789795</v>
      </c>
      <c r="Q3168" s="5">
        <f t="shared" si="525"/>
        <v>4.5449074749885252E-4</v>
      </c>
      <c r="AD3168">
        <f t="shared" si="526"/>
        <v>3156</v>
      </c>
      <c r="AE3168" s="2">
        <f t="shared" si="520"/>
        <v>1.2379278389704456</v>
      </c>
      <c r="AF3168" s="3">
        <f t="shared" si="527"/>
        <v>2.0085531467951379</v>
      </c>
      <c r="AG3168" s="7">
        <f t="shared" si="521"/>
        <v>0.61632814692789795</v>
      </c>
      <c r="AH3168">
        <f t="shared" si="528"/>
        <v>7.6862405827011817E-5</v>
      </c>
    </row>
    <row r="3169" spans="13:34" x14ac:dyDescent="0.45">
      <c r="M3169">
        <f t="shared" si="522"/>
        <v>3157</v>
      </c>
      <c r="N3169" s="2">
        <f t="shared" si="519"/>
        <v>1.2380115888513568</v>
      </c>
      <c r="O3169" s="3">
        <f t="shared" si="523"/>
        <v>2.0089970470315528</v>
      </c>
      <c r="P3169" s="7">
        <f t="shared" si="524"/>
        <v>0.61623365284713272</v>
      </c>
      <c r="Q3169" s="5">
        <f t="shared" si="525"/>
        <v>4.5452149528945875E-4</v>
      </c>
      <c r="AD3169">
        <f t="shared" si="526"/>
        <v>3157</v>
      </c>
      <c r="AE3169" s="2">
        <f t="shared" si="520"/>
        <v>1.2380115888513568</v>
      </c>
      <c r="AF3169" s="3">
        <f t="shared" si="527"/>
        <v>2.0089970470315528</v>
      </c>
      <c r="AG3169" s="7">
        <f t="shared" si="521"/>
        <v>0.61623365284713272</v>
      </c>
      <c r="AH3169">
        <f t="shared" si="528"/>
        <v>7.6867605821011407E-5</v>
      </c>
    </row>
    <row r="3170" spans="13:34" x14ac:dyDescent="0.45">
      <c r="M3170">
        <f t="shared" si="522"/>
        <v>3158</v>
      </c>
      <c r="N3170" s="2">
        <f t="shared" si="519"/>
        <v>1.2380953443982219</v>
      </c>
      <c r="O3170" s="3">
        <f t="shared" si="523"/>
        <v>2.0094410453721276</v>
      </c>
      <c r="P3170" s="7">
        <f t="shared" si="524"/>
        <v>0.61613917325399281</v>
      </c>
      <c r="Q3170" s="5">
        <f t="shared" si="525"/>
        <v>4.545522451602538E-4</v>
      </c>
      <c r="AD3170">
        <f t="shared" si="526"/>
        <v>3158</v>
      </c>
      <c r="AE3170" s="2">
        <f t="shared" si="520"/>
        <v>1.2380953443982219</v>
      </c>
      <c r="AF3170" s="3">
        <f t="shared" si="527"/>
        <v>2.0094410453721276</v>
      </c>
      <c r="AG3170" s="7">
        <f t="shared" si="521"/>
        <v>0.61613917325399281</v>
      </c>
      <c r="AH3170">
        <f t="shared" si="528"/>
        <v>7.6872806166807618E-5</v>
      </c>
    </row>
    <row r="3171" spans="13:34" x14ac:dyDescent="0.45">
      <c r="M3171">
        <f t="shared" si="522"/>
        <v>3159</v>
      </c>
      <c r="N3171" s="2">
        <f t="shared" si="519"/>
        <v>1.2381791056114251</v>
      </c>
      <c r="O3171" s="3">
        <f t="shared" si="523"/>
        <v>2.0098851418385451</v>
      </c>
      <c r="P3171" s="7">
        <f t="shared" si="524"/>
        <v>0.61604470814625711</v>
      </c>
      <c r="Q3171" s="5">
        <f t="shared" si="525"/>
        <v>4.5458299711137863E-4</v>
      </c>
      <c r="AD3171">
        <f t="shared" si="526"/>
        <v>3159</v>
      </c>
      <c r="AE3171" s="2">
        <f t="shared" si="520"/>
        <v>1.2381791056114251</v>
      </c>
      <c r="AF3171" s="3">
        <f t="shared" si="527"/>
        <v>2.0098851418385451</v>
      </c>
      <c r="AG3171" s="7">
        <f t="shared" si="521"/>
        <v>0.61604470814625711</v>
      </c>
      <c r="AH3171">
        <f t="shared" si="528"/>
        <v>7.6878006864424331E-5</v>
      </c>
    </row>
    <row r="3172" spans="13:34" x14ac:dyDescent="0.45">
      <c r="M3172">
        <f t="shared" si="522"/>
        <v>3160</v>
      </c>
      <c r="N3172" s="2">
        <f t="shared" si="519"/>
        <v>1.2382628724913489</v>
      </c>
      <c r="O3172" s="3">
        <f t="shared" si="523"/>
        <v>2.0103293364524895</v>
      </c>
      <c r="P3172" s="7">
        <f t="shared" si="524"/>
        <v>0.61595025752170485</v>
      </c>
      <c r="Q3172" s="5">
        <f t="shared" si="525"/>
        <v>4.5461375114297381E-4</v>
      </c>
      <c r="AD3172">
        <f t="shared" si="526"/>
        <v>3160</v>
      </c>
      <c r="AE3172" s="2">
        <f t="shared" si="520"/>
        <v>1.2382628724913489</v>
      </c>
      <c r="AF3172" s="3">
        <f t="shared" si="527"/>
        <v>2.0103293364524895</v>
      </c>
      <c r="AG3172" s="7">
        <f t="shared" si="521"/>
        <v>0.61595025752170485</v>
      </c>
      <c r="AH3172">
        <f t="shared" si="528"/>
        <v>7.6883207913885275E-5</v>
      </c>
    </row>
    <row r="3173" spans="13:34" x14ac:dyDescent="0.45">
      <c r="M3173">
        <f t="shared" si="522"/>
        <v>3161</v>
      </c>
      <c r="N3173" s="2">
        <f t="shared" si="519"/>
        <v>1.2383466450383769</v>
      </c>
      <c r="O3173" s="3">
        <f t="shared" si="523"/>
        <v>2.0107736292356537</v>
      </c>
      <c r="P3173" s="7">
        <f t="shared" si="524"/>
        <v>0.61585582137811501</v>
      </c>
      <c r="Q3173" s="5">
        <f t="shared" si="525"/>
        <v>4.5464450725518006E-4</v>
      </c>
      <c r="AD3173">
        <f t="shared" si="526"/>
        <v>3161</v>
      </c>
      <c r="AE3173" s="2">
        <f t="shared" si="520"/>
        <v>1.2383466450383769</v>
      </c>
      <c r="AF3173" s="3">
        <f t="shared" si="527"/>
        <v>2.0107736292356537</v>
      </c>
      <c r="AG3173" s="7">
        <f t="shared" si="521"/>
        <v>0.61585582137811501</v>
      </c>
      <c r="AH3173">
        <f t="shared" si="528"/>
        <v>7.6888409315214277E-5</v>
      </c>
    </row>
    <row r="3174" spans="13:34" x14ac:dyDescent="0.45">
      <c r="M3174">
        <f t="shared" si="522"/>
        <v>3162</v>
      </c>
      <c r="N3174" s="2">
        <f t="shared" si="519"/>
        <v>1.2384304232528929</v>
      </c>
      <c r="O3174" s="3">
        <f t="shared" si="523"/>
        <v>2.0112180202097334</v>
      </c>
      <c r="P3174" s="7">
        <f t="shared" si="524"/>
        <v>0.61576139971326782</v>
      </c>
      <c r="Q3174" s="5">
        <f t="shared" si="525"/>
        <v>4.5467526544813838E-4</v>
      </c>
      <c r="AD3174">
        <f t="shared" si="526"/>
        <v>3162</v>
      </c>
      <c r="AE3174" s="2">
        <f t="shared" si="520"/>
        <v>1.2384304232528929</v>
      </c>
      <c r="AF3174" s="3">
        <f t="shared" si="527"/>
        <v>2.0112180202097334</v>
      </c>
      <c r="AG3174" s="7">
        <f t="shared" si="521"/>
        <v>0.61576139971326782</v>
      </c>
      <c r="AH3174">
        <f t="shared" si="528"/>
        <v>7.6893611068435162E-5</v>
      </c>
    </row>
    <row r="3175" spans="13:34" x14ac:dyDescent="0.45">
      <c r="M3175">
        <f t="shared" si="522"/>
        <v>3163</v>
      </c>
      <c r="N3175" s="2">
        <f t="shared" si="519"/>
        <v>1.2385142071352802</v>
      </c>
      <c r="O3175" s="3">
        <f t="shared" si="523"/>
        <v>2.011662509396428</v>
      </c>
      <c r="P3175" s="7">
        <f t="shared" si="524"/>
        <v>0.61566699252494372</v>
      </c>
      <c r="Q3175" s="5">
        <f t="shared" si="525"/>
        <v>4.5470602572198941E-4</v>
      </c>
      <c r="AD3175">
        <f t="shared" si="526"/>
        <v>3163</v>
      </c>
      <c r="AE3175" s="2">
        <f t="shared" si="520"/>
        <v>1.2385142071352802</v>
      </c>
      <c r="AF3175" s="3">
        <f t="shared" si="527"/>
        <v>2.011662509396428</v>
      </c>
      <c r="AG3175" s="7">
        <f t="shared" si="521"/>
        <v>0.61566699252494372</v>
      </c>
      <c r="AH3175">
        <f t="shared" si="528"/>
        <v>7.6898813173571727E-5</v>
      </c>
    </row>
    <row r="3176" spans="13:34" x14ac:dyDescent="0.45">
      <c r="M3176">
        <f t="shared" si="522"/>
        <v>3164</v>
      </c>
      <c r="N3176" s="2">
        <f t="shared" si="519"/>
        <v>1.2385979966859217</v>
      </c>
      <c r="O3176" s="3">
        <f t="shared" si="523"/>
        <v>2.0121070968174442</v>
      </c>
      <c r="P3176" s="7">
        <f t="shared" si="524"/>
        <v>0.6155725998109226</v>
      </c>
      <c r="Q3176" s="5">
        <f t="shared" si="525"/>
        <v>4.547367880768738E-4</v>
      </c>
      <c r="AD3176">
        <f t="shared" si="526"/>
        <v>3164</v>
      </c>
      <c r="AE3176" s="2">
        <f t="shared" si="520"/>
        <v>1.2385979966859217</v>
      </c>
      <c r="AF3176" s="3">
        <f t="shared" si="527"/>
        <v>2.0121070968174442</v>
      </c>
      <c r="AG3176" s="7">
        <f t="shared" si="521"/>
        <v>0.6155725998109226</v>
      </c>
      <c r="AH3176">
        <f t="shared" si="528"/>
        <v>7.6904015630647771E-5</v>
      </c>
    </row>
    <row r="3177" spans="13:34" x14ac:dyDescent="0.45">
      <c r="M3177">
        <f t="shared" si="522"/>
        <v>3165</v>
      </c>
      <c r="N3177" s="2">
        <f t="shared" si="519"/>
        <v>1.2386817919052016</v>
      </c>
      <c r="O3177" s="3">
        <f t="shared" si="523"/>
        <v>2.0125517824944921</v>
      </c>
      <c r="P3177" s="7">
        <f t="shared" si="524"/>
        <v>0.61547822156898546</v>
      </c>
      <c r="Q3177" s="5">
        <f t="shared" si="525"/>
        <v>4.5476755251293251E-4</v>
      </c>
      <c r="AD3177">
        <f t="shared" si="526"/>
        <v>3165</v>
      </c>
      <c r="AE3177" s="2">
        <f t="shared" si="520"/>
        <v>1.2386817919052016</v>
      </c>
      <c r="AF3177" s="3">
        <f t="shared" si="527"/>
        <v>2.0125517824944921</v>
      </c>
      <c r="AG3177" s="7">
        <f t="shared" si="521"/>
        <v>0.61547822156898546</v>
      </c>
      <c r="AH3177">
        <f t="shared" si="528"/>
        <v>7.6909218439687106E-5</v>
      </c>
    </row>
    <row r="3178" spans="13:34" x14ac:dyDescent="0.45">
      <c r="M3178">
        <f t="shared" si="522"/>
        <v>3166</v>
      </c>
      <c r="N3178" s="2">
        <f t="shared" si="519"/>
        <v>1.2387655927935028</v>
      </c>
      <c r="O3178" s="3">
        <f t="shared" si="523"/>
        <v>2.0129965664492864</v>
      </c>
      <c r="P3178" s="7">
        <f t="shared" si="524"/>
        <v>0.61538385779691351</v>
      </c>
      <c r="Q3178" s="5">
        <f t="shared" si="525"/>
        <v>4.5479831903030626E-4</v>
      </c>
      <c r="AD3178">
        <f t="shared" si="526"/>
        <v>3166</v>
      </c>
      <c r="AE3178" s="2">
        <f t="shared" si="520"/>
        <v>1.2387655927935028</v>
      </c>
      <c r="AF3178" s="3">
        <f t="shared" si="527"/>
        <v>2.0129965664492864</v>
      </c>
      <c r="AG3178" s="7">
        <f t="shared" si="521"/>
        <v>0.61538385779691351</v>
      </c>
      <c r="AH3178">
        <f t="shared" si="528"/>
        <v>7.6914421600713558E-5</v>
      </c>
    </row>
    <row r="3179" spans="13:34" x14ac:dyDescent="0.45">
      <c r="M3179">
        <f t="shared" si="522"/>
        <v>3167</v>
      </c>
      <c r="N3179" s="2">
        <f t="shared" si="519"/>
        <v>1.2388493993512095</v>
      </c>
      <c r="O3179" s="3">
        <f t="shared" si="523"/>
        <v>2.0134414487035475</v>
      </c>
      <c r="P3179" s="7">
        <f t="shared" si="524"/>
        <v>0.61528950849248842</v>
      </c>
      <c r="Q3179" s="5">
        <f t="shared" si="525"/>
        <v>4.5482908762913595E-4</v>
      </c>
      <c r="AD3179">
        <f t="shared" si="526"/>
        <v>3167</v>
      </c>
      <c r="AE3179" s="2">
        <f t="shared" si="520"/>
        <v>1.2388493993512095</v>
      </c>
      <c r="AF3179" s="3">
        <f t="shared" si="527"/>
        <v>2.0134414487035475</v>
      </c>
      <c r="AG3179" s="7">
        <f t="shared" si="521"/>
        <v>0.61528950849248842</v>
      </c>
      <c r="AH3179">
        <f t="shared" si="528"/>
        <v>7.6919625113750924E-5</v>
      </c>
    </row>
    <row r="3180" spans="13:34" x14ac:dyDescent="0.45">
      <c r="M3180">
        <f t="shared" si="522"/>
        <v>3168</v>
      </c>
      <c r="N3180" s="2">
        <f t="shared" si="519"/>
        <v>1.2389332115787046</v>
      </c>
      <c r="O3180" s="3">
        <f t="shared" si="523"/>
        <v>2.0138864292789989</v>
      </c>
      <c r="P3180" s="7">
        <f t="shared" si="524"/>
        <v>0.61519517365349197</v>
      </c>
      <c r="Q3180" s="5">
        <f t="shared" si="525"/>
        <v>4.5485985830956226E-4</v>
      </c>
      <c r="AD3180">
        <f t="shared" si="526"/>
        <v>3168</v>
      </c>
      <c r="AE3180" s="2">
        <f t="shared" si="520"/>
        <v>1.2389332115787046</v>
      </c>
      <c r="AF3180" s="3">
        <f t="shared" si="527"/>
        <v>2.0138864292789989</v>
      </c>
      <c r="AG3180" s="7">
        <f t="shared" si="521"/>
        <v>0.61519517365349197</v>
      </c>
      <c r="AH3180">
        <f t="shared" si="528"/>
        <v>7.692482897882303E-5</v>
      </c>
    </row>
    <row r="3181" spans="13:34" x14ac:dyDescent="0.45">
      <c r="M3181">
        <f t="shared" si="522"/>
        <v>3169</v>
      </c>
      <c r="N3181" s="2">
        <f t="shared" si="519"/>
        <v>1.2390170294763718</v>
      </c>
      <c r="O3181" s="3">
        <f t="shared" si="523"/>
        <v>2.0143315081973716</v>
      </c>
      <c r="P3181" s="7">
        <f t="shared" si="524"/>
        <v>0.61510085327770603</v>
      </c>
      <c r="Q3181" s="5">
        <f t="shared" si="525"/>
        <v>4.5489063107172608E-4</v>
      </c>
      <c r="AD3181">
        <f t="shared" si="526"/>
        <v>3169</v>
      </c>
      <c r="AE3181" s="2">
        <f t="shared" si="520"/>
        <v>1.2390170294763718</v>
      </c>
      <c r="AF3181" s="3">
        <f t="shared" si="527"/>
        <v>2.0143315081973716</v>
      </c>
      <c r="AG3181" s="7">
        <f t="shared" si="521"/>
        <v>0.61510085327770603</v>
      </c>
      <c r="AH3181">
        <f t="shared" si="528"/>
        <v>7.693003319595366E-5</v>
      </c>
    </row>
    <row r="3182" spans="13:34" x14ac:dyDescent="0.45">
      <c r="M3182">
        <f t="shared" si="522"/>
        <v>3170</v>
      </c>
      <c r="N3182" s="2">
        <f t="shared" si="519"/>
        <v>1.2391008530445953</v>
      </c>
      <c r="O3182" s="3">
        <f t="shared" si="523"/>
        <v>2.014776685480399</v>
      </c>
      <c r="P3182" s="7">
        <f t="shared" si="524"/>
        <v>0.61500654736291371</v>
      </c>
      <c r="Q3182" s="5">
        <f t="shared" si="525"/>
        <v>4.5492140591576834E-4</v>
      </c>
      <c r="AD3182">
        <f t="shared" si="526"/>
        <v>3170</v>
      </c>
      <c r="AE3182" s="2">
        <f t="shared" si="520"/>
        <v>1.2391008530445953</v>
      </c>
      <c r="AF3182" s="3">
        <f t="shared" si="527"/>
        <v>2.014776685480399</v>
      </c>
      <c r="AG3182" s="7">
        <f t="shared" si="521"/>
        <v>0.61500654736291371</v>
      </c>
      <c r="AH3182">
        <f t="shared" si="528"/>
        <v>7.6935237765166694E-5</v>
      </c>
    </row>
    <row r="3183" spans="13:34" x14ac:dyDescent="0.45">
      <c r="M3183">
        <f t="shared" si="522"/>
        <v>3171</v>
      </c>
      <c r="N3183" s="2">
        <f t="shared" si="519"/>
        <v>1.239184682283758</v>
      </c>
      <c r="O3183" s="3">
        <f t="shared" si="523"/>
        <v>2.0152219611498206</v>
      </c>
      <c r="P3183" s="7">
        <f t="shared" si="524"/>
        <v>0.61491225590689735</v>
      </c>
      <c r="Q3183" s="5">
        <f t="shared" si="525"/>
        <v>4.5495218284182973E-4</v>
      </c>
      <c r="AD3183">
        <f t="shared" si="526"/>
        <v>3171</v>
      </c>
      <c r="AE3183" s="2">
        <f t="shared" si="520"/>
        <v>1.239184682283758</v>
      </c>
      <c r="AF3183" s="3">
        <f t="shared" si="527"/>
        <v>2.0152219611498206</v>
      </c>
      <c r="AG3183" s="7">
        <f t="shared" si="521"/>
        <v>0.61491225590689735</v>
      </c>
      <c r="AH3183">
        <f t="shared" si="528"/>
        <v>7.6940442686485903E-5</v>
      </c>
    </row>
    <row r="3184" spans="13:34" x14ac:dyDescent="0.45">
      <c r="M3184">
        <f t="shared" si="522"/>
        <v>3172</v>
      </c>
      <c r="N3184" s="2">
        <f t="shared" si="519"/>
        <v>1.2392685171942439</v>
      </c>
      <c r="O3184" s="3">
        <f t="shared" si="523"/>
        <v>2.0156673352273797</v>
      </c>
      <c r="P3184" s="7">
        <f t="shared" si="524"/>
        <v>0.6148179789074405</v>
      </c>
      <c r="Q3184" s="5">
        <f t="shared" si="525"/>
        <v>4.5498296185005115E-4</v>
      </c>
      <c r="AD3184">
        <f t="shared" si="526"/>
        <v>3172</v>
      </c>
      <c r="AE3184" s="2">
        <f t="shared" si="520"/>
        <v>1.2392685171942439</v>
      </c>
      <c r="AF3184" s="3">
        <f t="shared" si="527"/>
        <v>2.0156673352273797</v>
      </c>
      <c r="AG3184" s="7">
        <f t="shared" si="521"/>
        <v>0.6148179789074405</v>
      </c>
      <c r="AH3184">
        <f t="shared" si="528"/>
        <v>7.6945647959935113E-5</v>
      </c>
    </row>
    <row r="3185" spans="13:34" x14ac:dyDescent="0.45">
      <c r="M3185">
        <f t="shared" si="522"/>
        <v>3173</v>
      </c>
      <c r="N3185" s="2">
        <f t="shared" si="519"/>
        <v>1.2393523577764367</v>
      </c>
      <c r="O3185" s="3">
        <f t="shared" si="523"/>
        <v>2.0161128077348254</v>
      </c>
      <c r="P3185" s="7">
        <f t="shared" si="524"/>
        <v>0.61472371636232659</v>
      </c>
      <c r="Q3185" s="5">
        <f t="shared" si="525"/>
        <v>4.5501374294057358E-4</v>
      </c>
      <c r="AD3185">
        <f t="shared" si="526"/>
        <v>3173</v>
      </c>
      <c r="AE3185" s="2">
        <f t="shared" si="520"/>
        <v>1.2393523577764367</v>
      </c>
      <c r="AF3185" s="3">
        <f t="shared" si="527"/>
        <v>2.0161128077348254</v>
      </c>
      <c r="AG3185" s="7">
        <f t="shared" si="521"/>
        <v>0.61472371636232659</v>
      </c>
      <c r="AH3185">
        <f t="shared" si="528"/>
        <v>7.6950853585538162E-5</v>
      </c>
    </row>
    <row r="3186" spans="13:34" x14ac:dyDescent="0.45">
      <c r="M3186">
        <f t="shared" si="522"/>
        <v>3174</v>
      </c>
      <c r="N3186" s="2">
        <f t="shared" si="519"/>
        <v>1.2394362040307196</v>
      </c>
      <c r="O3186" s="3">
        <f t="shared" si="523"/>
        <v>2.0165583786939107</v>
      </c>
      <c r="P3186" s="7">
        <f t="shared" si="524"/>
        <v>0.61462946826933951</v>
      </c>
      <c r="Q3186" s="5">
        <f t="shared" si="525"/>
        <v>4.550445261135376E-4</v>
      </c>
      <c r="AD3186">
        <f t="shared" si="526"/>
        <v>3174</v>
      </c>
      <c r="AE3186" s="2">
        <f t="shared" si="520"/>
        <v>1.2394362040307196</v>
      </c>
      <c r="AF3186" s="3">
        <f t="shared" si="527"/>
        <v>2.0165583786939107</v>
      </c>
      <c r="AG3186" s="7">
        <f t="shared" si="521"/>
        <v>0.61462946826933951</v>
      </c>
      <c r="AH3186">
        <f t="shared" si="528"/>
        <v>7.6956059563318849E-5</v>
      </c>
    </row>
    <row r="3187" spans="13:34" x14ac:dyDescent="0.45">
      <c r="M3187">
        <f t="shared" si="522"/>
        <v>3175</v>
      </c>
      <c r="N3187" s="2">
        <f t="shared" si="519"/>
        <v>1.2395200559574775</v>
      </c>
      <c r="O3187" s="3">
        <f t="shared" si="523"/>
        <v>2.0170040481263958</v>
      </c>
      <c r="P3187" s="7">
        <f t="shared" si="524"/>
        <v>0.61453523462626325</v>
      </c>
      <c r="Q3187" s="5">
        <f t="shared" si="525"/>
        <v>4.5507531136908458E-4</v>
      </c>
      <c r="AD3187">
        <f t="shared" si="526"/>
        <v>3175</v>
      </c>
      <c r="AE3187" s="2">
        <f t="shared" si="520"/>
        <v>1.2395200559574775</v>
      </c>
      <c r="AF3187" s="3">
        <f t="shared" si="527"/>
        <v>2.0170040481263958</v>
      </c>
      <c r="AG3187" s="7">
        <f t="shared" si="521"/>
        <v>0.61453523462626325</v>
      </c>
      <c r="AH3187">
        <f t="shared" si="528"/>
        <v>7.6961265893301054E-5</v>
      </c>
    </row>
    <row r="3188" spans="13:34" x14ac:dyDescent="0.45">
      <c r="M3188">
        <f t="shared" si="522"/>
        <v>3176</v>
      </c>
      <c r="N3188" s="2">
        <f t="shared" si="519"/>
        <v>1.2396039135570924</v>
      </c>
      <c r="O3188" s="3">
        <f t="shared" si="523"/>
        <v>2.0174498160540408</v>
      </c>
      <c r="P3188" s="7">
        <f t="shared" si="524"/>
        <v>0.6144410154308827</v>
      </c>
      <c r="Q3188" s="5">
        <f t="shared" si="525"/>
        <v>4.5510609870735472E-4</v>
      </c>
      <c r="AD3188">
        <f t="shared" si="526"/>
        <v>3176</v>
      </c>
      <c r="AE3188" s="2">
        <f t="shared" si="520"/>
        <v>1.2396039135570924</v>
      </c>
      <c r="AF3188" s="3">
        <f t="shared" si="527"/>
        <v>2.0174498160540408</v>
      </c>
      <c r="AG3188" s="7">
        <f t="shared" si="521"/>
        <v>0.6144410154308827</v>
      </c>
      <c r="AH3188">
        <f t="shared" si="528"/>
        <v>7.6966472575508519E-5</v>
      </c>
    </row>
    <row r="3189" spans="13:34" x14ac:dyDescent="0.45">
      <c r="M3189">
        <f t="shared" si="522"/>
        <v>3177</v>
      </c>
      <c r="N3189" s="2">
        <f t="shared" si="519"/>
        <v>1.2396877768299501</v>
      </c>
      <c r="O3189" s="3">
        <f t="shared" si="523"/>
        <v>2.0178956824986152</v>
      </c>
      <c r="P3189" s="7">
        <f t="shared" si="524"/>
        <v>0.61434681068098318</v>
      </c>
      <c r="Q3189" s="5">
        <f t="shared" si="525"/>
        <v>4.5513688812848972E-4</v>
      </c>
      <c r="AD3189">
        <f t="shared" si="526"/>
        <v>3177</v>
      </c>
      <c r="AE3189" s="2">
        <f t="shared" si="520"/>
        <v>1.2396877768299501</v>
      </c>
      <c r="AF3189" s="3">
        <f t="shared" si="527"/>
        <v>2.0178956824986152</v>
      </c>
      <c r="AG3189" s="7">
        <f t="shared" si="521"/>
        <v>0.61434681068098318</v>
      </c>
      <c r="AH3189">
        <f t="shared" si="528"/>
        <v>7.6971679609965166E-5</v>
      </c>
    </row>
    <row r="3190" spans="13:34" x14ac:dyDescent="0.45">
      <c r="M3190">
        <f t="shared" si="522"/>
        <v>3178</v>
      </c>
      <c r="N3190" s="2">
        <f t="shared" si="519"/>
        <v>1.2397716457764332</v>
      </c>
      <c r="O3190" s="3">
        <f t="shared" si="523"/>
        <v>2.0183416474818925</v>
      </c>
      <c r="P3190" s="7">
        <f t="shared" si="524"/>
        <v>0.61425262037434902</v>
      </c>
      <c r="Q3190" s="5">
        <f t="shared" si="525"/>
        <v>4.5516767963262999E-4</v>
      </c>
      <c r="AD3190">
        <f t="shared" si="526"/>
        <v>3178</v>
      </c>
      <c r="AE3190" s="2">
        <f t="shared" si="520"/>
        <v>1.2397716457764332</v>
      </c>
      <c r="AF3190" s="3">
        <f t="shared" si="527"/>
        <v>2.0183416474818925</v>
      </c>
      <c r="AG3190" s="7">
        <f t="shared" si="521"/>
        <v>0.61425262037434902</v>
      </c>
      <c r="AH3190">
        <f t="shared" si="528"/>
        <v>7.6976886996694778E-5</v>
      </c>
    </row>
    <row r="3191" spans="13:34" x14ac:dyDescent="0.45">
      <c r="M3191">
        <f t="shared" si="522"/>
        <v>3179</v>
      </c>
      <c r="N3191" s="2">
        <f t="shared" si="519"/>
        <v>1.2398555203969255</v>
      </c>
      <c r="O3191" s="3">
        <f t="shared" si="523"/>
        <v>2.0187877110256496</v>
      </c>
      <c r="P3191" s="7">
        <f t="shared" si="524"/>
        <v>0.61415844450876622</v>
      </c>
      <c r="Q3191" s="5">
        <f t="shared" si="525"/>
        <v>4.5519847321991651E-4</v>
      </c>
      <c r="AD3191">
        <f t="shared" si="526"/>
        <v>3179</v>
      </c>
      <c r="AE3191" s="2">
        <f t="shared" si="520"/>
        <v>1.2398555203969255</v>
      </c>
      <c r="AF3191" s="3">
        <f t="shared" si="527"/>
        <v>2.0187877110256496</v>
      </c>
      <c r="AG3191" s="7">
        <f t="shared" si="521"/>
        <v>0.61415844450876622</v>
      </c>
      <c r="AH3191">
        <f t="shared" si="528"/>
        <v>7.6982094735721169E-5</v>
      </c>
    </row>
    <row r="3192" spans="13:34" x14ac:dyDescent="0.45">
      <c r="M3192">
        <f t="shared" si="522"/>
        <v>3180</v>
      </c>
      <c r="N3192" s="2">
        <f t="shared" si="519"/>
        <v>1.2399394006918114</v>
      </c>
      <c r="O3192" s="3">
        <f t="shared" si="523"/>
        <v>2.0192338731516672</v>
      </c>
      <c r="P3192" s="7">
        <f t="shared" si="524"/>
        <v>0.61406428308202121</v>
      </c>
      <c r="Q3192" s="5">
        <f t="shared" si="525"/>
        <v>4.5522926889049036E-4</v>
      </c>
      <c r="AD3192">
        <f t="shared" si="526"/>
        <v>3180</v>
      </c>
      <c r="AE3192" s="2">
        <f t="shared" si="520"/>
        <v>1.2399394006918114</v>
      </c>
      <c r="AF3192" s="3">
        <f t="shared" si="527"/>
        <v>2.0192338731516672</v>
      </c>
      <c r="AG3192" s="7">
        <f t="shared" si="521"/>
        <v>0.61406428308202121</v>
      </c>
      <c r="AH3192">
        <f t="shared" si="528"/>
        <v>7.6987302827068217E-5</v>
      </c>
    </row>
    <row r="3193" spans="13:34" x14ac:dyDescent="0.45">
      <c r="M3193">
        <f t="shared" si="522"/>
        <v>3181</v>
      </c>
      <c r="N3193" s="2">
        <f t="shared" si="519"/>
        <v>1.2400232866614742</v>
      </c>
      <c r="O3193" s="3">
        <f t="shared" si="523"/>
        <v>2.0196801338817356</v>
      </c>
      <c r="P3193" s="7">
        <f t="shared" si="524"/>
        <v>0.6139701360918991</v>
      </c>
      <c r="Q3193" s="5">
        <f t="shared" si="525"/>
        <v>4.5526006664449225E-4</v>
      </c>
      <c r="AD3193">
        <f t="shared" si="526"/>
        <v>3181</v>
      </c>
      <c r="AE3193" s="2">
        <f t="shared" si="520"/>
        <v>1.2400232866614742</v>
      </c>
      <c r="AF3193" s="3">
        <f t="shared" si="527"/>
        <v>2.0196801338817356</v>
      </c>
      <c r="AG3193" s="7">
        <f t="shared" si="521"/>
        <v>0.6139701360918991</v>
      </c>
      <c r="AH3193">
        <f t="shared" si="528"/>
        <v>7.6992511270759708E-5</v>
      </c>
    </row>
    <row r="3194" spans="13:34" x14ac:dyDescent="0.45">
      <c r="M3194">
        <f t="shared" si="522"/>
        <v>3182</v>
      </c>
      <c r="N3194" s="2">
        <f t="shared" si="519"/>
        <v>1.2401071783062985</v>
      </c>
      <c r="O3194" s="3">
        <f t="shared" si="523"/>
        <v>2.0201264932376448</v>
      </c>
      <c r="P3194" s="7">
        <f t="shared" si="524"/>
        <v>0.61387600353618743</v>
      </c>
      <c r="Q3194" s="5">
        <f t="shared" si="525"/>
        <v>4.5529086648206341E-4</v>
      </c>
      <c r="AD3194">
        <f t="shared" si="526"/>
        <v>3182</v>
      </c>
      <c r="AE3194" s="2">
        <f t="shared" si="520"/>
        <v>1.2401071783062985</v>
      </c>
      <c r="AF3194" s="3">
        <f t="shared" si="527"/>
        <v>2.0201264932376448</v>
      </c>
      <c r="AG3194" s="7">
        <f t="shared" si="521"/>
        <v>0.61387600353618743</v>
      </c>
      <c r="AH3194">
        <f t="shared" si="528"/>
        <v>7.6997720066819533E-5</v>
      </c>
    </row>
    <row r="3195" spans="13:34" x14ac:dyDescent="0.45">
      <c r="M3195">
        <f t="shared" si="522"/>
        <v>3183</v>
      </c>
      <c r="N3195" s="2">
        <f t="shared" si="519"/>
        <v>1.2401910756266676</v>
      </c>
      <c r="O3195" s="3">
        <f t="shared" si="523"/>
        <v>2.0205729512411912</v>
      </c>
      <c r="P3195" s="7">
        <f t="shared" si="524"/>
        <v>0.6137818854126732</v>
      </c>
      <c r="Q3195" s="5">
        <f t="shared" si="525"/>
        <v>4.5532166840334457E-4</v>
      </c>
      <c r="AD3195">
        <f t="shared" si="526"/>
        <v>3183</v>
      </c>
      <c r="AE3195" s="2">
        <f t="shared" si="520"/>
        <v>1.2401910756266676</v>
      </c>
      <c r="AF3195" s="3">
        <f t="shared" si="527"/>
        <v>2.0205729512411912</v>
      </c>
      <c r="AG3195" s="7">
        <f t="shared" si="521"/>
        <v>0.6137818854126732</v>
      </c>
      <c r="AH3195">
        <f t="shared" si="528"/>
        <v>7.7002929215271506E-5</v>
      </c>
    </row>
    <row r="3196" spans="13:34" x14ac:dyDescent="0.45">
      <c r="M3196">
        <f t="shared" si="522"/>
        <v>3184</v>
      </c>
      <c r="N3196" s="2">
        <f t="shared" si="519"/>
        <v>1.2402749786229657</v>
      </c>
      <c r="O3196" s="3">
        <f t="shared" si="523"/>
        <v>2.0210195079141777</v>
      </c>
      <c r="P3196" s="7">
        <f t="shared" si="524"/>
        <v>0.61368778171914296</v>
      </c>
      <c r="Q3196" s="5">
        <f t="shared" si="525"/>
        <v>4.5535247240847672E-4</v>
      </c>
      <c r="AD3196">
        <f t="shared" si="526"/>
        <v>3184</v>
      </c>
      <c r="AE3196" s="2">
        <f t="shared" si="520"/>
        <v>1.2402749786229657</v>
      </c>
      <c r="AF3196" s="3">
        <f t="shared" si="527"/>
        <v>2.0210195079141777</v>
      </c>
      <c r="AG3196" s="7">
        <f t="shared" si="521"/>
        <v>0.61368778171914296</v>
      </c>
      <c r="AH3196">
        <f t="shared" si="528"/>
        <v>7.7008138716139438E-5</v>
      </c>
    </row>
    <row r="3197" spans="13:34" x14ac:dyDescent="0.45">
      <c r="M3197">
        <f t="shared" si="522"/>
        <v>3185</v>
      </c>
      <c r="N3197" s="2">
        <f t="shared" si="519"/>
        <v>1.2403588872955771</v>
      </c>
      <c r="O3197" s="3">
        <f t="shared" si="523"/>
        <v>2.0214661632784097</v>
      </c>
      <c r="P3197" s="7">
        <f t="shared" si="524"/>
        <v>0.61359369245338524</v>
      </c>
      <c r="Q3197" s="5">
        <f t="shared" si="525"/>
        <v>4.5538327849760103E-4</v>
      </c>
      <c r="AD3197">
        <f t="shared" si="526"/>
        <v>3185</v>
      </c>
      <c r="AE3197" s="2">
        <f t="shared" si="520"/>
        <v>1.2403588872955771</v>
      </c>
      <c r="AF3197" s="3">
        <f t="shared" si="527"/>
        <v>2.0214661632784097</v>
      </c>
      <c r="AG3197" s="7">
        <f t="shared" si="521"/>
        <v>0.61359369245338524</v>
      </c>
      <c r="AH3197">
        <f t="shared" si="528"/>
        <v>7.7013348569447235E-5</v>
      </c>
    </row>
    <row r="3198" spans="13:34" x14ac:dyDescent="0.45">
      <c r="M3198">
        <f t="shared" si="522"/>
        <v>3186</v>
      </c>
      <c r="N3198" s="2">
        <f t="shared" si="519"/>
        <v>1.2404428016448854</v>
      </c>
      <c r="O3198" s="3">
        <f t="shared" si="523"/>
        <v>2.0219129173556998</v>
      </c>
      <c r="P3198" s="7">
        <f t="shared" si="524"/>
        <v>0.61349961761318716</v>
      </c>
      <c r="Q3198" s="5">
        <f t="shared" si="525"/>
        <v>4.5541408667085833E-4</v>
      </c>
      <c r="AD3198">
        <f t="shared" si="526"/>
        <v>3186</v>
      </c>
      <c r="AE3198" s="2">
        <f t="shared" si="520"/>
        <v>1.2404428016448854</v>
      </c>
      <c r="AF3198" s="3">
        <f t="shared" si="527"/>
        <v>2.0219129173556998</v>
      </c>
      <c r="AG3198" s="7">
        <f t="shared" si="521"/>
        <v>0.61349961761318716</v>
      </c>
      <c r="AH3198">
        <f t="shared" si="528"/>
        <v>7.7018558775218682E-5</v>
      </c>
    </row>
    <row r="3199" spans="13:34" x14ac:dyDescent="0.45">
      <c r="M3199">
        <f t="shared" si="522"/>
        <v>3187</v>
      </c>
      <c r="N3199" s="2">
        <f t="shared" si="519"/>
        <v>1.2405267216712752</v>
      </c>
      <c r="O3199" s="3">
        <f t="shared" si="523"/>
        <v>2.0223597701678626</v>
      </c>
      <c r="P3199" s="7">
        <f t="shared" si="524"/>
        <v>0.61340555719633771</v>
      </c>
      <c r="Q3199" s="5">
        <f t="shared" si="525"/>
        <v>4.5544489692838979E-4</v>
      </c>
      <c r="AD3199">
        <f t="shared" si="526"/>
        <v>3187</v>
      </c>
      <c r="AE3199" s="2">
        <f t="shared" si="520"/>
        <v>1.2405267216712752</v>
      </c>
      <c r="AF3199" s="3">
        <f t="shared" si="527"/>
        <v>2.0223597701678626</v>
      </c>
      <c r="AG3199" s="7">
        <f t="shared" si="521"/>
        <v>0.61340555719633771</v>
      </c>
      <c r="AH3199">
        <f t="shared" si="528"/>
        <v>7.7023769333477672E-5</v>
      </c>
    </row>
    <row r="3200" spans="13:34" x14ac:dyDescent="0.45">
      <c r="M3200">
        <f t="shared" si="522"/>
        <v>3188</v>
      </c>
      <c r="N3200" s="2">
        <f t="shared" si="519"/>
        <v>1.2406106473751297</v>
      </c>
      <c r="O3200" s="3">
        <f t="shared" si="523"/>
        <v>2.0228067217367203</v>
      </c>
      <c r="P3200" s="7">
        <f t="shared" si="524"/>
        <v>0.61331151120062488</v>
      </c>
      <c r="Q3200" s="5">
        <f t="shared" si="525"/>
        <v>4.5547570927033609E-4</v>
      </c>
      <c r="AD3200">
        <f t="shared" si="526"/>
        <v>3188</v>
      </c>
      <c r="AE3200" s="2">
        <f t="shared" si="520"/>
        <v>1.2406106473751297</v>
      </c>
      <c r="AF3200" s="3">
        <f t="shared" si="527"/>
        <v>2.0228067217367203</v>
      </c>
      <c r="AG3200" s="7">
        <f t="shared" si="521"/>
        <v>0.61331151120062488</v>
      </c>
      <c r="AH3200">
        <f t="shared" si="528"/>
        <v>7.7028980244248004E-5</v>
      </c>
    </row>
    <row r="3201" spans="13:34" x14ac:dyDescent="0.45">
      <c r="M3201">
        <f t="shared" si="522"/>
        <v>3189</v>
      </c>
      <c r="N3201" s="2">
        <f t="shared" si="519"/>
        <v>1.2406945787568338</v>
      </c>
      <c r="O3201" s="3">
        <f t="shared" si="523"/>
        <v>2.0232537720840975</v>
      </c>
      <c r="P3201" s="7">
        <f t="shared" si="524"/>
        <v>0.6132174796238381</v>
      </c>
      <c r="Q3201" s="5">
        <f t="shared" si="525"/>
        <v>4.555065236968385E-4</v>
      </c>
      <c r="AD3201">
        <f t="shared" si="526"/>
        <v>3189</v>
      </c>
      <c r="AE3201" s="2">
        <f t="shared" si="520"/>
        <v>1.2406945787568338</v>
      </c>
      <c r="AF3201" s="3">
        <f t="shared" si="527"/>
        <v>2.0232537720840975</v>
      </c>
      <c r="AG3201" s="7">
        <f t="shared" si="521"/>
        <v>0.6132174796238381</v>
      </c>
      <c r="AH3201">
        <f t="shared" si="528"/>
        <v>7.7034191507553571E-5</v>
      </c>
    </row>
    <row r="3202" spans="13:34" x14ac:dyDescent="0.45">
      <c r="M3202">
        <f t="shared" si="522"/>
        <v>3190</v>
      </c>
      <c r="N3202" s="2">
        <f t="shared" si="519"/>
        <v>1.240778515816771</v>
      </c>
      <c r="O3202" s="3">
        <f t="shared" si="523"/>
        <v>2.0237009212318244</v>
      </c>
      <c r="P3202" s="7">
        <f t="shared" si="524"/>
        <v>0.61312346246376692</v>
      </c>
      <c r="Q3202" s="5">
        <f t="shared" si="525"/>
        <v>4.5553734020803796E-4</v>
      </c>
      <c r="AD3202">
        <f t="shared" si="526"/>
        <v>3190</v>
      </c>
      <c r="AE3202" s="2">
        <f t="shared" si="520"/>
        <v>1.240778515816771</v>
      </c>
      <c r="AF3202" s="3">
        <f t="shared" si="527"/>
        <v>2.0237009212318244</v>
      </c>
      <c r="AG3202" s="7">
        <f t="shared" si="521"/>
        <v>0.61312346246376692</v>
      </c>
      <c r="AH3202">
        <f t="shared" si="528"/>
        <v>7.7039403123418184E-5</v>
      </c>
    </row>
    <row r="3203" spans="13:34" x14ac:dyDescent="0.45">
      <c r="M3203">
        <f t="shared" si="522"/>
        <v>3191</v>
      </c>
      <c r="N3203" s="2">
        <f t="shared" si="519"/>
        <v>1.2408624585553263</v>
      </c>
      <c r="O3203" s="3">
        <f t="shared" si="523"/>
        <v>2.0241481692017387</v>
      </c>
      <c r="P3203" s="7">
        <f t="shared" si="524"/>
        <v>0.61302945971820033</v>
      </c>
      <c r="Q3203" s="5">
        <f t="shared" si="525"/>
        <v>4.5556815880407568E-4</v>
      </c>
      <c r="AD3203">
        <f t="shared" si="526"/>
        <v>3191</v>
      </c>
      <c r="AE3203" s="2">
        <f t="shared" si="520"/>
        <v>1.2408624585553263</v>
      </c>
      <c r="AF3203" s="3">
        <f t="shared" si="527"/>
        <v>2.0241481692017387</v>
      </c>
      <c r="AG3203" s="7">
        <f t="shared" si="521"/>
        <v>0.61302945971820033</v>
      </c>
      <c r="AH3203">
        <f t="shared" si="528"/>
        <v>7.7044615091865736E-5</v>
      </c>
    </row>
    <row r="3204" spans="13:34" x14ac:dyDescent="0.45">
      <c r="M3204">
        <f t="shared" si="522"/>
        <v>3192</v>
      </c>
      <c r="N3204" s="2">
        <f t="shared" si="519"/>
        <v>1.2409464069728828</v>
      </c>
      <c r="O3204" s="3">
        <f t="shared" si="523"/>
        <v>2.0245955160156774</v>
      </c>
      <c r="P3204" s="7">
        <f t="shared" si="524"/>
        <v>0.61293547138492899</v>
      </c>
      <c r="Q3204" s="5">
        <f t="shared" si="525"/>
        <v>4.5559897948509241E-4</v>
      </c>
      <c r="AD3204">
        <f t="shared" si="526"/>
        <v>3192</v>
      </c>
      <c r="AE3204" s="2">
        <f t="shared" si="520"/>
        <v>1.2409464069728828</v>
      </c>
      <c r="AF3204" s="3">
        <f t="shared" si="527"/>
        <v>2.0245955160156774</v>
      </c>
      <c r="AG3204" s="7">
        <f t="shared" si="521"/>
        <v>0.61293547138492899</v>
      </c>
      <c r="AH3204">
        <f t="shared" si="528"/>
        <v>7.7049827412920026E-5</v>
      </c>
    </row>
    <row r="3205" spans="13:34" x14ac:dyDescent="0.45">
      <c r="M3205">
        <f t="shared" si="522"/>
        <v>3193</v>
      </c>
      <c r="N3205" s="2">
        <f t="shared" si="519"/>
        <v>1.2410303610698254</v>
      </c>
      <c r="O3205" s="3">
        <f t="shared" si="523"/>
        <v>2.0250429616954881</v>
      </c>
      <c r="P3205" s="7">
        <f t="shared" si="524"/>
        <v>0.61284149746174277</v>
      </c>
      <c r="Q3205" s="5">
        <f t="shared" si="525"/>
        <v>4.5562980225122941E-4</v>
      </c>
      <c r="AD3205">
        <f t="shared" si="526"/>
        <v>3193</v>
      </c>
      <c r="AE3205" s="2">
        <f t="shared" si="520"/>
        <v>1.2410303610698254</v>
      </c>
      <c r="AF3205" s="3">
        <f t="shared" si="527"/>
        <v>2.0250429616954881</v>
      </c>
      <c r="AG3205" s="7">
        <f t="shared" si="521"/>
        <v>0.61284149746174277</v>
      </c>
      <c r="AH3205">
        <f t="shared" si="528"/>
        <v>7.7055040086604961E-5</v>
      </c>
    </row>
    <row r="3206" spans="13:34" x14ac:dyDescent="0.45">
      <c r="M3206">
        <f t="shared" si="522"/>
        <v>3194</v>
      </c>
      <c r="N3206" s="2">
        <f t="shared" si="519"/>
        <v>1.2411143208465383</v>
      </c>
      <c r="O3206" s="3">
        <f t="shared" si="523"/>
        <v>2.02549050626302</v>
      </c>
      <c r="P3206" s="7">
        <f t="shared" si="524"/>
        <v>0.61274753794643233</v>
      </c>
      <c r="Q3206" s="5">
        <f t="shared" si="525"/>
        <v>4.5566062710262768E-4</v>
      </c>
      <c r="AD3206">
        <f t="shared" si="526"/>
        <v>3194</v>
      </c>
      <c r="AE3206" s="2">
        <f t="shared" si="520"/>
        <v>1.2411143208465383</v>
      </c>
      <c r="AF3206" s="3">
        <f t="shared" si="527"/>
        <v>2.02549050626302</v>
      </c>
      <c r="AG3206" s="7">
        <f t="shared" si="521"/>
        <v>0.61274753794643233</v>
      </c>
      <c r="AH3206">
        <f t="shared" si="528"/>
        <v>7.7060253112944379E-5</v>
      </c>
    </row>
    <row r="3207" spans="13:34" x14ac:dyDescent="0.45">
      <c r="M3207">
        <f t="shared" si="522"/>
        <v>3195</v>
      </c>
      <c r="N3207" s="2">
        <f t="shared" si="519"/>
        <v>1.2411982863034057</v>
      </c>
      <c r="O3207" s="3">
        <f t="shared" si="523"/>
        <v>2.0259381497401274</v>
      </c>
      <c r="P3207" s="7">
        <f t="shared" si="524"/>
        <v>0.612653592836789</v>
      </c>
      <c r="Q3207" s="5">
        <f t="shared" si="525"/>
        <v>4.5569145403942833E-4</v>
      </c>
      <c r="AD3207">
        <f t="shared" si="526"/>
        <v>3195</v>
      </c>
      <c r="AE3207" s="2">
        <f t="shared" si="520"/>
        <v>1.2411982863034057</v>
      </c>
      <c r="AF3207" s="3">
        <f t="shared" si="527"/>
        <v>2.0259381497401274</v>
      </c>
      <c r="AG3207" s="7">
        <f t="shared" si="521"/>
        <v>0.612653592836789</v>
      </c>
      <c r="AH3207">
        <f t="shared" si="528"/>
        <v>7.7065466491962133E-5</v>
      </c>
    </row>
    <row r="3208" spans="13:34" x14ac:dyDescent="0.45">
      <c r="M3208">
        <f t="shared" si="522"/>
        <v>3196</v>
      </c>
      <c r="N3208" s="2">
        <f t="shared" si="519"/>
        <v>1.2412822574408118</v>
      </c>
      <c r="O3208" s="3">
        <f t="shared" si="523"/>
        <v>2.0263858921486695</v>
      </c>
      <c r="P3208" s="7">
        <f t="shared" si="524"/>
        <v>0.61255966213060409</v>
      </c>
      <c r="Q3208" s="5">
        <f t="shared" si="525"/>
        <v>4.5572228306177247E-4</v>
      </c>
      <c r="AD3208">
        <f t="shared" si="526"/>
        <v>3196</v>
      </c>
      <c r="AE3208" s="2">
        <f t="shared" si="520"/>
        <v>1.2412822574408118</v>
      </c>
      <c r="AF3208" s="3">
        <f t="shared" si="527"/>
        <v>2.0263858921486695</v>
      </c>
      <c r="AG3208" s="7">
        <f t="shared" si="521"/>
        <v>0.61255966213060409</v>
      </c>
      <c r="AH3208">
        <f t="shared" si="528"/>
        <v>7.7070680223682102E-5</v>
      </c>
    </row>
    <row r="3209" spans="13:34" x14ac:dyDescent="0.45">
      <c r="M3209">
        <f t="shared" si="522"/>
        <v>3197</v>
      </c>
      <c r="N3209" s="2">
        <f t="shared" si="519"/>
        <v>1.2413662342591405</v>
      </c>
      <c r="O3209" s="3">
        <f t="shared" si="523"/>
        <v>2.0268337335105113</v>
      </c>
      <c r="P3209" s="7">
        <f t="shared" si="524"/>
        <v>0.61246574582566893</v>
      </c>
      <c r="Q3209" s="5">
        <f t="shared" si="525"/>
        <v>4.5575311416980099E-4</v>
      </c>
      <c r="AD3209">
        <f t="shared" si="526"/>
        <v>3197</v>
      </c>
      <c r="AE3209" s="2">
        <f t="shared" si="520"/>
        <v>1.2413662342591405</v>
      </c>
      <c r="AF3209" s="3">
        <f t="shared" si="527"/>
        <v>2.0268337335105113</v>
      </c>
      <c r="AG3209" s="7">
        <f t="shared" si="521"/>
        <v>0.61246574582566893</v>
      </c>
      <c r="AH3209">
        <f t="shared" si="528"/>
        <v>7.7075894308128098E-5</v>
      </c>
    </row>
    <row r="3210" spans="13:34" x14ac:dyDescent="0.45">
      <c r="M3210">
        <f t="shared" si="522"/>
        <v>3198</v>
      </c>
      <c r="N3210" s="2">
        <f t="shared" si="519"/>
        <v>1.2414502167587769</v>
      </c>
      <c r="O3210" s="3">
        <f t="shared" si="523"/>
        <v>2.0272816738475217</v>
      </c>
      <c r="P3210" s="7">
        <f t="shared" si="524"/>
        <v>0.61237184391977606</v>
      </c>
      <c r="Q3210" s="5">
        <f t="shared" si="525"/>
        <v>4.5578394736365521E-4</v>
      </c>
      <c r="AD3210">
        <f t="shared" si="526"/>
        <v>3198</v>
      </c>
      <c r="AE3210" s="2">
        <f t="shared" si="520"/>
        <v>1.2414502167587769</v>
      </c>
      <c r="AF3210" s="3">
        <f t="shared" si="527"/>
        <v>2.0272816738475217</v>
      </c>
      <c r="AG3210" s="7">
        <f t="shared" si="521"/>
        <v>0.61237184391977606</v>
      </c>
      <c r="AH3210">
        <f t="shared" si="528"/>
        <v>7.7081108745324041E-5</v>
      </c>
    </row>
    <row r="3211" spans="13:34" x14ac:dyDescent="0.45">
      <c r="M3211">
        <f t="shared" si="522"/>
        <v>3199</v>
      </c>
      <c r="N3211" s="2">
        <f t="shared" si="519"/>
        <v>1.241534204940105</v>
      </c>
      <c r="O3211" s="3">
        <f t="shared" si="523"/>
        <v>2.027729713181575</v>
      </c>
      <c r="P3211" s="7">
        <f t="shared" si="524"/>
        <v>0.61227795641071747</v>
      </c>
      <c r="Q3211" s="5">
        <f t="shared" si="525"/>
        <v>4.5581478264347626E-4</v>
      </c>
      <c r="AD3211">
        <f t="shared" si="526"/>
        <v>3199</v>
      </c>
      <c r="AE3211" s="2">
        <f t="shared" si="520"/>
        <v>1.241534204940105</v>
      </c>
      <c r="AF3211" s="3">
        <f t="shared" si="527"/>
        <v>2.027729713181575</v>
      </c>
      <c r="AG3211" s="7">
        <f t="shared" si="521"/>
        <v>0.61227795641071747</v>
      </c>
      <c r="AH3211">
        <f t="shared" si="528"/>
        <v>7.7086323535293771E-5</v>
      </c>
    </row>
    <row r="3212" spans="13:34" x14ac:dyDescent="0.45">
      <c r="M3212">
        <f t="shared" si="522"/>
        <v>3200</v>
      </c>
      <c r="N3212" s="2">
        <f t="shared" si="519"/>
        <v>1.2416181988035093</v>
      </c>
      <c r="O3212" s="3">
        <f t="shared" si="523"/>
        <v>2.0281778515345485</v>
      </c>
      <c r="P3212" s="7">
        <f t="shared" si="524"/>
        <v>0.61218408329628649</v>
      </c>
      <c r="Q3212" s="5">
        <f t="shared" si="525"/>
        <v>4.5584562000940517E-4</v>
      </c>
      <c r="AD3212">
        <f t="shared" si="526"/>
        <v>3200</v>
      </c>
      <c r="AE3212" s="2">
        <f t="shared" si="520"/>
        <v>1.2416181988035093</v>
      </c>
      <c r="AF3212" s="3">
        <f t="shared" si="527"/>
        <v>2.0281778515345485</v>
      </c>
      <c r="AG3212" s="7">
        <f t="shared" si="521"/>
        <v>0.61218408329628649</v>
      </c>
      <c r="AH3212">
        <f t="shared" si="528"/>
        <v>7.7091538678061166E-5</v>
      </c>
    </row>
    <row r="3213" spans="13:34" x14ac:dyDescent="0.45">
      <c r="M3213">
        <f t="shared" si="522"/>
        <v>3201</v>
      </c>
      <c r="N3213" s="2">
        <f t="shared" si="519"/>
        <v>1.2417021983493737</v>
      </c>
      <c r="O3213" s="3">
        <f t="shared" si="523"/>
        <v>2.0286260889283287</v>
      </c>
      <c r="P3213" s="7">
        <f t="shared" si="524"/>
        <v>0.61209022457427487</v>
      </c>
      <c r="Q3213" s="5">
        <f t="shared" si="525"/>
        <v>4.5587645946158295E-4</v>
      </c>
      <c r="AD3213">
        <f t="shared" si="526"/>
        <v>3201</v>
      </c>
      <c r="AE3213" s="2">
        <f t="shared" si="520"/>
        <v>1.2417021983493737</v>
      </c>
      <c r="AF3213" s="3">
        <f t="shared" si="527"/>
        <v>2.0286260889283287</v>
      </c>
      <c r="AG3213" s="7">
        <f t="shared" si="521"/>
        <v>0.61209022457427487</v>
      </c>
      <c r="AH3213">
        <f t="shared" si="528"/>
        <v>7.7096754173650053E-5</v>
      </c>
    </row>
    <row r="3214" spans="13:34" x14ac:dyDescent="0.45">
      <c r="M3214">
        <f t="shared" si="522"/>
        <v>3202</v>
      </c>
      <c r="N3214" s="2">
        <f t="shared" ref="N3214:N3277" si="529">$N$13*(1+$N$5)^M3213</f>
        <v>1.2417862035780833</v>
      </c>
      <c r="O3214" s="3">
        <f t="shared" si="523"/>
        <v>2.0290744253848016</v>
      </c>
      <c r="P3214" s="7">
        <f t="shared" si="524"/>
        <v>0.61199638024247738</v>
      </c>
      <c r="Q3214" s="5">
        <f t="shared" si="525"/>
        <v>4.5590730100015099E-4</v>
      </c>
      <c r="AD3214">
        <f t="shared" si="526"/>
        <v>3202</v>
      </c>
      <c r="AE3214" s="2">
        <f t="shared" ref="AE3214:AE3277" si="530">$N$13*(1+$N$5)^AD3213</f>
        <v>1.2417862035780833</v>
      </c>
      <c r="AF3214" s="3">
        <f t="shared" si="527"/>
        <v>2.0290744253848016</v>
      </c>
      <c r="AG3214" s="7">
        <f t="shared" ref="AG3214:AG3277" si="531">AE3214/AF3214</f>
        <v>0.61199638024247738</v>
      </c>
      <c r="AH3214">
        <f t="shared" si="528"/>
        <v>7.7101970022084351E-5</v>
      </c>
    </row>
    <row r="3215" spans="13:34" x14ac:dyDescent="0.45">
      <c r="M3215">
        <f t="shared" ref="M3215:M3278" si="532">M3214+1</f>
        <v>3203</v>
      </c>
      <c r="N3215" s="2">
        <f t="shared" si="529"/>
        <v>1.2418702144900224</v>
      </c>
      <c r="O3215" s="3">
        <f t="shared" ref="O3215:O3278" si="533">(1+$N$6)^M3215</f>
        <v>2.0295228609258622</v>
      </c>
      <c r="P3215" s="7">
        <f t="shared" ref="P3215:P3278" si="534">N3215/O3215</f>
        <v>0.6119025502986869</v>
      </c>
      <c r="Q3215" s="5">
        <f t="shared" ref="Q3215:Q3278" si="535">$Q$13*N3215</f>
        <v>4.5593814462525033E-4</v>
      </c>
      <c r="AD3215">
        <f t="shared" ref="AD3215:AD3278" si="536">AD3214+1</f>
        <v>3203</v>
      </c>
      <c r="AE3215" s="2">
        <f t="shared" si="530"/>
        <v>1.2418702144900224</v>
      </c>
      <c r="AF3215" s="3">
        <f t="shared" ref="AF3215:AF3278" si="537">(1+$N$6)^AD3215</f>
        <v>2.0295228609258622</v>
      </c>
      <c r="AG3215" s="7">
        <f t="shared" si="531"/>
        <v>0.6119025502986869</v>
      </c>
      <c r="AH3215">
        <f t="shared" ref="AH3215:AH3278" si="538">$AH$13*AE3215</f>
        <v>7.7107186223387926E-5</v>
      </c>
    </row>
    <row r="3216" spans="13:34" x14ac:dyDescent="0.45">
      <c r="M3216">
        <f t="shared" si="532"/>
        <v>3204</v>
      </c>
      <c r="N3216" s="2">
        <f t="shared" si="529"/>
        <v>1.2419542310855753</v>
      </c>
      <c r="O3216" s="3">
        <f t="shared" si="533"/>
        <v>2.0299713955734076</v>
      </c>
      <c r="P3216" s="7">
        <f t="shared" si="534"/>
        <v>0.61180873474069797</v>
      </c>
      <c r="Q3216" s="5">
        <f t="shared" si="535"/>
        <v>4.5596899033702214E-4</v>
      </c>
      <c r="AD3216">
        <f t="shared" si="536"/>
        <v>3204</v>
      </c>
      <c r="AE3216" s="2">
        <f t="shared" si="530"/>
        <v>1.2419542310855753</v>
      </c>
      <c r="AF3216" s="3">
        <f t="shared" si="537"/>
        <v>2.0299713955734076</v>
      </c>
      <c r="AG3216" s="7">
        <f t="shared" si="531"/>
        <v>0.61180873474069797</v>
      </c>
      <c r="AH3216">
        <f t="shared" si="538"/>
        <v>7.7112402777584617E-5</v>
      </c>
    </row>
    <row r="3217" spans="13:34" x14ac:dyDescent="0.45">
      <c r="M3217">
        <f t="shared" si="532"/>
        <v>3205</v>
      </c>
      <c r="N3217" s="2">
        <f t="shared" si="529"/>
        <v>1.2420382533651269</v>
      </c>
      <c r="O3217" s="3">
        <f t="shared" si="533"/>
        <v>2.0304200293493415</v>
      </c>
      <c r="P3217" s="7">
        <f t="shared" si="534"/>
        <v>0.61171493356630469</v>
      </c>
      <c r="Q3217" s="5">
        <f t="shared" si="535"/>
        <v>4.5599983813560764E-4</v>
      </c>
      <c r="AD3217">
        <f t="shared" si="536"/>
        <v>3205</v>
      </c>
      <c r="AE3217" s="2">
        <f t="shared" si="530"/>
        <v>1.2420382533651269</v>
      </c>
      <c r="AF3217" s="3">
        <f t="shared" si="537"/>
        <v>2.0304200293493415</v>
      </c>
      <c r="AG3217" s="7">
        <f t="shared" si="531"/>
        <v>0.61171493356630469</v>
      </c>
      <c r="AH3217">
        <f t="shared" si="538"/>
        <v>7.7117619684698345E-5</v>
      </c>
    </row>
    <row r="3218" spans="13:34" x14ac:dyDescent="0.45">
      <c r="M3218">
        <f t="shared" si="532"/>
        <v>3206</v>
      </c>
      <c r="N3218" s="2">
        <f t="shared" si="529"/>
        <v>1.2421222813290611</v>
      </c>
      <c r="O3218" s="3">
        <f t="shared" si="533"/>
        <v>2.030868762275571</v>
      </c>
      <c r="P3218" s="7">
        <f t="shared" si="534"/>
        <v>0.61162114677330193</v>
      </c>
      <c r="Q3218" s="5">
        <f t="shared" si="535"/>
        <v>4.5603068802114782E-4</v>
      </c>
      <c r="AD3218">
        <f t="shared" si="536"/>
        <v>3206</v>
      </c>
      <c r="AE3218" s="2">
        <f t="shared" si="530"/>
        <v>1.2421222813290611</v>
      </c>
      <c r="AF3218" s="3">
        <f t="shared" si="537"/>
        <v>2.030868762275571</v>
      </c>
      <c r="AG3218" s="7">
        <f t="shared" si="531"/>
        <v>0.61162114677330193</v>
      </c>
      <c r="AH3218">
        <f t="shared" si="538"/>
        <v>7.7122836944752934E-5</v>
      </c>
    </row>
    <row r="3219" spans="13:34" x14ac:dyDescent="0.45">
      <c r="M3219">
        <f t="shared" si="532"/>
        <v>3207</v>
      </c>
      <c r="N3219" s="2">
        <f t="shared" si="529"/>
        <v>1.2422063149777629</v>
      </c>
      <c r="O3219" s="3">
        <f t="shared" si="533"/>
        <v>2.0313175943740096</v>
      </c>
      <c r="P3219" s="7">
        <f t="shared" si="534"/>
        <v>0.61152737435948468</v>
      </c>
      <c r="Q3219" s="5">
        <f t="shared" si="535"/>
        <v>4.5606153999378407E-4</v>
      </c>
      <c r="AD3219">
        <f t="shared" si="536"/>
        <v>3207</v>
      </c>
      <c r="AE3219" s="2">
        <f t="shared" si="530"/>
        <v>1.2422063149777629</v>
      </c>
      <c r="AF3219" s="3">
        <f t="shared" si="537"/>
        <v>2.0313175943740096</v>
      </c>
      <c r="AG3219" s="7">
        <f t="shared" si="531"/>
        <v>0.61152737435948468</v>
      </c>
      <c r="AH3219">
        <f t="shared" si="538"/>
        <v>7.7128054557772292E-5</v>
      </c>
    </row>
    <row r="3220" spans="13:34" x14ac:dyDescent="0.45">
      <c r="M3220">
        <f t="shared" si="532"/>
        <v>3208</v>
      </c>
      <c r="N3220" s="2">
        <f t="shared" si="529"/>
        <v>1.2422903543116166</v>
      </c>
      <c r="O3220" s="3">
        <f t="shared" si="533"/>
        <v>2.031766525666574</v>
      </c>
      <c r="P3220" s="7">
        <f t="shared" si="534"/>
        <v>0.61143361632264848</v>
      </c>
      <c r="Q3220" s="5">
        <f t="shared" si="535"/>
        <v>4.5609239405365739E-4</v>
      </c>
      <c r="AD3220">
        <f t="shared" si="536"/>
        <v>3208</v>
      </c>
      <c r="AE3220" s="2">
        <f t="shared" si="530"/>
        <v>1.2422903543116166</v>
      </c>
      <c r="AF3220" s="3">
        <f t="shared" si="537"/>
        <v>2.031766525666574</v>
      </c>
      <c r="AG3220" s="7">
        <f t="shared" si="531"/>
        <v>0.61143361632264848</v>
      </c>
      <c r="AH3220">
        <f t="shared" si="538"/>
        <v>7.7133272523780284E-5</v>
      </c>
    </row>
    <row r="3221" spans="13:34" x14ac:dyDescent="0.45">
      <c r="M3221">
        <f t="shared" si="532"/>
        <v>3209</v>
      </c>
      <c r="N3221" s="2">
        <f t="shared" si="529"/>
        <v>1.2423743993310075</v>
      </c>
      <c r="O3221" s="3">
        <f t="shared" si="533"/>
        <v>2.032215556175188</v>
      </c>
      <c r="P3221" s="7">
        <f t="shared" si="534"/>
        <v>0.61133987266058898</v>
      </c>
      <c r="Q3221" s="5">
        <f t="shared" si="535"/>
        <v>4.5612325020090932E-4</v>
      </c>
      <c r="AD3221">
        <f t="shared" si="536"/>
        <v>3209</v>
      </c>
      <c r="AE3221" s="2">
        <f t="shared" si="530"/>
        <v>1.2423743993310075</v>
      </c>
      <c r="AF3221" s="3">
        <f t="shared" si="537"/>
        <v>2.032215556175188</v>
      </c>
      <c r="AG3221" s="7">
        <f t="shared" si="531"/>
        <v>0.61133987266058898</v>
      </c>
      <c r="AH3221">
        <f t="shared" si="538"/>
        <v>7.7138490842800831E-5</v>
      </c>
    </row>
    <row r="3222" spans="13:34" x14ac:dyDescent="0.45">
      <c r="M3222">
        <f t="shared" si="532"/>
        <v>3210</v>
      </c>
      <c r="N3222" s="2">
        <f t="shared" si="529"/>
        <v>1.2424584500363194</v>
      </c>
      <c r="O3222" s="3">
        <f t="shared" si="533"/>
        <v>2.0326646859217781</v>
      </c>
      <c r="P3222" s="7">
        <f t="shared" si="534"/>
        <v>0.61124614337110206</v>
      </c>
      <c r="Q3222" s="5">
        <f t="shared" si="535"/>
        <v>4.5615410843568075E-4</v>
      </c>
      <c r="AD3222">
        <f t="shared" si="536"/>
        <v>3210</v>
      </c>
      <c r="AE3222" s="2">
        <f t="shared" si="530"/>
        <v>1.2424584500363194</v>
      </c>
      <c r="AF3222" s="3">
        <f t="shared" si="537"/>
        <v>2.0326646859217781</v>
      </c>
      <c r="AG3222" s="7">
        <f t="shared" si="531"/>
        <v>0.61124614337110206</v>
      </c>
      <c r="AH3222">
        <f t="shared" si="538"/>
        <v>7.7143709514857758E-5</v>
      </c>
    </row>
    <row r="3223" spans="13:34" x14ac:dyDescent="0.45">
      <c r="M3223">
        <f t="shared" si="532"/>
        <v>3211</v>
      </c>
      <c r="N3223" s="2">
        <f t="shared" si="529"/>
        <v>1.2425425064279376</v>
      </c>
      <c r="O3223" s="3">
        <f t="shared" si="533"/>
        <v>2.0331139149282755</v>
      </c>
      <c r="P3223" s="7">
        <f t="shared" si="534"/>
        <v>0.61115242845198481</v>
      </c>
      <c r="Q3223" s="5">
        <f t="shared" si="535"/>
        <v>4.5618496875811311E-4</v>
      </c>
      <c r="AD3223">
        <f t="shared" si="536"/>
        <v>3211</v>
      </c>
      <c r="AE3223" s="2">
        <f t="shared" si="530"/>
        <v>1.2425425064279376</v>
      </c>
      <c r="AF3223" s="3">
        <f t="shared" si="537"/>
        <v>2.0331139149282755</v>
      </c>
      <c r="AG3223" s="7">
        <f t="shared" si="531"/>
        <v>0.61115242845198481</v>
      </c>
      <c r="AH3223">
        <f t="shared" si="538"/>
        <v>7.7148928539974999E-5</v>
      </c>
    </row>
    <row r="3224" spans="13:34" x14ac:dyDescent="0.45">
      <c r="M3224">
        <f t="shared" si="532"/>
        <v>3212</v>
      </c>
      <c r="N3224" s="2">
        <f t="shared" si="529"/>
        <v>1.2426265685062465</v>
      </c>
      <c r="O3224" s="3">
        <f t="shared" si="533"/>
        <v>2.0335632432166175</v>
      </c>
      <c r="P3224" s="7">
        <f t="shared" si="534"/>
        <v>0.61105872790103366</v>
      </c>
      <c r="Q3224" s="5">
        <f t="shared" si="535"/>
        <v>4.5621583116834752E-4</v>
      </c>
      <c r="AD3224">
        <f t="shared" si="536"/>
        <v>3212</v>
      </c>
      <c r="AE3224" s="2">
        <f t="shared" si="530"/>
        <v>1.2426265685062465</v>
      </c>
      <c r="AF3224" s="3">
        <f t="shared" si="537"/>
        <v>2.0335632432166175</v>
      </c>
      <c r="AG3224" s="7">
        <f t="shared" si="531"/>
        <v>0.61105872790103366</v>
      </c>
      <c r="AH3224">
        <f t="shared" si="538"/>
        <v>7.7154147918176406E-5</v>
      </c>
    </row>
    <row r="3225" spans="13:34" x14ac:dyDescent="0.45">
      <c r="M3225">
        <f t="shared" si="532"/>
        <v>3213</v>
      </c>
      <c r="N3225" s="2">
        <f t="shared" si="529"/>
        <v>1.2427106362716305</v>
      </c>
      <c r="O3225" s="3">
        <f t="shared" si="533"/>
        <v>2.0340126708087474</v>
      </c>
      <c r="P3225" s="7">
        <f t="shared" si="534"/>
        <v>0.61096504171604504</v>
      </c>
      <c r="Q3225" s="5">
        <f t="shared" si="535"/>
        <v>4.5624669566652514E-4</v>
      </c>
      <c r="AD3225">
        <f t="shared" si="536"/>
        <v>3213</v>
      </c>
      <c r="AE3225" s="2">
        <f t="shared" si="530"/>
        <v>1.2427106362716305</v>
      </c>
      <c r="AF3225" s="3">
        <f t="shared" si="537"/>
        <v>2.0340126708087474</v>
      </c>
      <c r="AG3225" s="7">
        <f t="shared" si="531"/>
        <v>0.61096504171604504</v>
      </c>
      <c r="AH3225">
        <f t="shared" si="538"/>
        <v>7.7159367649485858E-5</v>
      </c>
    </row>
    <row r="3226" spans="13:34" x14ac:dyDescent="0.45">
      <c r="M3226">
        <f t="shared" si="532"/>
        <v>3214</v>
      </c>
      <c r="N3226" s="2">
        <f t="shared" si="529"/>
        <v>1.2427947097244756</v>
      </c>
      <c r="O3226" s="3">
        <f t="shared" si="533"/>
        <v>2.0344621977266106</v>
      </c>
      <c r="P3226" s="7">
        <f t="shared" si="534"/>
        <v>0.6108713698948175</v>
      </c>
      <c r="Q3226" s="5">
        <f t="shared" si="535"/>
        <v>4.5627756225278767E-4</v>
      </c>
      <c r="AD3226">
        <f t="shared" si="536"/>
        <v>3214</v>
      </c>
      <c r="AE3226" s="2">
        <f t="shared" si="530"/>
        <v>1.2427947097244756</v>
      </c>
      <c r="AF3226" s="3">
        <f t="shared" si="537"/>
        <v>2.0344621977266106</v>
      </c>
      <c r="AG3226" s="7">
        <f t="shared" si="531"/>
        <v>0.6108713698948175</v>
      </c>
      <c r="AH3226">
        <f t="shared" si="538"/>
        <v>7.7164587733927317E-5</v>
      </c>
    </row>
    <row r="3227" spans="13:34" x14ac:dyDescent="0.45">
      <c r="M3227">
        <f t="shared" si="532"/>
        <v>3215</v>
      </c>
      <c r="N3227" s="2">
        <f t="shared" si="529"/>
        <v>1.2428787888651647</v>
      </c>
      <c r="O3227" s="3">
        <f t="shared" si="533"/>
        <v>2.0349118239921582</v>
      </c>
      <c r="P3227" s="7">
        <f t="shared" si="534"/>
        <v>0.61077771243514789</v>
      </c>
      <c r="Q3227" s="5">
        <f t="shared" si="535"/>
        <v>4.5630843092727568E-4</v>
      </c>
      <c r="AD3227">
        <f t="shared" si="536"/>
        <v>3215</v>
      </c>
      <c r="AE3227" s="2">
        <f t="shared" si="530"/>
        <v>1.2428787888651647</v>
      </c>
      <c r="AF3227" s="3">
        <f t="shared" si="537"/>
        <v>2.0349118239921582</v>
      </c>
      <c r="AG3227" s="7">
        <f t="shared" si="531"/>
        <v>0.61077771243514789</v>
      </c>
      <c r="AH3227">
        <f t="shared" si="538"/>
        <v>7.7169808171524554E-5</v>
      </c>
    </row>
    <row r="3228" spans="13:34" x14ac:dyDescent="0.45">
      <c r="M3228">
        <f t="shared" si="532"/>
        <v>3216</v>
      </c>
      <c r="N3228" s="2">
        <f t="shared" si="529"/>
        <v>1.2429628736940841</v>
      </c>
      <c r="O3228" s="3">
        <f t="shared" si="533"/>
        <v>2.0353615496273472</v>
      </c>
      <c r="P3228" s="7">
        <f t="shared" si="534"/>
        <v>0.61068406933483499</v>
      </c>
      <c r="Q3228" s="5">
        <f t="shared" si="535"/>
        <v>4.5633930169013104E-4</v>
      </c>
      <c r="AD3228">
        <f t="shared" si="536"/>
        <v>3216</v>
      </c>
      <c r="AE3228" s="2">
        <f t="shared" si="530"/>
        <v>1.2429628736940841</v>
      </c>
      <c r="AF3228" s="3">
        <f t="shared" si="537"/>
        <v>2.0353615496273472</v>
      </c>
      <c r="AG3228" s="7">
        <f t="shared" si="531"/>
        <v>0.61068406933483499</v>
      </c>
      <c r="AH3228">
        <f t="shared" si="538"/>
        <v>7.717502896230157E-5</v>
      </c>
    </row>
    <row r="3229" spans="13:34" x14ac:dyDescent="0.45">
      <c r="M3229">
        <f t="shared" si="532"/>
        <v>3217</v>
      </c>
      <c r="N3229" s="2">
        <f t="shared" si="529"/>
        <v>1.243046964211618</v>
      </c>
      <c r="O3229" s="3">
        <f t="shared" si="533"/>
        <v>2.0358113746541382</v>
      </c>
      <c r="P3229" s="7">
        <f t="shared" si="534"/>
        <v>0.61059044059167711</v>
      </c>
      <c r="Q3229" s="5">
        <f t="shared" si="535"/>
        <v>4.5637017454149475E-4</v>
      </c>
      <c r="AD3229">
        <f t="shared" si="536"/>
        <v>3217</v>
      </c>
      <c r="AE3229" s="2">
        <f t="shared" si="530"/>
        <v>1.243046964211618</v>
      </c>
      <c r="AF3229" s="3">
        <f t="shared" si="537"/>
        <v>2.0358113746541382</v>
      </c>
      <c r="AG3229" s="7">
        <f t="shared" si="531"/>
        <v>0.61059044059167711</v>
      </c>
      <c r="AH3229">
        <f t="shared" si="538"/>
        <v>7.7180250106282191E-5</v>
      </c>
    </row>
    <row r="3230" spans="13:34" x14ac:dyDescent="0.45">
      <c r="M3230">
        <f t="shared" si="532"/>
        <v>3218</v>
      </c>
      <c r="N3230" s="2">
        <f t="shared" si="529"/>
        <v>1.2431310604181514</v>
      </c>
      <c r="O3230" s="3">
        <f t="shared" si="533"/>
        <v>2.0362612990944982</v>
      </c>
      <c r="P3230" s="7">
        <f t="shared" si="534"/>
        <v>0.61049682620347268</v>
      </c>
      <c r="Q3230" s="5">
        <f t="shared" si="535"/>
        <v>4.5640104948150819E-4</v>
      </c>
      <c r="AD3230">
        <f t="shared" si="536"/>
        <v>3218</v>
      </c>
      <c r="AE3230" s="2">
        <f t="shared" si="530"/>
        <v>1.2431310604181514</v>
      </c>
      <c r="AF3230" s="3">
        <f t="shared" si="537"/>
        <v>2.0362612990944982</v>
      </c>
      <c r="AG3230" s="7">
        <f t="shared" si="531"/>
        <v>0.61049682620347268</v>
      </c>
      <c r="AH3230">
        <f t="shared" si="538"/>
        <v>7.718547160349035E-5</v>
      </c>
    </row>
    <row r="3231" spans="13:34" x14ac:dyDescent="0.45">
      <c r="M3231">
        <f t="shared" si="532"/>
        <v>3219</v>
      </c>
      <c r="N3231" s="2">
        <f t="shared" si="529"/>
        <v>1.2432151623140695</v>
      </c>
      <c r="O3231" s="3">
        <f t="shared" si="533"/>
        <v>2.0367113229703975</v>
      </c>
      <c r="P3231" s="7">
        <f t="shared" si="534"/>
        <v>0.61040322616802134</v>
      </c>
      <c r="Q3231" s="5">
        <f t="shared" si="535"/>
        <v>4.5643192651031279E-4</v>
      </c>
      <c r="AD3231">
        <f t="shared" si="536"/>
        <v>3219</v>
      </c>
      <c r="AE3231" s="2">
        <f t="shared" si="530"/>
        <v>1.2432151623140695</v>
      </c>
      <c r="AF3231" s="3">
        <f t="shared" si="537"/>
        <v>2.0367113229703975</v>
      </c>
      <c r="AG3231" s="7">
        <f t="shared" si="531"/>
        <v>0.61040322616802134</v>
      </c>
      <c r="AH3231">
        <f t="shared" si="538"/>
        <v>7.7190693453949954E-5</v>
      </c>
    </row>
    <row r="3232" spans="13:34" x14ac:dyDescent="0.45">
      <c r="M3232">
        <f t="shared" si="532"/>
        <v>3220</v>
      </c>
      <c r="N3232" s="2">
        <f t="shared" si="529"/>
        <v>1.2432992698997565</v>
      </c>
      <c r="O3232" s="3">
        <f t="shared" si="533"/>
        <v>2.0371614463038115</v>
      </c>
      <c r="P3232" s="7">
        <f t="shared" si="534"/>
        <v>0.6103096404831222</v>
      </c>
      <c r="Q3232" s="5">
        <f t="shared" si="535"/>
        <v>4.5646280562804955E-4</v>
      </c>
      <c r="AD3232">
        <f t="shared" si="536"/>
        <v>3220</v>
      </c>
      <c r="AE3232" s="2">
        <f t="shared" si="530"/>
        <v>1.2432992698997565</v>
      </c>
      <c r="AF3232" s="3">
        <f t="shared" si="537"/>
        <v>2.0371614463038115</v>
      </c>
      <c r="AG3232" s="7">
        <f t="shared" si="531"/>
        <v>0.6103096404831222</v>
      </c>
      <c r="AH3232">
        <f t="shared" si="538"/>
        <v>7.7195915657684842E-5</v>
      </c>
    </row>
    <row r="3233" spans="13:34" x14ac:dyDescent="0.45">
      <c r="M3233">
        <f t="shared" si="532"/>
        <v>3221</v>
      </c>
      <c r="N3233" s="2">
        <f t="shared" si="529"/>
        <v>1.2433833831755976</v>
      </c>
      <c r="O3233" s="3">
        <f t="shared" si="533"/>
        <v>2.0376116691167216</v>
      </c>
      <c r="P3233" s="7">
        <f t="shared" si="534"/>
        <v>0.610216069146575</v>
      </c>
      <c r="Q3233" s="5">
        <f t="shared" si="535"/>
        <v>4.5649368683485996E-4</v>
      </c>
      <c r="AD3233">
        <f t="shared" si="536"/>
        <v>3221</v>
      </c>
      <c r="AE3233" s="2">
        <f t="shared" si="530"/>
        <v>1.2433833831755976</v>
      </c>
      <c r="AF3233" s="3">
        <f t="shared" si="537"/>
        <v>2.0376116691167216</v>
      </c>
      <c r="AG3233" s="7">
        <f t="shared" si="531"/>
        <v>0.610216069146575</v>
      </c>
      <c r="AH3233">
        <f t="shared" si="538"/>
        <v>7.7201138214718962E-5</v>
      </c>
    </row>
    <row r="3234" spans="13:34" x14ac:dyDescent="0.45">
      <c r="M3234">
        <f t="shared" si="532"/>
        <v>3222</v>
      </c>
      <c r="N3234" s="2">
        <f t="shared" si="529"/>
        <v>1.2434675021419781</v>
      </c>
      <c r="O3234" s="3">
        <f t="shared" si="533"/>
        <v>2.0380619914311131</v>
      </c>
      <c r="P3234" s="7">
        <f t="shared" si="534"/>
        <v>0.61012251215618019</v>
      </c>
      <c r="Q3234" s="5">
        <f t="shared" si="535"/>
        <v>4.5652457013088546E-4</v>
      </c>
      <c r="AD3234">
        <f t="shared" si="536"/>
        <v>3222</v>
      </c>
      <c r="AE3234" s="2">
        <f t="shared" si="530"/>
        <v>1.2434675021419781</v>
      </c>
      <c r="AF3234" s="3">
        <f t="shared" si="537"/>
        <v>2.0380619914311131</v>
      </c>
      <c r="AG3234" s="7">
        <f t="shared" si="531"/>
        <v>0.61012251215618019</v>
      </c>
      <c r="AH3234">
        <f t="shared" si="538"/>
        <v>7.7206361125076205E-5</v>
      </c>
    </row>
    <row r="3235" spans="13:34" x14ac:dyDescent="0.45">
      <c r="M3235">
        <f t="shared" si="532"/>
        <v>3223</v>
      </c>
      <c r="N3235" s="2">
        <f t="shared" si="529"/>
        <v>1.2435516267992828</v>
      </c>
      <c r="O3235" s="3">
        <f t="shared" si="533"/>
        <v>2.0385124132689754</v>
      </c>
      <c r="P3235" s="7">
        <f t="shared" si="534"/>
        <v>0.61002896950973828</v>
      </c>
      <c r="Q3235" s="5">
        <f t="shared" si="535"/>
        <v>4.5655545551626727E-4</v>
      </c>
      <c r="AD3235">
        <f t="shared" si="536"/>
        <v>3223</v>
      </c>
      <c r="AE3235" s="2">
        <f t="shared" si="530"/>
        <v>1.2435516267992828</v>
      </c>
      <c r="AF3235" s="3">
        <f t="shared" si="537"/>
        <v>2.0385124132689754</v>
      </c>
      <c r="AG3235" s="7">
        <f t="shared" si="531"/>
        <v>0.61002896950973828</v>
      </c>
      <c r="AH3235">
        <f t="shared" si="538"/>
        <v>7.7211584388780493E-5</v>
      </c>
    </row>
    <row r="3236" spans="13:34" x14ac:dyDescent="0.45">
      <c r="M3236">
        <f t="shared" si="532"/>
        <v>3224</v>
      </c>
      <c r="N3236" s="2">
        <f t="shared" si="529"/>
        <v>1.2436357571478962</v>
      </c>
      <c r="O3236" s="3">
        <f t="shared" si="533"/>
        <v>2.0389629346523042</v>
      </c>
      <c r="P3236" s="7">
        <f t="shared" si="534"/>
        <v>0.60993544120504972</v>
      </c>
      <c r="Q3236" s="5">
        <f t="shared" si="535"/>
        <v>4.5658634299114664E-4</v>
      </c>
      <c r="AD3236">
        <f t="shared" si="536"/>
        <v>3224</v>
      </c>
      <c r="AE3236" s="2">
        <f t="shared" si="530"/>
        <v>1.2436357571478962</v>
      </c>
      <c r="AF3236" s="3">
        <f t="shared" si="537"/>
        <v>2.0389629346523042</v>
      </c>
      <c r="AG3236" s="7">
        <f t="shared" si="531"/>
        <v>0.60993544120504972</v>
      </c>
      <c r="AH3236">
        <f t="shared" si="538"/>
        <v>7.7216808005855679E-5</v>
      </c>
    </row>
    <row r="3237" spans="13:34" x14ac:dyDescent="0.45">
      <c r="M3237">
        <f t="shared" si="532"/>
        <v>3225</v>
      </c>
      <c r="N3237" s="2">
        <f t="shared" si="529"/>
        <v>1.2437198931882041</v>
      </c>
      <c r="O3237" s="3">
        <f t="shared" si="533"/>
        <v>2.0394135556031006</v>
      </c>
      <c r="P3237" s="7">
        <f t="shared" si="534"/>
        <v>0.60984192723991582</v>
      </c>
      <c r="Q3237" s="5">
        <f t="shared" si="535"/>
        <v>4.5661723255566514E-4</v>
      </c>
      <c r="AD3237">
        <f t="shared" si="536"/>
        <v>3225</v>
      </c>
      <c r="AE3237" s="2">
        <f t="shared" si="530"/>
        <v>1.2437198931882041</v>
      </c>
      <c r="AF3237" s="3">
        <f t="shared" si="537"/>
        <v>2.0394135556031006</v>
      </c>
      <c r="AG3237" s="7">
        <f t="shared" si="531"/>
        <v>0.60984192723991582</v>
      </c>
      <c r="AH3237">
        <f t="shared" si="538"/>
        <v>7.7222031976325708E-5</v>
      </c>
    </row>
    <row r="3238" spans="13:34" x14ac:dyDescent="0.45">
      <c r="M3238">
        <f t="shared" si="532"/>
        <v>3226</v>
      </c>
      <c r="N3238" s="2">
        <f t="shared" si="529"/>
        <v>1.2438040349205912</v>
      </c>
      <c r="O3238" s="3">
        <f t="shared" si="533"/>
        <v>2.0398642761433678</v>
      </c>
      <c r="P3238" s="7">
        <f t="shared" si="534"/>
        <v>0.60974842761213832</v>
      </c>
      <c r="Q3238" s="5">
        <f t="shared" si="535"/>
        <v>4.5664812420996407E-4</v>
      </c>
      <c r="AD3238">
        <f t="shared" si="536"/>
        <v>3226</v>
      </c>
      <c r="AE3238" s="2">
        <f t="shared" si="530"/>
        <v>1.2438040349205912</v>
      </c>
      <c r="AF3238" s="3">
        <f t="shared" si="537"/>
        <v>2.0398642761433678</v>
      </c>
      <c r="AG3238" s="7">
        <f t="shared" si="531"/>
        <v>0.60974842761213832</v>
      </c>
      <c r="AH3238">
        <f t="shared" si="538"/>
        <v>7.7227256300214502E-5</v>
      </c>
    </row>
    <row r="3239" spans="13:34" x14ac:dyDescent="0.45">
      <c r="M3239">
        <f t="shared" si="532"/>
        <v>3227</v>
      </c>
      <c r="N3239" s="2">
        <f t="shared" si="529"/>
        <v>1.2438881823454426</v>
      </c>
      <c r="O3239" s="3">
        <f t="shared" si="533"/>
        <v>2.0403150962951173</v>
      </c>
      <c r="P3239" s="7">
        <f t="shared" si="534"/>
        <v>0.60965494231951856</v>
      </c>
      <c r="Q3239" s="5">
        <f t="shared" si="535"/>
        <v>4.5667901795418473E-4</v>
      </c>
      <c r="AD3239">
        <f t="shared" si="536"/>
        <v>3227</v>
      </c>
      <c r="AE3239" s="2">
        <f t="shared" si="530"/>
        <v>1.2438881823454426</v>
      </c>
      <c r="AF3239" s="3">
        <f t="shared" si="537"/>
        <v>2.0403150962951173</v>
      </c>
      <c r="AG3239" s="7">
        <f t="shared" si="531"/>
        <v>0.60965494231951856</v>
      </c>
      <c r="AH3239">
        <f t="shared" si="538"/>
        <v>7.723248097754594E-5</v>
      </c>
    </row>
    <row r="3240" spans="13:34" x14ac:dyDescent="0.45">
      <c r="M3240">
        <f t="shared" si="532"/>
        <v>3228</v>
      </c>
      <c r="N3240" s="2">
        <f t="shared" si="529"/>
        <v>1.2439723354631436</v>
      </c>
      <c r="O3240" s="3">
        <f t="shared" si="533"/>
        <v>2.040766016080362</v>
      </c>
      <c r="P3240" s="7">
        <f t="shared" si="534"/>
        <v>0.60956147135985916</v>
      </c>
      <c r="Q3240" s="5">
        <f t="shared" si="535"/>
        <v>4.5670991378846863E-4</v>
      </c>
      <c r="AD3240">
        <f t="shared" si="536"/>
        <v>3228</v>
      </c>
      <c r="AE3240" s="2">
        <f t="shared" si="530"/>
        <v>1.2439723354631436</v>
      </c>
      <c r="AF3240" s="3">
        <f t="shared" si="537"/>
        <v>2.040766016080362</v>
      </c>
      <c r="AG3240" s="7">
        <f t="shared" si="531"/>
        <v>0.60956147135985916</v>
      </c>
      <c r="AH3240">
        <f t="shared" si="538"/>
        <v>7.7237706008343956E-5</v>
      </c>
    </row>
    <row r="3241" spans="13:34" x14ac:dyDescent="0.45">
      <c r="M3241">
        <f t="shared" si="532"/>
        <v>3229</v>
      </c>
      <c r="N3241" s="2">
        <f t="shared" si="529"/>
        <v>1.2440564942740788</v>
      </c>
      <c r="O3241" s="3">
        <f t="shared" si="533"/>
        <v>2.041217035521123</v>
      </c>
      <c r="P3241" s="7">
        <f t="shared" si="534"/>
        <v>0.60946801473096224</v>
      </c>
      <c r="Q3241" s="5">
        <f t="shared" si="535"/>
        <v>4.5674081171295702E-4</v>
      </c>
      <c r="AD3241">
        <f t="shared" si="536"/>
        <v>3229</v>
      </c>
      <c r="AE3241" s="2">
        <f t="shared" si="530"/>
        <v>1.2440564942740788</v>
      </c>
      <c r="AF3241" s="3">
        <f t="shared" si="537"/>
        <v>2.041217035521123</v>
      </c>
      <c r="AG3241" s="7">
        <f t="shared" si="531"/>
        <v>0.60946801473096224</v>
      </c>
      <c r="AH3241">
        <f t="shared" si="538"/>
        <v>7.7242931392632429E-5</v>
      </c>
    </row>
    <row r="3242" spans="13:34" x14ac:dyDescent="0.45">
      <c r="M3242">
        <f t="shared" si="532"/>
        <v>3230</v>
      </c>
      <c r="N3242" s="2">
        <f t="shared" si="529"/>
        <v>1.2441406587786343</v>
      </c>
      <c r="O3242" s="3">
        <f t="shared" si="533"/>
        <v>2.0416681546394231</v>
      </c>
      <c r="P3242" s="7">
        <f t="shared" si="534"/>
        <v>0.6093745724306312</v>
      </c>
      <c r="Q3242" s="5">
        <f t="shared" si="535"/>
        <v>4.5677171172779158E-4</v>
      </c>
      <c r="AD3242">
        <f t="shared" si="536"/>
        <v>3230</v>
      </c>
      <c r="AE3242" s="2">
        <f t="shared" si="530"/>
        <v>1.2441406587786343</v>
      </c>
      <c r="AF3242" s="3">
        <f t="shared" si="537"/>
        <v>2.0416681546394231</v>
      </c>
      <c r="AG3242" s="7">
        <f t="shared" si="531"/>
        <v>0.6093745724306312</v>
      </c>
      <c r="AH3242">
        <f t="shared" si="538"/>
        <v>7.7248157130435335E-5</v>
      </c>
    </row>
    <row r="3243" spans="13:34" x14ac:dyDescent="0.45">
      <c r="M3243">
        <f t="shared" si="532"/>
        <v>3231</v>
      </c>
      <c r="N3243" s="2">
        <f t="shared" si="529"/>
        <v>1.2442248289771942</v>
      </c>
      <c r="O3243" s="3">
        <f t="shared" si="533"/>
        <v>2.0421193734572927</v>
      </c>
      <c r="P3243" s="7">
        <f t="shared" si="534"/>
        <v>0.60928114445666859</v>
      </c>
      <c r="Q3243" s="5">
        <f t="shared" si="535"/>
        <v>4.5680261383311338E-4</v>
      </c>
      <c r="AD3243">
        <f t="shared" si="536"/>
        <v>3231</v>
      </c>
      <c r="AE3243" s="2">
        <f t="shared" si="530"/>
        <v>1.2442248289771942</v>
      </c>
      <c r="AF3243" s="3">
        <f t="shared" si="537"/>
        <v>2.0421193734572927</v>
      </c>
      <c r="AG3243" s="7">
        <f t="shared" si="531"/>
        <v>0.60928114445666859</v>
      </c>
      <c r="AH3243">
        <f t="shared" si="538"/>
        <v>7.725338322177651E-5</v>
      </c>
    </row>
    <row r="3244" spans="13:34" x14ac:dyDescent="0.45">
      <c r="M3244">
        <f t="shared" si="532"/>
        <v>3232</v>
      </c>
      <c r="N3244" s="2">
        <f t="shared" si="529"/>
        <v>1.2443090048701446</v>
      </c>
      <c r="O3244" s="3">
        <f t="shared" si="533"/>
        <v>2.0425706919967648</v>
      </c>
      <c r="P3244" s="7">
        <f t="shared" si="534"/>
        <v>0.60918773080687849</v>
      </c>
      <c r="Q3244" s="5">
        <f t="shared" si="535"/>
        <v>4.5683351802906411E-4</v>
      </c>
      <c r="AD3244">
        <f t="shared" si="536"/>
        <v>3232</v>
      </c>
      <c r="AE3244" s="2">
        <f t="shared" si="530"/>
        <v>1.2443090048701446</v>
      </c>
      <c r="AF3244" s="3">
        <f t="shared" si="537"/>
        <v>2.0425706919967648</v>
      </c>
      <c r="AG3244" s="7">
        <f t="shared" si="531"/>
        <v>0.60918773080687849</v>
      </c>
      <c r="AH3244">
        <f t="shared" si="538"/>
        <v>7.7258609666679945E-5</v>
      </c>
    </row>
    <row r="3245" spans="13:34" x14ac:dyDescent="0.45">
      <c r="M3245">
        <f t="shared" si="532"/>
        <v>3233</v>
      </c>
      <c r="N3245" s="2">
        <f t="shared" si="529"/>
        <v>1.2443931864578703</v>
      </c>
      <c r="O3245" s="3">
        <f t="shared" si="533"/>
        <v>2.0430221102798796</v>
      </c>
      <c r="P3245" s="7">
        <f t="shared" si="534"/>
        <v>0.60909433147906422</v>
      </c>
      <c r="Q3245" s="5">
        <f t="shared" si="535"/>
        <v>4.5686442431578506E-4</v>
      </c>
      <c r="AD3245">
        <f t="shared" si="536"/>
        <v>3233</v>
      </c>
      <c r="AE3245" s="2">
        <f t="shared" si="530"/>
        <v>1.2443931864578703</v>
      </c>
      <c r="AF3245" s="3">
        <f t="shared" si="537"/>
        <v>2.0430221102798796</v>
      </c>
      <c r="AG3245" s="7">
        <f t="shared" si="531"/>
        <v>0.60909433147906422</v>
      </c>
      <c r="AH3245">
        <f t="shared" si="538"/>
        <v>7.7263836465169531E-5</v>
      </c>
    </row>
    <row r="3246" spans="13:34" x14ac:dyDescent="0.45">
      <c r="M3246">
        <f t="shared" si="532"/>
        <v>3234</v>
      </c>
      <c r="N3246" s="2">
        <f t="shared" si="529"/>
        <v>1.2444773737407566</v>
      </c>
      <c r="O3246" s="3">
        <f t="shared" si="533"/>
        <v>2.0434736283286807</v>
      </c>
      <c r="P3246" s="7">
        <f t="shared" si="534"/>
        <v>0.60900094647103009</v>
      </c>
      <c r="Q3246" s="5">
        <f t="shared" si="535"/>
        <v>4.5689533269341771E-4</v>
      </c>
      <c r="AD3246">
        <f t="shared" si="536"/>
        <v>3234</v>
      </c>
      <c r="AE3246" s="2">
        <f t="shared" si="530"/>
        <v>1.2444773737407566</v>
      </c>
      <c r="AF3246" s="3">
        <f t="shared" si="537"/>
        <v>2.0434736283286807</v>
      </c>
      <c r="AG3246" s="7">
        <f t="shared" si="531"/>
        <v>0.60900094647103009</v>
      </c>
      <c r="AH3246">
        <f t="shared" si="538"/>
        <v>7.7269063617269162E-5</v>
      </c>
    </row>
    <row r="3247" spans="13:34" x14ac:dyDescent="0.45">
      <c r="M3247">
        <f t="shared" si="532"/>
        <v>3235</v>
      </c>
      <c r="N3247" s="2">
        <f t="shared" si="529"/>
        <v>1.2445615667191892</v>
      </c>
      <c r="O3247" s="3">
        <f t="shared" si="533"/>
        <v>2.043925246165216</v>
      </c>
      <c r="P3247" s="7">
        <f t="shared" si="534"/>
        <v>0.60890757578058108</v>
      </c>
      <c r="Q3247" s="5">
        <f t="shared" si="535"/>
        <v>4.5692624316210365E-4</v>
      </c>
      <c r="AD3247">
        <f t="shared" si="536"/>
        <v>3235</v>
      </c>
      <c r="AE3247" s="2">
        <f t="shared" si="530"/>
        <v>1.2445615667191892</v>
      </c>
      <c r="AF3247" s="3">
        <f t="shared" si="537"/>
        <v>2.043925246165216</v>
      </c>
      <c r="AG3247" s="7">
        <f t="shared" si="531"/>
        <v>0.60890757578058108</v>
      </c>
      <c r="AH3247">
        <f t="shared" si="538"/>
        <v>7.7274291123002826E-5</v>
      </c>
    </row>
    <row r="3248" spans="13:34" x14ac:dyDescent="0.45">
      <c r="M3248">
        <f t="shared" si="532"/>
        <v>3236</v>
      </c>
      <c r="N3248" s="2">
        <f t="shared" si="529"/>
        <v>1.2446457653935525</v>
      </c>
      <c r="O3248" s="3">
        <f t="shared" si="533"/>
        <v>2.0443769638115397</v>
      </c>
      <c r="P3248" s="7">
        <f t="shared" si="534"/>
        <v>0.6088142194055215</v>
      </c>
      <c r="Q3248" s="5">
        <f t="shared" si="535"/>
        <v>4.569571557219841E-4</v>
      </c>
      <c r="AD3248">
        <f t="shared" si="536"/>
        <v>3236</v>
      </c>
      <c r="AE3248" s="2">
        <f t="shared" si="530"/>
        <v>1.2446457653935525</v>
      </c>
      <c r="AF3248" s="3">
        <f t="shared" si="537"/>
        <v>2.0443769638115397</v>
      </c>
      <c r="AG3248" s="7">
        <f t="shared" si="531"/>
        <v>0.6088142194055215</v>
      </c>
      <c r="AH3248">
        <f t="shared" si="538"/>
        <v>7.7279518982394362E-5</v>
      </c>
    </row>
    <row r="3249" spans="13:34" x14ac:dyDescent="0.45">
      <c r="M3249">
        <f t="shared" si="532"/>
        <v>3237</v>
      </c>
      <c r="N3249" s="2">
        <f t="shared" si="529"/>
        <v>1.2447299697642331</v>
      </c>
      <c r="O3249" s="3">
        <f t="shared" si="533"/>
        <v>2.0448287812897106</v>
      </c>
      <c r="P3249" s="7">
        <f t="shared" si="534"/>
        <v>0.60872087734365676</v>
      </c>
      <c r="Q3249" s="5">
        <f t="shared" si="535"/>
        <v>4.5698807037320083E-4</v>
      </c>
      <c r="AD3249">
        <f t="shared" si="536"/>
        <v>3237</v>
      </c>
      <c r="AE3249" s="2">
        <f t="shared" si="530"/>
        <v>1.2447299697642331</v>
      </c>
      <c r="AF3249" s="3">
        <f t="shared" si="537"/>
        <v>2.0448287812897106</v>
      </c>
      <c r="AG3249" s="7">
        <f t="shared" si="531"/>
        <v>0.60872087734365676</v>
      </c>
      <c r="AH3249">
        <f t="shared" si="538"/>
        <v>7.7284747195467785E-5</v>
      </c>
    </row>
    <row r="3250" spans="13:34" x14ac:dyDescent="0.45">
      <c r="M3250">
        <f t="shared" si="532"/>
        <v>3238</v>
      </c>
      <c r="N3250" s="2">
        <f t="shared" si="529"/>
        <v>1.2448141798316155</v>
      </c>
      <c r="O3250" s="3">
        <f t="shared" si="533"/>
        <v>2.0452806986217915</v>
      </c>
      <c r="P3250" s="7">
        <f t="shared" si="534"/>
        <v>0.60862754959279242</v>
      </c>
      <c r="Q3250" s="5">
        <f t="shared" si="535"/>
        <v>4.5701898711589516E-4</v>
      </c>
      <c r="AD3250">
        <f t="shared" si="536"/>
        <v>3238</v>
      </c>
      <c r="AE3250" s="2">
        <f t="shared" si="530"/>
        <v>1.2448141798316155</v>
      </c>
      <c r="AF3250" s="3">
        <f t="shared" si="537"/>
        <v>2.0452806986217915</v>
      </c>
      <c r="AG3250" s="7">
        <f t="shared" si="531"/>
        <v>0.60862754959279242</v>
      </c>
      <c r="AH3250">
        <f t="shared" si="538"/>
        <v>7.728997576224696E-5</v>
      </c>
    </row>
    <row r="3251" spans="13:34" x14ac:dyDescent="0.45">
      <c r="M3251">
        <f t="shared" si="532"/>
        <v>3239</v>
      </c>
      <c r="N3251" s="2">
        <f t="shared" si="529"/>
        <v>1.2448983955960853</v>
      </c>
      <c r="O3251" s="3">
        <f t="shared" si="533"/>
        <v>2.0457327158298511</v>
      </c>
      <c r="P3251" s="7">
        <f t="shared" si="534"/>
        <v>0.6085342361507341</v>
      </c>
      <c r="Q3251" s="5">
        <f t="shared" si="535"/>
        <v>4.5704990595020852E-4</v>
      </c>
      <c r="AD3251">
        <f t="shared" si="536"/>
        <v>3239</v>
      </c>
      <c r="AE3251" s="2">
        <f t="shared" si="530"/>
        <v>1.2448983955960853</v>
      </c>
      <c r="AF3251" s="3">
        <f t="shared" si="537"/>
        <v>2.0457327158298511</v>
      </c>
      <c r="AG3251" s="7">
        <f t="shared" si="531"/>
        <v>0.6085342361507341</v>
      </c>
      <c r="AH3251">
        <f t="shared" si="538"/>
        <v>7.729520468275585E-5</v>
      </c>
    </row>
    <row r="3252" spans="13:34" x14ac:dyDescent="0.45">
      <c r="M3252">
        <f t="shared" si="532"/>
        <v>3240</v>
      </c>
      <c r="N3252" s="2">
        <f t="shared" si="529"/>
        <v>1.2449826170580276</v>
      </c>
      <c r="O3252" s="3">
        <f t="shared" si="533"/>
        <v>2.0461848329359609</v>
      </c>
      <c r="P3252" s="7">
        <f t="shared" si="534"/>
        <v>0.60844093701528845</v>
      </c>
      <c r="Q3252" s="5">
        <f t="shared" si="535"/>
        <v>4.5708082687628241E-4</v>
      </c>
      <c r="AD3252">
        <f t="shared" si="536"/>
        <v>3240</v>
      </c>
      <c r="AE3252" s="2">
        <f t="shared" si="530"/>
        <v>1.2449826170580276</v>
      </c>
      <c r="AF3252" s="3">
        <f t="shared" si="537"/>
        <v>2.0461848329359609</v>
      </c>
      <c r="AG3252" s="7">
        <f t="shared" si="531"/>
        <v>0.60844093701528845</v>
      </c>
      <c r="AH3252">
        <f t="shared" si="538"/>
        <v>7.7300433957018346E-5</v>
      </c>
    </row>
    <row r="3253" spans="13:34" x14ac:dyDescent="0.45">
      <c r="M3253">
        <f t="shared" si="532"/>
        <v>3241</v>
      </c>
      <c r="N3253" s="2">
        <f t="shared" si="529"/>
        <v>1.2450668442178285</v>
      </c>
      <c r="O3253" s="3">
        <f t="shared" si="533"/>
        <v>2.0466370499622006</v>
      </c>
      <c r="P3253" s="7">
        <f t="shared" si="534"/>
        <v>0.60834765218426179</v>
      </c>
      <c r="Q3253" s="5">
        <f t="shared" si="535"/>
        <v>4.5711174989425857E-4</v>
      </c>
      <c r="AD3253">
        <f t="shared" si="536"/>
        <v>3241</v>
      </c>
      <c r="AE3253" s="2">
        <f t="shared" si="530"/>
        <v>1.2450668442178285</v>
      </c>
      <c r="AF3253" s="3">
        <f t="shared" si="537"/>
        <v>2.0466370499622006</v>
      </c>
      <c r="AG3253" s="7">
        <f t="shared" si="531"/>
        <v>0.60834765218426179</v>
      </c>
      <c r="AH3253">
        <f t="shared" si="538"/>
        <v>7.7305663585058423E-5</v>
      </c>
    </row>
    <row r="3254" spans="13:34" x14ac:dyDescent="0.45">
      <c r="M3254">
        <f t="shared" si="532"/>
        <v>3242</v>
      </c>
      <c r="N3254" s="2">
        <f t="shared" si="529"/>
        <v>1.2451510770758734</v>
      </c>
      <c r="O3254" s="3">
        <f t="shared" si="533"/>
        <v>2.0470893669306536</v>
      </c>
      <c r="P3254" s="7">
        <f t="shared" si="534"/>
        <v>0.60825438165546075</v>
      </c>
      <c r="Q3254" s="5">
        <f t="shared" si="535"/>
        <v>4.5714267500427839E-4</v>
      </c>
      <c r="AD3254">
        <f t="shared" si="536"/>
        <v>3242</v>
      </c>
      <c r="AE3254" s="2">
        <f t="shared" si="530"/>
        <v>1.2451510770758734</v>
      </c>
      <c r="AF3254" s="3">
        <f t="shared" si="537"/>
        <v>2.0470893669306536</v>
      </c>
      <c r="AG3254" s="7">
        <f t="shared" si="531"/>
        <v>0.60825438165546075</v>
      </c>
      <c r="AH3254">
        <f t="shared" si="538"/>
        <v>7.7310893566900015E-5</v>
      </c>
    </row>
    <row r="3255" spans="13:34" x14ac:dyDescent="0.45">
      <c r="M3255">
        <f t="shared" si="532"/>
        <v>3243</v>
      </c>
      <c r="N3255" s="2">
        <f t="shared" si="529"/>
        <v>1.2452353156325473</v>
      </c>
      <c r="O3255" s="3">
        <f t="shared" si="533"/>
        <v>2.0475417838634051</v>
      </c>
      <c r="P3255" s="7">
        <f t="shared" si="534"/>
        <v>0.60816112542669309</v>
      </c>
      <c r="Q3255" s="5">
        <f t="shared" si="535"/>
        <v>4.5717360220648331E-4</v>
      </c>
      <c r="AD3255">
        <f t="shared" si="536"/>
        <v>3243</v>
      </c>
      <c r="AE3255" s="2">
        <f t="shared" si="530"/>
        <v>1.2452353156325473</v>
      </c>
      <c r="AF3255" s="3">
        <f t="shared" si="537"/>
        <v>2.0475417838634051</v>
      </c>
      <c r="AG3255" s="7">
        <f t="shared" si="531"/>
        <v>0.60816112542669309</v>
      </c>
      <c r="AH3255">
        <f t="shared" si="538"/>
        <v>7.7316123902567029E-5</v>
      </c>
    </row>
    <row r="3256" spans="13:34" x14ac:dyDescent="0.45">
      <c r="M3256">
        <f t="shared" si="532"/>
        <v>3244</v>
      </c>
      <c r="N3256" s="2">
        <f t="shared" si="529"/>
        <v>1.2453195598882361</v>
      </c>
      <c r="O3256" s="3">
        <f t="shared" si="533"/>
        <v>2.0479943007825496</v>
      </c>
      <c r="P3256" s="7">
        <f t="shared" si="534"/>
        <v>0.60806788349576602</v>
      </c>
      <c r="Q3256" s="5">
        <f t="shared" si="535"/>
        <v>4.5720453150101498E-4</v>
      </c>
      <c r="AD3256">
        <f t="shared" si="536"/>
        <v>3244</v>
      </c>
      <c r="AE3256" s="2">
        <f t="shared" si="530"/>
        <v>1.2453195598882361</v>
      </c>
      <c r="AF3256" s="3">
        <f t="shared" si="537"/>
        <v>2.0479943007825496</v>
      </c>
      <c r="AG3256" s="7">
        <f t="shared" si="531"/>
        <v>0.60806788349576602</v>
      </c>
      <c r="AH3256">
        <f t="shared" si="538"/>
        <v>7.7321354592083412E-5</v>
      </c>
    </row>
    <row r="3257" spans="13:34" x14ac:dyDescent="0.45">
      <c r="M3257">
        <f t="shared" si="532"/>
        <v>3245</v>
      </c>
      <c r="N3257" s="2">
        <f t="shared" si="529"/>
        <v>1.2454038098433251</v>
      </c>
      <c r="O3257" s="3">
        <f t="shared" si="533"/>
        <v>2.0484469177101845</v>
      </c>
      <c r="P3257" s="7">
        <f t="shared" si="534"/>
        <v>0.60797465586048716</v>
      </c>
      <c r="Q3257" s="5">
        <f t="shared" si="535"/>
        <v>4.5723546288801487E-4</v>
      </c>
      <c r="AD3257">
        <f t="shared" si="536"/>
        <v>3245</v>
      </c>
      <c r="AE3257" s="2">
        <f t="shared" si="530"/>
        <v>1.2454038098433251</v>
      </c>
      <c r="AF3257" s="3">
        <f t="shared" si="537"/>
        <v>2.0484469177101845</v>
      </c>
      <c r="AG3257" s="7">
        <f t="shared" si="531"/>
        <v>0.60797465586048716</v>
      </c>
      <c r="AH3257">
        <f t="shared" si="538"/>
        <v>7.7326585635473097E-5</v>
      </c>
    </row>
    <row r="3258" spans="13:34" x14ac:dyDescent="0.45">
      <c r="M3258">
        <f t="shared" si="532"/>
        <v>3246</v>
      </c>
      <c r="N3258" s="2">
        <f t="shared" si="529"/>
        <v>1.2454880654982001</v>
      </c>
      <c r="O3258" s="3">
        <f t="shared" si="533"/>
        <v>2.0488996346684121</v>
      </c>
      <c r="P3258" s="7">
        <f t="shared" si="534"/>
        <v>0.60788144251866505</v>
      </c>
      <c r="Q3258" s="5">
        <f t="shared" si="535"/>
        <v>4.5726639636762466E-4</v>
      </c>
      <c r="AD3258">
        <f t="shared" si="536"/>
        <v>3246</v>
      </c>
      <c r="AE3258" s="2">
        <f t="shared" si="530"/>
        <v>1.2454880654982001</v>
      </c>
      <c r="AF3258" s="3">
        <f t="shared" si="537"/>
        <v>2.0488996346684121</v>
      </c>
      <c r="AG3258" s="7">
        <f t="shared" si="531"/>
        <v>0.60788144251866505</v>
      </c>
      <c r="AH3258">
        <f t="shared" si="538"/>
        <v>7.7331817032760046E-5</v>
      </c>
    </row>
    <row r="3259" spans="13:34" x14ac:dyDescent="0.45">
      <c r="M3259">
        <f t="shared" si="532"/>
        <v>3247</v>
      </c>
      <c r="N3259" s="2">
        <f t="shared" si="529"/>
        <v>1.2455723268532468</v>
      </c>
      <c r="O3259" s="3">
        <f t="shared" si="533"/>
        <v>2.0493524516793387</v>
      </c>
      <c r="P3259" s="7">
        <f t="shared" si="534"/>
        <v>0.60778824346810845</v>
      </c>
      <c r="Q3259" s="5">
        <f t="shared" si="535"/>
        <v>4.5729733193998587E-4</v>
      </c>
      <c r="AD3259">
        <f t="shared" si="536"/>
        <v>3247</v>
      </c>
      <c r="AE3259" s="2">
        <f t="shared" si="530"/>
        <v>1.2455723268532468</v>
      </c>
      <c r="AF3259" s="3">
        <f t="shared" si="537"/>
        <v>2.0493524516793387</v>
      </c>
      <c r="AG3259" s="7">
        <f t="shared" si="531"/>
        <v>0.60778824346810845</v>
      </c>
      <c r="AH3259">
        <f t="shared" si="538"/>
        <v>7.7337048783968193E-5</v>
      </c>
    </row>
    <row r="3260" spans="13:34" x14ac:dyDescent="0.45">
      <c r="M3260">
        <f t="shared" si="532"/>
        <v>3248</v>
      </c>
      <c r="N3260" s="2">
        <f t="shared" si="529"/>
        <v>1.2456565939088504</v>
      </c>
      <c r="O3260" s="3">
        <f t="shared" si="533"/>
        <v>2.0498053687650768</v>
      </c>
      <c r="P3260" s="7">
        <f t="shared" si="534"/>
        <v>0.60769505870662599</v>
      </c>
      <c r="Q3260" s="5">
        <f t="shared" si="535"/>
        <v>4.5732826960524E-4</v>
      </c>
      <c r="AD3260">
        <f t="shared" si="536"/>
        <v>3248</v>
      </c>
      <c r="AE3260" s="2">
        <f t="shared" si="530"/>
        <v>1.2456565939088504</v>
      </c>
      <c r="AF3260" s="3">
        <f t="shared" si="537"/>
        <v>2.0498053687650768</v>
      </c>
      <c r="AG3260" s="7">
        <f t="shared" si="531"/>
        <v>0.60769505870662599</v>
      </c>
      <c r="AH3260">
        <f t="shared" si="538"/>
        <v>7.7342280889121457E-5</v>
      </c>
    </row>
    <row r="3261" spans="13:34" x14ac:dyDescent="0.45">
      <c r="M3261">
        <f t="shared" si="532"/>
        <v>3249</v>
      </c>
      <c r="N3261" s="2">
        <f t="shared" si="529"/>
        <v>1.2457408666653973</v>
      </c>
      <c r="O3261" s="3">
        <f t="shared" si="533"/>
        <v>2.0502583859477439</v>
      </c>
      <c r="P3261" s="7">
        <f t="shared" si="534"/>
        <v>0.6076018882320271</v>
      </c>
      <c r="Q3261" s="5">
        <f t="shared" si="535"/>
        <v>4.5735920936352886E-4</v>
      </c>
      <c r="AD3261">
        <f t="shared" si="536"/>
        <v>3249</v>
      </c>
      <c r="AE3261" s="2">
        <f t="shared" si="530"/>
        <v>1.2457408666653973</v>
      </c>
      <c r="AF3261" s="3">
        <f t="shared" si="537"/>
        <v>2.0502583859477439</v>
      </c>
      <c r="AG3261" s="7">
        <f t="shared" si="531"/>
        <v>0.6076018882320271</v>
      </c>
      <c r="AH3261">
        <f t="shared" si="538"/>
        <v>7.734751334824384E-5</v>
      </c>
    </row>
    <row r="3262" spans="13:34" x14ac:dyDescent="0.45">
      <c r="M3262">
        <f t="shared" si="532"/>
        <v>3250</v>
      </c>
      <c r="N3262" s="2">
        <f t="shared" si="529"/>
        <v>1.2458251451232727</v>
      </c>
      <c r="O3262" s="3">
        <f t="shared" si="533"/>
        <v>2.0507115032494627</v>
      </c>
      <c r="P3262" s="7">
        <f t="shared" si="534"/>
        <v>0.60750873204212086</v>
      </c>
      <c r="Q3262" s="5">
        <f t="shared" si="535"/>
        <v>4.5739015121499388E-4</v>
      </c>
      <c r="AD3262">
        <f t="shared" si="536"/>
        <v>3250</v>
      </c>
      <c r="AE3262" s="2">
        <f t="shared" si="530"/>
        <v>1.2458251451232727</v>
      </c>
      <c r="AF3262" s="3">
        <f t="shared" si="537"/>
        <v>2.0507115032494627</v>
      </c>
      <c r="AG3262" s="7">
        <f t="shared" si="531"/>
        <v>0.60750873204212086</v>
      </c>
      <c r="AH3262">
        <f t="shared" si="538"/>
        <v>7.7352746161359249E-5</v>
      </c>
    </row>
    <row r="3263" spans="13:34" x14ac:dyDescent="0.45">
      <c r="M3263">
        <f t="shared" si="532"/>
        <v>3251</v>
      </c>
      <c r="N3263" s="2">
        <f t="shared" si="529"/>
        <v>1.2459094292828621</v>
      </c>
      <c r="O3263" s="3">
        <f t="shared" si="533"/>
        <v>2.0511647206923591</v>
      </c>
      <c r="P3263" s="7">
        <f t="shared" si="534"/>
        <v>0.60741559013471735</v>
      </c>
      <c r="Q3263" s="5">
        <f t="shared" si="535"/>
        <v>4.5742109515977655E-4</v>
      </c>
      <c r="AD3263">
        <f t="shared" si="536"/>
        <v>3251</v>
      </c>
      <c r="AE3263" s="2">
        <f t="shared" si="530"/>
        <v>1.2459094292828621</v>
      </c>
      <c r="AF3263" s="3">
        <f t="shared" si="537"/>
        <v>2.0511647206923591</v>
      </c>
      <c r="AG3263" s="7">
        <f t="shared" si="531"/>
        <v>0.60741559013471735</v>
      </c>
      <c r="AH3263">
        <f t="shared" si="538"/>
        <v>7.7357979328491618E-5</v>
      </c>
    </row>
    <row r="3264" spans="13:34" x14ac:dyDescent="0.45">
      <c r="M3264">
        <f t="shared" si="532"/>
        <v>3252</v>
      </c>
      <c r="N3264" s="2">
        <f t="shared" si="529"/>
        <v>1.2459937191445514</v>
      </c>
      <c r="O3264" s="3">
        <f t="shared" si="533"/>
        <v>2.0516180382985643</v>
      </c>
      <c r="P3264" s="7">
        <f t="shared" si="534"/>
        <v>0.60732246250762711</v>
      </c>
      <c r="Q3264" s="5">
        <f t="shared" si="535"/>
        <v>4.5745204119801869E-4</v>
      </c>
      <c r="AD3264">
        <f t="shared" si="536"/>
        <v>3252</v>
      </c>
      <c r="AE3264" s="2">
        <f t="shared" si="530"/>
        <v>1.2459937191445514</v>
      </c>
      <c r="AF3264" s="3">
        <f t="shared" si="537"/>
        <v>2.0516180382985643</v>
      </c>
      <c r="AG3264" s="7">
        <f t="shared" si="531"/>
        <v>0.60732246250762711</v>
      </c>
      <c r="AH3264">
        <f t="shared" si="538"/>
        <v>7.736321284966492E-5</v>
      </c>
    </row>
    <row r="3265" spans="13:34" x14ac:dyDescent="0.45">
      <c r="M3265">
        <f t="shared" si="532"/>
        <v>3253</v>
      </c>
      <c r="N3265" s="2">
        <f t="shared" si="529"/>
        <v>1.2460780147087267</v>
      </c>
      <c r="O3265" s="3">
        <f t="shared" si="533"/>
        <v>2.0520714560902147</v>
      </c>
      <c r="P3265" s="7">
        <f t="shared" si="534"/>
        <v>0.60722934915866089</v>
      </c>
      <c r="Q3265" s="5">
        <f t="shared" si="535"/>
        <v>4.5748298932986195E-4</v>
      </c>
      <c r="AD3265">
        <f t="shared" si="536"/>
        <v>3253</v>
      </c>
      <c r="AE3265" s="2">
        <f t="shared" si="530"/>
        <v>1.2460780147087267</v>
      </c>
      <c r="AF3265" s="3">
        <f t="shared" si="537"/>
        <v>2.0520714560902147</v>
      </c>
      <c r="AG3265" s="7">
        <f t="shared" si="531"/>
        <v>0.60722934915866089</v>
      </c>
      <c r="AH3265">
        <f t="shared" si="538"/>
        <v>7.7368446724903117E-5</v>
      </c>
    </row>
    <row r="3266" spans="13:34" x14ac:dyDescent="0.45">
      <c r="M3266">
        <f t="shared" si="532"/>
        <v>3254</v>
      </c>
      <c r="N3266" s="2">
        <f t="shared" si="529"/>
        <v>1.2461623159757735</v>
      </c>
      <c r="O3266" s="3">
        <f t="shared" si="533"/>
        <v>2.0525249740894531</v>
      </c>
      <c r="P3266" s="7">
        <f t="shared" si="534"/>
        <v>0.6071362500856291</v>
      </c>
      <c r="Q3266" s="5">
        <f t="shared" si="535"/>
        <v>4.5751393955544782E-4</v>
      </c>
      <c r="AD3266">
        <f t="shared" si="536"/>
        <v>3254</v>
      </c>
      <c r="AE3266" s="2">
        <f t="shared" si="530"/>
        <v>1.2461623159757735</v>
      </c>
      <c r="AF3266" s="3">
        <f t="shared" si="537"/>
        <v>2.0525249740894531</v>
      </c>
      <c r="AG3266" s="7">
        <f t="shared" si="531"/>
        <v>0.6071362500856291</v>
      </c>
      <c r="AH3266">
        <f t="shared" si="538"/>
        <v>7.7373680954230143E-5</v>
      </c>
    </row>
    <row r="3267" spans="13:34" x14ac:dyDescent="0.45">
      <c r="M3267">
        <f t="shared" si="532"/>
        <v>3255</v>
      </c>
      <c r="N3267" s="2">
        <f t="shared" si="529"/>
        <v>1.2462466229460778</v>
      </c>
      <c r="O3267" s="3">
        <f t="shared" si="533"/>
        <v>2.0529785923184254</v>
      </c>
      <c r="P3267" s="7">
        <f t="shared" si="534"/>
        <v>0.60704316528634306</v>
      </c>
      <c r="Q3267" s="5">
        <f t="shared" si="535"/>
        <v>4.575448918749181E-4</v>
      </c>
      <c r="AD3267">
        <f t="shared" si="536"/>
        <v>3255</v>
      </c>
      <c r="AE3267" s="2">
        <f t="shared" si="530"/>
        <v>1.2462466229460778</v>
      </c>
      <c r="AF3267" s="3">
        <f t="shared" si="537"/>
        <v>2.0529785923184254</v>
      </c>
      <c r="AG3267" s="7">
        <f t="shared" si="531"/>
        <v>0.60704316528634306</v>
      </c>
      <c r="AH3267">
        <f t="shared" si="538"/>
        <v>7.7378915537669972E-5</v>
      </c>
    </row>
    <row r="3268" spans="13:34" x14ac:dyDescent="0.45">
      <c r="M3268">
        <f t="shared" si="532"/>
        <v>3256</v>
      </c>
      <c r="N3268" s="2">
        <f t="shared" si="529"/>
        <v>1.2463309356200252</v>
      </c>
      <c r="O3268" s="3">
        <f t="shared" si="533"/>
        <v>2.0534323107992818</v>
      </c>
      <c r="P3268" s="7">
        <f t="shared" si="534"/>
        <v>0.60695009475861472</v>
      </c>
      <c r="Q3268" s="5">
        <f t="shared" si="535"/>
        <v>4.5757584628841434E-4</v>
      </c>
      <c r="AD3268">
        <f t="shared" si="536"/>
        <v>3256</v>
      </c>
      <c r="AE3268" s="2">
        <f t="shared" si="530"/>
        <v>1.2463309356200252</v>
      </c>
      <c r="AF3268" s="3">
        <f t="shared" si="537"/>
        <v>2.0534323107992818</v>
      </c>
      <c r="AG3268" s="7">
        <f t="shared" si="531"/>
        <v>0.60695009475861472</v>
      </c>
      <c r="AH3268">
        <f t="shared" si="538"/>
        <v>7.7384150475246538E-5</v>
      </c>
    </row>
    <row r="3269" spans="13:34" x14ac:dyDescent="0.45">
      <c r="M3269">
        <f t="shared" si="532"/>
        <v>3257</v>
      </c>
      <c r="N3269" s="2">
        <f t="shared" si="529"/>
        <v>1.2464152539980013</v>
      </c>
      <c r="O3269" s="3">
        <f t="shared" si="533"/>
        <v>2.0538861295541802</v>
      </c>
      <c r="P3269" s="7">
        <f t="shared" si="534"/>
        <v>0.6068570385002553</v>
      </c>
      <c r="Q3269" s="5">
        <f t="shared" si="535"/>
        <v>4.5760680279607809E-4</v>
      </c>
      <c r="AD3269">
        <f t="shared" si="536"/>
        <v>3257</v>
      </c>
      <c r="AE3269" s="2">
        <f t="shared" si="530"/>
        <v>1.2464152539980013</v>
      </c>
      <c r="AF3269" s="3">
        <f t="shared" si="537"/>
        <v>2.0538861295541802</v>
      </c>
      <c r="AG3269" s="7">
        <f t="shared" si="531"/>
        <v>0.6068570385002553</v>
      </c>
      <c r="AH3269">
        <f t="shared" si="538"/>
        <v>7.7389385766983787E-5</v>
      </c>
    </row>
    <row r="3270" spans="13:34" x14ac:dyDescent="0.45">
      <c r="M3270">
        <f t="shared" si="532"/>
        <v>3258</v>
      </c>
      <c r="N3270" s="2">
        <f t="shared" si="529"/>
        <v>1.2464995780803929</v>
      </c>
      <c r="O3270" s="3">
        <f t="shared" si="533"/>
        <v>2.0543400486052805</v>
      </c>
      <c r="P3270" s="7">
        <f t="shared" si="534"/>
        <v>0.60676399650907764</v>
      </c>
      <c r="Q3270" s="5">
        <f t="shared" si="535"/>
        <v>4.5763776139805132E-4</v>
      </c>
      <c r="AD3270">
        <f t="shared" si="536"/>
        <v>3258</v>
      </c>
      <c r="AE3270" s="2">
        <f t="shared" si="530"/>
        <v>1.2464995780803929</v>
      </c>
      <c r="AF3270" s="3">
        <f t="shared" si="537"/>
        <v>2.0543400486052805</v>
      </c>
      <c r="AG3270" s="7">
        <f t="shared" si="531"/>
        <v>0.60676399650907764</v>
      </c>
      <c r="AH3270">
        <f t="shared" si="538"/>
        <v>7.7394621412905736E-5</v>
      </c>
    </row>
    <row r="3271" spans="13:34" x14ac:dyDescent="0.45">
      <c r="M3271">
        <f t="shared" si="532"/>
        <v>3259</v>
      </c>
      <c r="N3271" s="2">
        <f t="shared" si="529"/>
        <v>1.2465839078675853</v>
      </c>
      <c r="O3271" s="3">
        <f t="shared" si="533"/>
        <v>2.0547940679747496</v>
      </c>
      <c r="P3271" s="7">
        <f t="shared" si="534"/>
        <v>0.60667096878289406</v>
      </c>
      <c r="Q3271" s="5">
        <f t="shared" si="535"/>
        <v>4.5766872209447563E-4</v>
      </c>
      <c r="AD3271">
        <f t="shared" si="536"/>
        <v>3259</v>
      </c>
      <c r="AE3271" s="2">
        <f t="shared" si="530"/>
        <v>1.2465839078675853</v>
      </c>
      <c r="AF3271" s="3">
        <f t="shared" si="537"/>
        <v>2.0547940679747496</v>
      </c>
      <c r="AG3271" s="7">
        <f t="shared" si="531"/>
        <v>0.60667096878289406</v>
      </c>
      <c r="AH3271">
        <f t="shared" si="538"/>
        <v>7.7399857413036304E-5</v>
      </c>
    </row>
    <row r="3272" spans="13:34" x14ac:dyDescent="0.45">
      <c r="M3272">
        <f t="shared" si="532"/>
        <v>3260</v>
      </c>
      <c r="N3272" s="2">
        <f t="shared" si="529"/>
        <v>1.2466682433599647</v>
      </c>
      <c r="O3272" s="3">
        <f t="shared" si="533"/>
        <v>2.0552481876847568</v>
      </c>
      <c r="P3272" s="7">
        <f t="shared" si="534"/>
        <v>0.60657795531951797</v>
      </c>
      <c r="Q3272" s="5">
        <f t="shared" si="535"/>
        <v>4.5769968488549261E-4</v>
      </c>
      <c r="AD3272">
        <f t="shared" si="536"/>
        <v>3260</v>
      </c>
      <c r="AE3272" s="2">
        <f t="shared" si="530"/>
        <v>1.2466682433599647</v>
      </c>
      <c r="AF3272" s="3">
        <f t="shared" si="537"/>
        <v>2.0552481876847568</v>
      </c>
      <c r="AG3272" s="7">
        <f t="shared" si="531"/>
        <v>0.60657795531951797</v>
      </c>
      <c r="AH3272">
        <f t="shared" si="538"/>
        <v>7.740509376739948E-5</v>
      </c>
    </row>
    <row r="3273" spans="13:34" x14ac:dyDescent="0.45">
      <c r="M3273">
        <f t="shared" si="532"/>
        <v>3261</v>
      </c>
      <c r="N3273" s="2">
        <f t="shared" si="529"/>
        <v>1.2467525845579166</v>
      </c>
      <c r="O3273" s="3">
        <f t="shared" si="533"/>
        <v>2.0557024077574795</v>
      </c>
      <c r="P3273" s="7">
        <f t="shared" si="534"/>
        <v>0.60648495611676179</v>
      </c>
      <c r="Q3273" s="5">
        <f t="shared" si="535"/>
        <v>4.5773064977124397E-4</v>
      </c>
      <c r="AD3273">
        <f t="shared" si="536"/>
        <v>3261</v>
      </c>
      <c r="AE3273" s="2">
        <f t="shared" si="530"/>
        <v>1.2467525845579166</v>
      </c>
      <c r="AF3273" s="3">
        <f t="shared" si="537"/>
        <v>2.0557024077574795</v>
      </c>
      <c r="AG3273" s="7">
        <f t="shared" si="531"/>
        <v>0.60648495611676179</v>
      </c>
      <c r="AH3273">
        <f t="shared" si="538"/>
        <v>7.7410330476019183E-5</v>
      </c>
    </row>
    <row r="3274" spans="13:34" x14ac:dyDescent="0.45">
      <c r="M3274">
        <f t="shared" si="532"/>
        <v>3262</v>
      </c>
      <c r="N3274" s="2">
        <f t="shared" si="529"/>
        <v>1.2468369314618273</v>
      </c>
      <c r="O3274" s="3">
        <f t="shared" si="533"/>
        <v>2.0561567282150977</v>
      </c>
      <c r="P3274" s="7">
        <f t="shared" si="534"/>
        <v>0.60639197117243959</v>
      </c>
      <c r="Q3274" s="5">
        <f t="shared" si="535"/>
        <v>4.5776161675187141E-4</v>
      </c>
      <c r="AD3274">
        <f t="shared" si="536"/>
        <v>3262</v>
      </c>
      <c r="AE3274" s="2">
        <f t="shared" si="530"/>
        <v>1.2468369314618273</v>
      </c>
      <c r="AF3274" s="3">
        <f t="shared" si="537"/>
        <v>2.0561567282150977</v>
      </c>
      <c r="AG3274" s="7">
        <f t="shared" si="531"/>
        <v>0.60639197117243959</v>
      </c>
      <c r="AH3274">
        <f t="shared" si="538"/>
        <v>7.7415567538919415E-5</v>
      </c>
    </row>
    <row r="3275" spans="13:34" x14ac:dyDescent="0.45">
      <c r="M3275">
        <f t="shared" si="532"/>
        <v>3263</v>
      </c>
      <c r="N3275" s="2">
        <f t="shared" si="529"/>
        <v>1.2469212840720831</v>
      </c>
      <c r="O3275" s="3">
        <f t="shared" si="533"/>
        <v>2.0566111490797967</v>
      </c>
      <c r="P3275" s="7">
        <f t="shared" si="534"/>
        <v>0.60629900048436547</v>
      </c>
      <c r="Q3275" s="5">
        <f t="shared" si="535"/>
        <v>4.5779258582751681E-4</v>
      </c>
      <c r="AD3275">
        <f t="shared" si="536"/>
        <v>3263</v>
      </c>
      <c r="AE3275" s="2">
        <f t="shared" si="530"/>
        <v>1.2469212840720831</v>
      </c>
      <c r="AF3275" s="3">
        <f t="shared" si="537"/>
        <v>2.0566111490797967</v>
      </c>
      <c r="AG3275" s="7">
        <f t="shared" si="531"/>
        <v>0.60629900048436547</v>
      </c>
      <c r="AH3275">
        <f t="shared" si="538"/>
        <v>7.7420804956124164E-5</v>
      </c>
    </row>
    <row r="3276" spans="13:34" x14ac:dyDescent="0.45">
      <c r="M3276">
        <f t="shared" si="532"/>
        <v>3264</v>
      </c>
      <c r="N3276" s="2">
        <f t="shared" si="529"/>
        <v>1.2470056423890699</v>
      </c>
      <c r="O3276" s="3">
        <f t="shared" si="533"/>
        <v>2.0570656703737664</v>
      </c>
      <c r="P3276" s="7">
        <f t="shared" si="534"/>
        <v>0.60620604405035372</v>
      </c>
      <c r="Q3276" s="5">
        <f t="shared" si="535"/>
        <v>4.5782355699832187E-4</v>
      </c>
      <c r="AD3276">
        <f t="shared" si="536"/>
        <v>3264</v>
      </c>
      <c r="AE3276" s="2">
        <f t="shared" si="530"/>
        <v>1.2470056423890699</v>
      </c>
      <c r="AF3276" s="3">
        <f t="shared" si="537"/>
        <v>2.0570656703737664</v>
      </c>
      <c r="AG3276" s="7">
        <f t="shared" si="531"/>
        <v>0.60620604405035372</v>
      </c>
      <c r="AH3276">
        <f t="shared" si="538"/>
        <v>7.7426042727657364E-5</v>
      </c>
    </row>
    <row r="3277" spans="13:34" x14ac:dyDescent="0.45">
      <c r="M3277">
        <f t="shared" si="532"/>
        <v>3265</v>
      </c>
      <c r="N3277" s="2">
        <f t="shared" si="529"/>
        <v>1.2470900064131736</v>
      </c>
      <c r="O3277" s="3">
        <f t="shared" si="533"/>
        <v>2.0575202921192037</v>
      </c>
      <c r="P3277" s="7">
        <f t="shared" si="534"/>
        <v>0.60611310186821843</v>
      </c>
      <c r="Q3277" s="5">
        <f t="shared" si="535"/>
        <v>4.5785453026442823E-4</v>
      </c>
      <c r="AD3277">
        <f t="shared" si="536"/>
        <v>3265</v>
      </c>
      <c r="AE3277" s="2">
        <f t="shared" si="530"/>
        <v>1.2470900064131736</v>
      </c>
      <c r="AF3277" s="3">
        <f t="shared" si="537"/>
        <v>2.0575202921192037</v>
      </c>
      <c r="AG3277" s="7">
        <f t="shared" si="531"/>
        <v>0.60611310186821843</v>
      </c>
      <c r="AH3277">
        <f t="shared" si="538"/>
        <v>7.7431280853543002E-5</v>
      </c>
    </row>
    <row r="3278" spans="13:34" x14ac:dyDescent="0.45">
      <c r="M3278">
        <f t="shared" si="532"/>
        <v>3266</v>
      </c>
      <c r="N3278" s="2">
        <f t="shared" ref="N3278:N3341" si="539">$N$13*(1+$N$5)^M3277</f>
        <v>1.2471743761447804</v>
      </c>
      <c r="O3278" s="3">
        <f t="shared" si="533"/>
        <v>2.0579750143383087</v>
      </c>
      <c r="P3278" s="7">
        <f t="shared" si="534"/>
        <v>0.60602017393577479</v>
      </c>
      <c r="Q3278" s="5">
        <f t="shared" si="535"/>
        <v>4.5788550562597772E-4</v>
      </c>
      <c r="AD3278">
        <f t="shared" si="536"/>
        <v>3266</v>
      </c>
      <c r="AE3278" s="2">
        <f t="shared" ref="AE3278:AE3341" si="540">$N$13*(1+$N$5)^AD3277</f>
        <v>1.2471743761447804</v>
      </c>
      <c r="AF3278" s="3">
        <f t="shared" si="537"/>
        <v>2.0579750143383087</v>
      </c>
      <c r="AG3278" s="7">
        <f t="shared" ref="AG3278:AG3341" si="541">AE3278/AF3278</f>
        <v>0.60602017393577479</v>
      </c>
      <c r="AH3278">
        <f t="shared" si="538"/>
        <v>7.7436519333805041E-5</v>
      </c>
    </row>
    <row r="3279" spans="13:34" x14ac:dyDescent="0.45">
      <c r="M3279">
        <f t="shared" ref="M3279:M3342" si="542">M3278+1</f>
        <v>3267</v>
      </c>
      <c r="N3279" s="2">
        <f t="shared" si="539"/>
        <v>1.2472587515842763</v>
      </c>
      <c r="O3279" s="3">
        <f t="shared" ref="O3279:O3342" si="543">(1+$N$6)^M3279</f>
        <v>2.0584298370532852</v>
      </c>
      <c r="P3279" s="7">
        <f t="shared" ref="P3279:P3342" si="544">N3279/O3279</f>
        <v>0.60592726025083821</v>
      </c>
      <c r="Q3279" s="5">
        <f t="shared" ref="Q3279:Q3342" si="545">$Q$13*N3279</f>
        <v>4.5791648308311198E-4</v>
      </c>
      <c r="AD3279">
        <f t="shared" ref="AD3279:AD3342" si="546">AD3278+1</f>
        <v>3267</v>
      </c>
      <c r="AE3279" s="2">
        <f t="shared" si="540"/>
        <v>1.2472587515842763</v>
      </c>
      <c r="AF3279" s="3">
        <f t="shared" ref="AF3279:AF3342" si="547">(1+$N$6)^AD3279</f>
        <v>2.0584298370532852</v>
      </c>
      <c r="AG3279" s="7">
        <f t="shared" si="541"/>
        <v>0.60592726025083821</v>
      </c>
      <c r="AH3279">
        <f t="shared" ref="AH3279:AH3342" si="548">$AH$13*AE3279</f>
        <v>7.7441758168467453E-5</v>
      </c>
    </row>
    <row r="3280" spans="13:34" x14ac:dyDescent="0.45">
      <c r="M3280">
        <f t="shared" si="542"/>
        <v>3268</v>
      </c>
      <c r="N3280" s="2">
        <f t="shared" si="539"/>
        <v>1.2473431327320477</v>
      </c>
      <c r="O3280" s="3">
        <f t="shared" si="543"/>
        <v>2.058884760286344</v>
      </c>
      <c r="P3280" s="7">
        <f t="shared" si="544"/>
        <v>0.6058343608112241</v>
      </c>
      <c r="Q3280" s="5">
        <f t="shared" si="545"/>
        <v>4.5794746263597288E-4</v>
      </c>
      <c r="AD3280">
        <f t="shared" si="546"/>
        <v>3268</v>
      </c>
      <c r="AE3280" s="2">
        <f t="shared" si="540"/>
        <v>1.2473431327320477</v>
      </c>
      <c r="AF3280" s="3">
        <f t="shared" si="547"/>
        <v>2.058884760286344</v>
      </c>
      <c r="AG3280" s="7">
        <f t="shared" si="541"/>
        <v>0.6058343608112241</v>
      </c>
      <c r="AH3280">
        <f t="shared" si="548"/>
        <v>7.7446997357554227E-5</v>
      </c>
    </row>
    <row r="3281" spans="13:34" x14ac:dyDescent="0.45">
      <c r="M3281">
        <f t="shared" si="542"/>
        <v>3269</v>
      </c>
      <c r="N3281" s="2">
        <f t="shared" si="539"/>
        <v>1.2474275195884803</v>
      </c>
      <c r="O3281" s="3">
        <f t="shared" si="543"/>
        <v>2.0593397840597012</v>
      </c>
      <c r="P3281" s="7">
        <f t="shared" si="544"/>
        <v>0.60574147561474823</v>
      </c>
      <c r="Q3281" s="5">
        <f t="shared" si="545"/>
        <v>4.5797844428470218E-4</v>
      </c>
      <c r="AD3281">
        <f t="shared" si="546"/>
        <v>3269</v>
      </c>
      <c r="AE3281" s="2">
        <f t="shared" si="540"/>
        <v>1.2474275195884803</v>
      </c>
      <c r="AF3281" s="3">
        <f t="shared" si="547"/>
        <v>2.0593397840597012</v>
      </c>
      <c r="AG3281" s="7">
        <f t="shared" si="541"/>
        <v>0.60574147561474823</v>
      </c>
      <c r="AH3281">
        <f t="shared" si="548"/>
        <v>7.7452236901089325E-5</v>
      </c>
    </row>
    <row r="3282" spans="13:34" x14ac:dyDescent="0.45">
      <c r="M3282">
        <f t="shared" si="542"/>
        <v>3270</v>
      </c>
      <c r="N3282" s="2">
        <f t="shared" si="539"/>
        <v>1.2475119121539611</v>
      </c>
      <c r="O3282" s="3">
        <f t="shared" si="543"/>
        <v>2.0597949083955744</v>
      </c>
      <c r="P3282" s="7">
        <f t="shared" si="544"/>
        <v>0.60564860465922754</v>
      </c>
      <c r="Q3282" s="5">
        <f t="shared" si="545"/>
        <v>4.5800942802944175E-4</v>
      </c>
      <c r="AD3282">
        <f t="shared" si="546"/>
        <v>3270</v>
      </c>
      <c r="AE3282" s="2">
        <f t="shared" si="540"/>
        <v>1.2475119121539611</v>
      </c>
      <c r="AF3282" s="3">
        <f t="shared" si="547"/>
        <v>2.0597949083955744</v>
      </c>
      <c r="AG3282" s="7">
        <f t="shared" si="541"/>
        <v>0.60564860465922754</v>
      </c>
      <c r="AH3282">
        <f t="shared" si="548"/>
        <v>7.745747679909676E-5</v>
      </c>
    </row>
    <row r="3283" spans="13:34" x14ac:dyDescent="0.45">
      <c r="M3283">
        <f t="shared" si="542"/>
        <v>3271</v>
      </c>
      <c r="N3283" s="2">
        <f t="shared" si="539"/>
        <v>1.2475963104288759</v>
      </c>
      <c r="O3283" s="3">
        <f t="shared" si="543"/>
        <v>2.0602501333161904</v>
      </c>
      <c r="P3283" s="7">
        <f t="shared" si="544"/>
        <v>0.60555574794247802</v>
      </c>
      <c r="Q3283" s="5">
        <f t="shared" si="545"/>
        <v>4.5804041387033335E-4</v>
      </c>
      <c r="AD3283">
        <f t="shared" si="546"/>
        <v>3271</v>
      </c>
      <c r="AE3283" s="2">
        <f t="shared" si="540"/>
        <v>1.2475963104288759</v>
      </c>
      <c r="AF3283" s="3">
        <f t="shared" si="547"/>
        <v>2.0602501333161904</v>
      </c>
      <c r="AG3283" s="7">
        <f t="shared" si="541"/>
        <v>0.60555574794247802</v>
      </c>
      <c r="AH3283">
        <f t="shared" si="548"/>
        <v>7.7462717051600494E-5</v>
      </c>
    </row>
    <row r="3284" spans="13:34" x14ac:dyDescent="0.45">
      <c r="M3284">
        <f t="shared" si="542"/>
        <v>3272</v>
      </c>
      <c r="N3284" s="2">
        <f t="shared" si="539"/>
        <v>1.2476807144136106</v>
      </c>
      <c r="O3284" s="3">
        <f t="shared" si="543"/>
        <v>2.0607054588437781</v>
      </c>
      <c r="P3284" s="7">
        <f t="shared" si="544"/>
        <v>0.60546290546231685</v>
      </c>
      <c r="Q3284" s="5">
        <f t="shared" si="545"/>
        <v>4.5807140180751868E-4</v>
      </c>
      <c r="AD3284">
        <f t="shared" si="546"/>
        <v>3272</v>
      </c>
      <c r="AE3284" s="2">
        <f t="shared" si="540"/>
        <v>1.2476807144136106</v>
      </c>
      <c r="AF3284" s="3">
        <f t="shared" si="547"/>
        <v>2.0607054588437781</v>
      </c>
      <c r="AG3284" s="7">
        <f t="shared" si="541"/>
        <v>0.60546290546231685</v>
      </c>
      <c r="AH3284">
        <f t="shared" si="548"/>
        <v>7.7467957658624475E-5</v>
      </c>
    </row>
    <row r="3285" spans="13:34" x14ac:dyDescent="0.45">
      <c r="M3285">
        <f t="shared" si="542"/>
        <v>3273</v>
      </c>
      <c r="N3285" s="2">
        <f t="shared" si="539"/>
        <v>1.2477651241085523</v>
      </c>
      <c r="O3285" s="3">
        <f t="shared" si="543"/>
        <v>2.061160885000572</v>
      </c>
      <c r="P3285" s="7">
        <f t="shared" si="544"/>
        <v>0.60537007721656144</v>
      </c>
      <c r="Q3285" s="5">
        <f t="shared" si="545"/>
        <v>4.5810239184113983E-4</v>
      </c>
      <c r="AD3285">
        <f t="shared" si="546"/>
        <v>3273</v>
      </c>
      <c r="AE3285" s="2">
        <f t="shared" si="540"/>
        <v>1.2477651241085523</v>
      </c>
      <c r="AF3285" s="3">
        <f t="shared" si="547"/>
        <v>2.061160885000572</v>
      </c>
      <c r="AG3285" s="7">
        <f t="shared" si="541"/>
        <v>0.60537007721656144</v>
      </c>
      <c r="AH3285">
        <f t="shared" si="548"/>
        <v>7.7473198620192757E-5</v>
      </c>
    </row>
    <row r="3286" spans="13:34" x14ac:dyDescent="0.45">
      <c r="M3286">
        <f t="shared" si="542"/>
        <v>3274</v>
      </c>
      <c r="N3286" s="2">
        <f t="shared" si="539"/>
        <v>1.2478495395140867</v>
      </c>
      <c r="O3286" s="3">
        <f t="shared" si="543"/>
        <v>2.0616164118088132</v>
      </c>
      <c r="P3286" s="7">
        <f t="shared" si="544"/>
        <v>0.60527726320302877</v>
      </c>
      <c r="Q3286" s="5">
        <f t="shared" si="545"/>
        <v>4.5813338397133834E-4</v>
      </c>
      <c r="AD3286">
        <f t="shared" si="546"/>
        <v>3274</v>
      </c>
      <c r="AE3286" s="2">
        <f t="shared" si="540"/>
        <v>1.2478495395140867</v>
      </c>
      <c r="AF3286" s="3">
        <f t="shared" si="547"/>
        <v>2.0616164118088132</v>
      </c>
      <c r="AG3286" s="7">
        <f t="shared" si="541"/>
        <v>0.60527726320302877</v>
      </c>
      <c r="AH3286">
        <f t="shared" si="548"/>
        <v>7.7478439936329275E-5</v>
      </c>
    </row>
    <row r="3287" spans="13:34" x14ac:dyDescent="0.45">
      <c r="M3287">
        <f t="shared" si="542"/>
        <v>3275</v>
      </c>
      <c r="N3287" s="2">
        <f t="shared" si="539"/>
        <v>1.2479339606306004</v>
      </c>
      <c r="O3287" s="3">
        <f t="shared" si="543"/>
        <v>2.0620720392907432</v>
      </c>
      <c r="P3287" s="7">
        <f t="shared" si="544"/>
        <v>0.60518446341953769</v>
      </c>
      <c r="Q3287" s="5">
        <f t="shared" si="545"/>
        <v>4.5816437819825619E-4</v>
      </c>
      <c r="AD3287">
        <f t="shared" si="546"/>
        <v>3275</v>
      </c>
      <c r="AE3287" s="2">
        <f t="shared" si="540"/>
        <v>1.2479339606306004</v>
      </c>
      <c r="AF3287" s="3">
        <f t="shared" si="547"/>
        <v>2.0620720392907432</v>
      </c>
      <c r="AG3287" s="7">
        <f t="shared" si="541"/>
        <v>0.60518446341953769</v>
      </c>
      <c r="AH3287">
        <f t="shared" si="548"/>
        <v>7.7483681607058016E-5</v>
      </c>
    </row>
    <row r="3288" spans="13:34" x14ac:dyDescent="0.45">
      <c r="M3288">
        <f t="shared" si="542"/>
        <v>3276</v>
      </c>
      <c r="N3288" s="2">
        <f t="shared" si="539"/>
        <v>1.2480183874584796</v>
      </c>
      <c r="O3288" s="3">
        <f t="shared" si="543"/>
        <v>2.0625277674686138</v>
      </c>
      <c r="P3288" s="7">
        <f t="shared" si="544"/>
        <v>0.60509167786390594</v>
      </c>
      <c r="Q3288" s="5">
        <f t="shared" si="545"/>
        <v>4.5819537452203518E-4</v>
      </c>
      <c r="AD3288">
        <f t="shared" si="546"/>
        <v>3276</v>
      </c>
      <c r="AE3288" s="2">
        <f t="shared" si="540"/>
        <v>1.2480183874584796</v>
      </c>
      <c r="AF3288" s="3">
        <f t="shared" si="547"/>
        <v>2.0625277674686138</v>
      </c>
      <c r="AG3288" s="7">
        <f t="shared" si="541"/>
        <v>0.60509167786390594</v>
      </c>
      <c r="AH3288">
        <f t="shared" si="548"/>
        <v>7.7488923632402997E-5</v>
      </c>
    </row>
    <row r="3289" spans="13:34" x14ac:dyDescent="0.45">
      <c r="M3289">
        <f t="shared" si="542"/>
        <v>3277</v>
      </c>
      <c r="N3289" s="2">
        <f t="shared" si="539"/>
        <v>1.248102819998111</v>
      </c>
      <c r="O3289" s="3">
        <f t="shared" si="543"/>
        <v>2.0629835963646794</v>
      </c>
      <c r="P3289" s="7">
        <f t="shared" si="544"/>
        <v>0.60499890653395205</v>
      </c>
      <c r="Q3289" s="5">
        <f t="shared" si="545"/>
        <v>4.5822637294281731E-4</v>
      </c>
      <c r="AD3289">
        <f t="shared" si="546"/>
        <v>3277</v>
      </c>
      <c r="AE3289" s="2">
        <f t="shared" si="540"/>
        <v>1.248102819998111</v>
      </c>
      <c r="AF3289" s="3">
        <f t="shared" si="547"/>
        <v>2.0629835963646794</v>
      </c>
      <c r="AG3289" s="7">
        <f t="shared" si="541"/>
        <v>0.60499890653395205</v>
      </c>
      <c r="AH3289">
        <f t="shared" si="548"/>
        <v>7.7494166012388217E-5</v>
      </c>
    </row>
    <row r="3290" spans="13:34" x14ac:dyDescent="0.45">
      <c r="M3290">
        <f t="shared" si="542"/>
        <v>3278</v>
      </c>
      <c r="N3290" s="2">
        <f t="shared" si="539"/>
        <v>1.2481872582498805</v>
      </c>
      <c r="O3290" s="3">
        <f t="shared" si="543"/>
        <v>2.0634395260011975</v>
      </c>
      <c r="P3290" s="7">
        <f t="shared" si="544"/>
        <v>0.60490614942749532</v>
      </c>
      <c r="Q3290" s="5">
        <f t="shared" si="545"/>
        <v>4.5825737346074421E-4</v>
      </c>
      <c r="AD3290">
        <f t="shared" si="546"/>
        <v>3278</v>
      </c>
      <c r="AE3290" s="2">
        <f t="shared" si="540"/>
        <v>1.2481872582498805</v>
      </c>
      <c r="AF3290" s="3">
        <f t="shared" si="547"/>
        <v>2.0634395260011975</v>
      </c>
      <c r="AG3290" s="7">
        <f t="shared" si="541"/>
        <v>0.60490614942749532</v>
      </c>
      <c r="AH3290">
        <f t="shared" si="548"/>
        <v>7.7499408747037625E-5</v>
      </c>
    </row>
    <row r="3291" spans="13:34" x14ac:dyDescent="0.45">
      <c r="M3291">
        <f t="shared" si="542"/>
        <v>3279</v>
      </c>
      <c r="N3291" s="2">
        <f t="shared" si="539"/>
        <v>1.2482717022141749</v>
      </c>
      <c r="O3291" s="3">
        <f t="shared" si="543"/>
        <v>2.0638955564004333</v>
      </c>
      <c r="P3291" s="7">
        <f t="shared" si="544"/>
        <v>0.60481340654235483</v>
      </c>
      <c r="Q3291" s="5">
        <f t="shared" si="545"/>
        <v>4.5828837607595792E-4</v>
      </c>
      <c r="AD3291">
        <f t="shared" si="546"/>
        <v>3279</v>
      </c>
      <c r="AE3291" s="2">
        <f t="shared" si="540"/>
        <v>1.2482717022141749</v>
      </c>
      <c r="AF3291" s="3">
        <f t="shared" si="547"/>
        <v>2.0638955564004333</v>
      </c>
      <c r="AG3291" s="7">
        <f t="shared" si="541"/>
        <v>0.60481340654235483</v>
      </c>
      <c r="AH3291">
        <f t="shared" si="548"/>
        <v>7.7504651836375236E-5</v>
      </c>
    </row>
    <row r="3292" spans="13:34" x14ac:dyDescent="0.45">
      <c r="M3292">
        <f t="shared" si="542"/>
        <v>3280</v>
      </c>
      <c r="N3292" s="2">
        <f t="shared" si="539"/>
        <v>1.2483561518913808</v>
      </c>
      <c r="O3292" s="3">
        <f t="shared" si="543"/>
        <v>2.0643516875846557</v>
      </c>
      <c r="P3292" s="7">
        <f t="shared" si="544"/>
        <v>0.60472067787635031</v>
      </c>
      <c r="Q3292" s="5">
        <f t="shared" si="545"/>
        <v>4.5831938078860036E-4</v>
      </c>
      <c r="AD3292">
        <f t="shared" si="546"/>
        <v>3280</v>
      </c>
      <c r="AE3292" s="2">
        <f t="shared" si="540"/>
        <v>1.2483561518913808</v>
      </c>
      <c r="AF3292" s="3">
        <f t="shared" si="547"/>
        <v>2.0643516875846557</v>
      </c>
      <c r="AG3292" s="7">
        <f t="shared" si="541"/>
        <v>0.60472067787635031</v>
      </c>
      <c r="AH3292">
        <f t="shared" si="548"/>
        <v>7.7509895280425051E-5</v>
      </c>
    </row>
    <row r="3293" spans="13:34" x14ac:dyDescent="0.45">
      <c r="M3293">
        <f t="shared" si="542"/>
        <v>3281</v>
      </c>
      <c r="N3293" s="2">
        <f t="shared" si="539"/>
        <v>1.2484406072818841</v>
      </c>
      <c r="O3293" s="3">
        <f t="shared" si="543"/>
        <v>2.0648079195761389</v>
      </c>
      <c r="P3293" s="7">
        <f t="shared" si="544"/>
        <v>0.60462796342730152</v>
      </c>
      <c r="Q3293" s="5">
        <f t="shared" si="545"/>
        <v>4.5835038759881318E-4</v>
      </c>
      <c r="AD3293">
        <f t="shared" si="546"/>
        <v>3281</v>
      </c>
      <c r="AE3293" s="2">
        <f t="shared" si="540"/>
        <v>1.2484406072818841</v>
      </c>
      <c r="AF3293" s="3">
        <f t="shared" si="547"/>
        <v>2.0648079195761389</v>
      </c>
      <c r="AG3293" s="7">
        <f t="shared" si="541"/>
        <v>0.60462796342730152</v>
      </c>
      <c r="AH3293">
        <f t="shared" si="548"/>
        <v>7.7515139079211044E-5</v>
      </c>
    </row>
    <row r="3294" spans="13:34" x14ac:dyDescent="0.45">
      <c r="M3294">
        <f t="shared" si="542"/>
        <v>3282</v>
      </c>
      <c r="N3294" s="2">
        <f t="shared" si="539"/>
        <v>1.2485250683860718</v>
      </c>
      <c r="O3294" s="3">
        <f t="shared" si="543"/>
        <v>2.0652642523971614</v>
      </c>
      <c r="P3294" s="7">
        <f t="shared" si="544"/>
        <v>0.60453526319302875</v>
      </c>
      <c r="Q3294" s="5">
        <f t="shared" si="545"/>
        <v>4.5838139650673852E-4</v>
      </c>
      <c r="AD3294">
        <f t="shared" si="546"/>
        <v>3282</v>
      </c>
      <c r="AE3294" s="2">
        <f t="shared" si="540"/>
        <v>1.2485250683860718</v>
      </c>
      <c r="AF3294" s="3">
        <f t="shared" si="547"/>
        <v>2.0652642523971614</v>
      </c>
      <c r="AG3294" s="7">
        <f t="shared" si="541"/>
        <v>0.60453526319302875</v>
      </c>
      <c r="AH3294">
        <f t="shared" si="548"/>
        <v>7.7520383232757245E-5</v>
      </c>
    </row>
    <row r="3295" spans="13:34" x14ac:dyDescent="0.45">
      <c r="M3295">
        <f t="shared" si="542"/>
        <v>3283</v>
      </c>
      <c r="N3295" s="2">
        <f t="shared" si="539"/>
        <v>1.2486095352043312</v>
      </c>
      <c r="O3295" s="3">
        <f t="shared" si="543"/>
        <v>2.0657206860700077</v>
      </c>
      <c r="P3295" s="7">
        <f t="shared" si="544"/>
        <v>0.60444257717135308</v>
      </c>
      <c r="Q3295" s="5">
        <f t="shared" si="545"/>
        <v>4.5841240751251852E-4</v>
      </c>
      <c r="AD3295">
        <f t="shared" si="546"/>
        <v>3283</v>
      </c>
      <c r="AE3295" s="2">
        <f t="shared" si="540"/>
        <v>1.2486095352043312</v>
      </c>
      <c r="AF3295" s="3">
        <f t="shared" si="547"/>
        <v>2.0657206860700077</v>
      </c>
      <c r="AG3295" s="7">
        <f t="shared" si="541"/>
        <v>0.60444257717135308</v>
      </c>
      <c r="AH3295">
        <f t="shared" si="548"/>
        <v>7.7525627741087681E-5</v>
      </c>
    </row>
    <row r="3296" spans="13:34" x14ac:dyDescent="0.45">
      <c r="M3296">
        <f t="shared" si="542"/>
        <v>3284</v>
      </c>
      <c r="N3296" s="2">
        <f t="shared" si="539"/>
        <v>1.2486940077370468</v>
      </c>
      <c r="O3296" s="3">
        <f t="shared" si="543"/>
        <v>2.0661772206169653</v>
      </c>
      <c r="P3296" s="7">
        <f t="shared" si="544"/>
        <v>0.60434990536009481</v>
      </c>
      <c r="Q3296" s="5">
        <f t="shared" si="545"/>
        <v>4.584434206162944E-4</v>
      </c>
      <c r="AD3296">
        <f t="shared" si="546"/>
        <v>3284</v>
      </c>
      <c r="AE3296" s="2">
        <f t="shared" si="540"/>
        <v>1.2486940077370468</v>
      </c>
      <c r="AF3296" s="3">
        <f t="shared" si="547"/>
        <v>2.0661772206169653</v>
      </c>
      <c r="AG3296" s="7">
        <f t="shared" si="541"/>
        <v>0.60434990536009481</v>
      </c>
      <c r="AH3296">
        <f t="shared" si="548"/>
        <v>7.7530872604226247E-5</v>
      </c>
    </row>
    <row r="3297" spans="13:34" x14ac:dyDescent="0.45">
      <c r="M3297">
        <f t="shared" si="542"/>
        <v>3285</v>
      </c>
      <c r="N3297" s="2">
        <f t="shared" si="539"/>
        <v>1.2487784859846072</v>
      </c>
      <c r="O3297" s="3">
        <f t="shared" si="543"/>
        <v>2.0666338560603288</v>
      </c>
      <c r="P3297" s="7">
        <f t="shared" si="544"/>
        <v>0.6042572477570759</v>
      </c>
      <c r="Q3297" s="5">
        <f t="shared" si="545"/>
        <v>4.5847443581820883E-4</v>
      </c>
      <c r="AD3297">
        <f t="shared" si="546"/>
        <v>3285</v>
      </c>
      <c r="AE3297" s="2">
        <f t="shared" si="540"/>
        <v>1.2487784859846072</v>
      </c>
      <c r="AF3297" s="3">
        <f t="shared" si="547"/>
        <v>2.0666338560603288</v>
      </c>
      <c r="AG3297" s="7">
        <f t="shared" si="541"/>
        <v>0.6042572477570759</v>
      </c>
      <c r="AH3297">
        <f t="shared" si="548"/>
        <v>7.7536117822197065E-5</v>
      </c>
    </row>
    <row r="3298" spans="13:34" x14ac:dyDescent="0.45">
      <c r="M3298">
        <f t="shared" si="542"/>
        <v>3286</v>
      </c>
      <c r="N3298" s="2">
        <f t="shared" si="539"/>
        <v>1.2488629699473981</v>
      </c>
      <c r="O3298" s="3">
        <f t="shared" si="543"/>
        <v>2.0670905924223972</v>
      </c>
      <c r="P3298" s="7">
        <f t="shared" si="544"/>
        <v>0.60416460436011732</v>
      </c>
      <c r="Q3298" s="5">
        <f t="shared" si="545"/>
        <v>4.5850545311840331E-4</v>
      </c>
      <c r="AD3298">
        <f t="shared" si="546"/>
        <v>3286</v>
      </c>
      <c r="AE3298" s="2">
        <f t="shared" si="540"/>
        <v>1.2488629699473981</v>
      </c>
      <c r="AF3298" s="3">
        <f t="shared" si="547"/>
        <v>2.0670905924223972</v>
      </c>
      <c r="AG3298" s="7">
        <f t="shared" si="541"/>
        <v>0.60416460436011732</v>
      </c>
      <c r="AH3298">
        <f t="shared" si="548"/>
        <v>7.7541363395024082E-5</v>
      </c>
    </row>
    <row r="3299" spans="13:34" x14ac:dyDescent="0.45">
      <c r="M3299">
        <f t="shared" si="542"/>
        <v>3287</v>
      </c>
      <c r="N3299" s="2">
        <f t="shared" si="539"/>
        <v>1.2489474596258068</v>
      </c>
      <c r="O3299" s="3">
        <f t="shared" si="543"/>
        <v>2.0675474297254737</v>
      </c>
      <c r="P3299" s="7">
        <f t="shared" si="544"/>
        <v>0.60407197516704147</v>
      </c>
      <c r="Q3299" s="5">
        <f t="shared" si="545"/>
        <v>4.585364725170202E-4</v>
      </c>
      <c r="AD3299">
        <f t="shared" si="546"/>
        <v>3287</v>
      </c>
      <c r="AE3299" s="2">
        <f t="shared" si="540"/>
        <v>1.2489474596258068</v>
      </c>
      <c r="AF3299" s="3">
        <f t="shared" si="547"/>
        <v>2.0675474297254737</v>
      </c>
      <c r="AG3299" s="7">
        <f t="shared" si="541"/>
        <v>0.60407197516704147</v>
      </c>
      <c r="AH3299">
        <f t="shared" si="548"/>
        <v>7.7546609322731342E-5</v>
      </c>
    </row>
    <row r="3300" spans="13:34" x14ac:dyDescent="0.45">
      <c r="M3300">
        <f t="shared" si="542"/>
        <v>3288</v>
      </c>
      <c r="N3300" s="2">
        <f t="shared" si="539"/>
        <v>1.2490319550202189</v>
      </c>
      <c r="O3300" s="3">
        <f t="shared" si="543"/>
        <v>2.0680043679918656</v>
      </c>
      <c r="P3300" s="7">
        <f t="shared" si="544"/>
        <v>0.60397936017567055</v>
      </c>
      <c r="Q3300" s="5">
        <f t="shared" si="545"/>
        <v>4.5856749401420091E-4</v>
      </c>
      <c r="AD3300">
        <f t="shared" si="546"/>
        <v>3288</v>
      </c>
      <c r="AE3300" s="2">
        <f t="shared" si="540"/>
        <v>1.2490319550202189</v>
      </c>
      <c r="AF3300" s="3">
        <f t="shared" si="547"/>
        <v>2.0680043679918656</v>
      </c>
      <c r="AG3300" s="7">
        <f t="shared" si="541"/>
        <v>0.60397936017567055</v>
      </c>
      <c r="AH3300">
        <f t="shared" si="548"/>
        <v>7.7551855605342791E-5</v>
      </c>
    </row>
    <row r="3301" spans="13:34" x14ac:dyDescent="0.45">
      <c r="M3301">
        <f t="shared" si="542"/>
        <v>3289</v>
      </c>
      <c r="N3301" s="2">
        <f t="shared" si="539"/>
        <v>1.249116456131022</v>
      </c>
      <c r="O3301" s="3">
        <f t="shared" si="543"/>
        <v>2.0684614072438881</v>
      </c>
      <c r="P3301" s="7">
        <f t="shared" si="544"/>
        <v>0.60388675938382697</v>
      </c>
      <c r="Q3301" s="5">
        <f t="shared" si="545"/>
        <v>4.5859851761008782E-4</v>
      </c>
      <c r="AD3301">
        <f t="shared" si="546"/>
        <v>3289</v>
      </c>
      <c r="AE3301" s="2">
        <f t="shared" si="540"/>
        <v>1.249116456131022</v>
      </c>
      <c r="AF3301" s="3">
        <f t="shared" si="547"/>
        <v>2.0684614072438881</v>
      </c>
      <c r="AG3301" s="7">
        <f t="shared" si="541"/>
        <v>0.60388675938382697</v>
      </c>
      <c r="AH3301">
        <f t="shared" si="548"/>
        <v>7.7557102242882485E-5</v>
      </c>
    </row>
    <row r="3302" spans="13:34" x14ac:dyDescent="0.45">
      <c r="M3302">
        <f t="shared" si="542"/>
        <v>3290</v>
      </c>
      <c r="N3302" s="2">
        <f t="shared" si="539"/>
        <v>1.2492009629586023</v>
      </c>
      <c r="O3302" s="3">
        <f t="shared" si="543"/>
        <v>2.0689185475038587</v>
      </c>
      <c r="P3302" s="7">
        <f t="shared" si="544"/>
        <v>0.60379417278933378</v>
      </c>
      <c r="Q3302" s="5">
        <f t="shared" si="545"/>
        <v>4.5862954330482274E-4</v>
      </c>
      <c r="AD3302">
        <f t="shared" si="546"/>
        <v>3290</v>
      </c>
      <c r="AE3302" s="2">
        <f t="shared" si="540"/>
        <v>1.2492009629586023</v>
      </c>
      <c r="AF3302" s="3">
        <f t="shared" si="547"/>
        <v>2.0689185475038587</v>
      </c>
      <c r="AG3302" s="7">
        <f t="shared" si="541"/>
        <v>0.60379417278933378</v>
      </c>
      <c r="AH3302">
        <f t="shared" si="548"/>
        <v>7.7562349235374425E-5</v>
      </c>
    </row>
    <row r="3303" spans="13:34" x14ac:dyDescent="0.45">
      <c r="M3303">
        <f t="shared" si="542"/>
        <v>3291</v>
      </c>
      <c r="N3303" s="2">
        <f t="shared" si="539"/>
        <v>1.2492854755033469</v>
      </c>
      <c r="O3303" s="3">
        <f t="shared" si="543"/>
        <v>2.0693757887941007</v>
      </c>
      <c r="P3303" s="7">
        <f t="shared" si="544"/>
        <v>0.6037016003900143</v>
      </c>
      <c r="Q3303" s="5">
        <f t="shared" si="545"/>
        <v>4.5866057109854774E-4</v>
      </c>
      <c r="AD3303">
        <f t="shared" si="546"/>
        <v>3291</v>
      </c>
      <c r="AE3303" s="2">
        <f t="shared" si="540"/>
        <v>1.2492854755033469</v>
      </c>
      <c r="AF3303" s="3">
        <f t="shared" si="547"/>
        <v>2.0693757887941007</v>
      </c>
      <c r="AG3303" s="7">
        <f t="shared" si="541"/>
        <v>0.6037016003900143</v>
      </c>
      <c r="AH3303">
        <f t="shared" si="548"/>
        <v>7.7567596582842627E-5</v>
      </c>
    </row>
    <row r="3304" spans="13:34" x14ac:dyDescent="0.45">
      <c r="M3304">
        <f t="shared" si="542"/>
        <v>3292</v>
      </c>
      <c r="N3304" s="2">
        <f t="shared" si="539"/>
        <v>1.2493699937656426</v>
      </c>
      <c r="O3304" s="3">
        <f t="shared" si="543"/>
        <v>2.0698331311369418</v>
      </c>
      <c r="P3304" s="7">
        <f t="shared" si="544"/>
        <v>0.60360904218369249</v>
      </c>
      <c r="Q3304" s="5">
        <f t="shared" si="545"/>
        <v>4.5869160099140481E-4</v>
      </c>
      <c r="AD3304">
        <f t="shared" si="546"/>
        <v>3292</v>
      </c>
      <c r="AE3304" s="2">
        <f t="shared" si="540"/>
        <v>1.2493699937656426</v>
      </c>
      <c r="AF3304" s="3">
        <f t="shared" si="547"/>
        <v>2.0698331311369418</v>
      </c>
      <c r="AG3304" s="7">
        <f t="shared" si="541"/>
        <v>0.60360904218369249</v>
      </c>
      <c r="AH3304">
        <f t="shared" si="548"/>
        <v>7.7572844285311106E-5</v>
      </c>
    </row>
    <row r="3305" spans="13:34" x14ac:dyDescent="0.45">
      <c r="M3305">
        <f t="shared" si="542"/>
        <v>3293</v>
      </c>
      <c r="N3305" s="2">
        <f t="shared" si="539"/>
        <v>1.2494545177458762</v>
      </c>
      <c r="O3305" s="3">
        <f t="shared" si="543"/>
        <v>2.0702905745547162</v>
      </c>
      <c r="P3305" s="7">
        <f t="shared" si="544"/>
        <v>0.60351649816819186</v>
      </c>
      <c r="Q3305" s="5">
        <f t="shared" si="545"/>
        <v>4.5872263298353603E-4</v>
      </c>
      <c r="AD3305">
        <f t="shared" si="546"/>
        <v>3293</v>
      </c>
      <c r="AE3305" s="2">
        <f t="shared" si="540"/>
        <v>1.2494545177458762</v>
      </c>
      <c r="AF3305" s="3">
        <f t="shared" si="547"/>
        <v>2.0702905745547162</v>
      </c>
      <c r="AG3305" s="7">
        <f t="shared" si="541"/>
        <v>0.60351649816819186</v>
      </c>
      <c r="AH3305">
        <f t="shared" si="548"/>
        <v>7.757809234280389E-5</v>
      </c>
    </row>
    <row r="3306" spans="13:34" x14ac:dyDescent="0.45">
      <c r="M3306">
        <f t="shared" si="542"/>
        <v>3294</v>
      </c>
      <c r="N3306" s="2">
        <f t="shared" si="539"/>
        <v>1.2495390474444346</v>
      </c>
      <c r="O3306" s="3">
        <f t="shared" si="543"/>
        <v>2.0707481190697608</v>
      </c>
      <c r="P3306" s="7">
        <f t="shared" si="544"/>
        <v>0.60342396834133705</v>
      </c>
      <c r="Q3306" s="5">
        <f t="shared" si="545"/>
        <v>4.5875366707508338E-4</v>
      </c>
      <c r="AD3306">
        <f t="shared" si="546"/>
        <v>3294</v>
      </c>
      <c r="AE3306" s="2">
        <f t="shared" si="540"/>
        <v>1.2495390474444346</v>
      </c>
      <c r="AF3306" s="3">
        <f t="shared" si="547"/>
        <v>2.0707481190697608</v>
      </c>
      <c r="AG3306" s="7">
        <f t="shared" si="541"/>
        <v>0.60342396834133705</v>
      </c>
      <c r="AH3306">
        <f t="shared" si="548"/>
        <v>7.7583340755344981E-5</v>
      </c>
    </row>
    <row r="3307" spans="13:34" x14ac:dyDescent="0.45">
      <c r="M3307">
        <f t="shared" si="542"/>
        <v>3295</v>
      </c>
      <c r="N3307" s="2">
        <f t="shared" si="539"/>
        <v>1.2496235828617044</v>
      </c>
      <c r="O3307" s="3">
        <f t="shared" si="543"/>
        <v>2.0712057647044189</v>
      </c>
      <c r="P3307" s="7">
        <f t="shared" si="544"/>
        <v>0.60333145270095256</v>
      </c>
      <c r="Q3307" s="5">
        <f t="shared" si="545"/>
        <v>4.5878470326618889E-4</v>
      </c>
      <c r="AD3307">
        <f t="shared" si="546"/>
        <v>3295</v>
      </c>
      <c r="AE3307" s="2">
        <f t="shared" si="540"/>
        <v>1.2496235828617044</v>
      </c>
      <c r="AF3307" s="3">
        <f t="shared" si="547"/>
        <v>2.0712057647044189</v>
      </c>
      <c r="AG3307" s="7">
        <f t="shared" si="541"/>
        <v>0.60333145270095256</v>
      </c>
      <c r="AH3307">
        <f t="shared" si="548"/>
        <v>7.7588589522958407E-5</v>
      </c>
    </row>
    <row r="3308" spans="13:34" x14ac:dyDescent="0.45">
      <c r="M3308">
        <f t="shared" si="542"/>
        <v>3296</v>
      </c>
      <c r="N3308" s="2">
        <f t="shared" si="539"/>
        <v>1.2497081239980723</v>
      </c>
      <c r="O3308" s="3">
        <f t="shared" si="543"/>
        <v>2.0716635114810389</v>
      </c>
      <c r="P3308" s="7">
        <f t="shared" si="544"/>
        <v>0.60323895124486304</v>
      </c>
      <c r="Q3308" s="5">
        <f t="shared" si="545"/>
        <v>4.5881574155699447E-4</v>
      </c>
      <c r="AD3308">
        <f t="shared" si="546"/>
        <v>3296</v>
      </c>
      <c r="AE3308" s="2">
        <f t="shared" si="540"/>
        <v>1.2497081239980723</v>
      </c>
      <c r="AF3308" s="3">
        <f t="shared" si="547"/>
        <v>2.0716635114810389</v>
      </c>
      <c r="AG3308" s="7">
        <f t="shared" si="541"/>
        <v>0.60323895124486304</v>
      </c>
      <c r="AH3308">
        <f t="shared" si="548"/>
        <v>7.759383864566817E-5</v>
      </c>
    </row>
    <row r="3309" spans="13:34" x14ac:dyDescent="0.45">
      <c r="M3309">
        <f t="shared" si="542"/>
        <v>3297</v>
      </c>
      <c r="N3309" s="2">
        <f t="shared" si="539"/>
        <v>1.2497926708539258</v>
      </c>
      <c r="O3309" s="3">
        <f t="shared" si="543"/>
        <v>2.0721213594219745</v>
      </c>
      <c r="P3309" s="7">
        <f t="shared" si="544"/>
        <v>0.603146463970894</v>
      </c>
      <c r="Q3309" s="5">
        <f t="shared" si="545"/>
        <v>4.5884678194764233E-4</v>
      </c>
      <c r="AD3309">
        <f t="shared" si="546"/>
        <v>3297</v>
      </c>
      <c r="AE3309" s="2">
        <f t="shared" si="540"/>
        <v>1.2497926708539258</v>
      </c>
      <c r="AF3309" s="3">
        <f t="shared" si="547"/>
        <v>2.0721213594219745</v>
      </c>
      <c r="AG3309" s="7">
        <f t="shared" si="541"/>
        <v>0.603146463970894</v>
      </c>
      <c r="AH3309">
        <f t="shared" si="548"/>
        <v>7.7599088123498326E-5</v>
      </c>
    </row>
    <row r="3310" spans="13:34" x14ac:dyDescent="0.45">
      <c r="M3310">
        <f t="shared" si="542"/>
        <v>3298</v>
      </c>
      <c r="N3310" s="2">
        <f t="shared" si="539"/>
        <v>1.2498772234296518</v>
      </c>
      <c r="O3310" s="3">
        <f t="shared" si="543"/>
        <v>2.0725793085495812</v>
      </c>
      <c r="P3310" s="7">
        <f t="shared" si="544"/>
        <v>0.6030539908768715</v>
      </c>
      <c r="Q3310" s="5">
        <f t="shared" si="545"/>
        <v>4.588778244382746E-4</v>
      </c>
      <c r="AD3310">
        <f t="shared" si="546"/>
        <v>3298</v>
      </c>
      <c r="AE3310" s="2">
        <f t="shared" si="540"/>
        <v>1.2498772234296518</v>
      </c>
      <c r="AF3310" s="3">
        <f t="shared" si="547"/>
        <v>2.0725793085495812</v>
      </c>
      <c r="AG3310" s="7">
        <f t="shared" si="541"/>
        <v>0.6030539908768715</v>
      </c>
      <c r="AH3310">
        <f t="shared" si="548"/>
        <v>7.7604337956472904E-5</v>
      </c>
    </row>
    <row r="3311" spans="13:34" x14ac:dyDescent="0.45">
      <c r="M3311">
        <f t="shared" si="542"/>
        <v>3299</v>
      </c>
      <c r="N3311" s="2">
        <f t="shared" si="539"/>
        <v>1.2499617817256363</v>
      </c>
      <c r="O3311" s="3">
        <f t="shared" si="543"/>
        <v>2.0730373588862236</v>
      </c>
      <c r="P3311" s="7">
        <f t="shared" si="544"/>
        <v>0.60296153196062063</v>
      </c>
      <c r="Q3311" s="5">
        <f t="shared" si="545"/>
        <v>4.5890886902903298E-4</v>
      </c>
      <c r="AD3311">
        <f t="shared" si="546"/>
        <v>3299</v>
      </c>
      <c r="AE3311" s="2">
        <f t="shared" si="540"/>
        <v>1.2499617817256363</v>
      </c>
      <c r="AF3311" s="3">
        <f t="shared" si="547"/>
        <v>2.0730373588862236</v>
      </c>
      <c r="AG3311" s="7">
        <f t="shared" si="541"/>
        <v>0.60296153196062063</v>
      </c>
      <c r="AH3311">
        <f t="shared" si="548"/>
        <v>7.7609588144615863E-5</v>
      </c>
    </row>
    <row r="3312" spans="13:34" x14ac:dyDescent="0.45">
      <c r="M3312">
        <f t="shared" si="542"/>
        <v>3300</v>
      </c>
      <c r="N3312" s="2">
        <f t="shared" si="539"/>
        <v>1.2500463457422677</v>
      </c>
      <c r="O3312" s="3">
        <f t="shared" si="543"/>
        <v>2.0734955104542685</v>
      </c>
      <c r="P3312" s="7">
        <f t="shared" si="544"/>
        <v>0.60286908721996857</v>
      </c>
      <c r="Q3312" s="5">
        <f t="shared" si="545"/>
        <v>4.5893991572006001E-4</v>
      </c>
      <c r="AD3312">
        <f t="shared" si="546"/>
        <v>3300</v>
      </c>
      <c r="AE3312" s="2">
        <f t="shared" si="540"/>
        <v>1.2500463457422677</v>
      </c>
      <c r="AF3312" s="3">
        <f t="shared" si="547"/>
        <v>2.0734955104542685</v>
      </c>
      <c r="AG3312" s="7">
        <f t="shared" si="541"/>
        <v>0.60286908721996857</v>
      </c>
      <c r="AH3312">
        <f t="shared" si="548"/>
        <v>7.7614838687951315E-5</v>
      </c>
    </row>
    <row r="3313" spans="13:34" x14ac:dyDescent="0.45">
      <c r="M3313">
        <f t="shared" si="542"/>
        <v>3301</v>
      </c>
      <c r="N3313" s="2">
        <f t="shared" si="539"/>
        <v>1.2501309154799318</v>
      </c>
      <c r="O3313" s="3">
        <f t="shared" si="543"/>
        <v>2.0739537632760898</v>
      </c>
      <c r="P3313" s="7">
        <f t="shared" si="544"/>
        <v>0.60277665665274105</v>
      </c>
      <c r="Q3313" s="5">
        <f t="shared" si="545"/>
        <v>4.5897096451149742E-4</v>
      </c>
      <c r="AD3313">
        <f t="shared" si="546"/>
        <v>3301</v>
      </c>
      <c r="AE3313" s="2">
        <f t="shared" si="540"/>
        <v>1.2501309154799318</v>
      </c>
      <c r="AF3313" s="3">
        <f t="shared" si="547"/>
        <v>2.0739537632760898</v>
      </c>
      <c r="AG3313" s="7">
        <f t="shared" si="541"/>
        <v>0.60277665665274105</v>
      </c>
      <c r="AH3313">
        <f t="shared" si="548"/>
        <v>7.7620089586503233E-5</v>
      </c>
    </row>
    <row r="3314" spans="13:34" x14ac:dyDescent="0.45">
      <c r="M3314">
        <f t="shared" si="542"/>
        <v>3302</v>
      </c>
      <c r="N3314" s="2">
        <f t="shared" si="539"/>
        <v>1.2502154909390166</v>
      </c>
      <c r="O3314" s="3">
        <f t="shared" si="543"/>
        <v>2.0744121173740631</v>
      </c>
      <c r="P3314" s="7">
        <f t="shared" si="544"/>
        <v>0.60268424025676604</v>
      </c>
      <c r="Q3314" s="5">
        <f t="shared" si="545"/>
        <v>4.5900201540348759E-4</v>
      </c>
      <c r="AD3314">
        <f t="shared" si="546"/>
        <v>3302</v>
      </c>
      <c r="AE3314" s="2">
        <f t="shared" si="540"/>
        <v>1.2502154909390166</v>
      </c>
      <c r="AF3314" s="3">
        <f t="shared" si="547"/>
        <v>2.0744121173740631</v>
      </c>
      <c r="AG3314" s="7">
        <f t="shared" si="541"/>
        <v>0.60268424025676604</v>
      </c>
      <c r="AH3314">
        <f t="shared" si="548"/>
        <v>7.7625340840295688E-5</v>
      </c>
    </row>
    <row r="3315" spans="13:34" x14ac:dyDescent="0.45">
      <c r="M3315">
        <f t="shared" si="542"/>
        <v>3303</v>
      </c>
      <c r="N3315" s="2">
        <f t="shared" si="539"/>
        <v>1.2503000721199087</v>
      </c>
      <c r="O3315" s="3">
        <f t="shared" si="543"/>
        <v>2.0748705727705725</v>
      </c>
      <c r="P3315" s="7">
        <f t="shared" si="544"/>
        <v>0.60259183802987015</v>
      </c>
      <c r="Q3315" s="5">
        <f t="shared" si="545"/>
        <v>4.5903306839617248E-4</v>
      </c>
      <c r="AD3315">
        <f t="shared" si="546"/>
        <v>3303</v>
      </c>
      <c r="AE3315" s="2">
        <f t="shared" si="540"/>
        <v>1.2503000721199087</v>
      </c>
      <c r="AF3315" s="3">
        <f t="shared" si="547"/>
        <v>2.0748705727705725</v>
      </c>
      <c r="AG3315" s="7">
        <f t="shared" si="541"/>
        <v>0.60259183802987015</v>
      </c>
      <c r="AH3315">
        <f t="shared" si="548"/>
        <v>7.7630592449352693E-5</v>
      </c>
    </row>
    <row r="3316" spans="13:34" x14ac:dyDescent="0.45">
      <c r="M3316">
        <f t="shared" si="542"/>
        <v>3304</v>
      </c>
      <c r="N3316" s="2">
        <f t="shared" si="539"/>
        <v>1.2503846590229952</v>
      </c>
      <c r="O3316" s="3">
        <f t="shared" si="543"/>
        <v>2.0753291294880043</v>
      </c>
      <c r="P3316" s="7">
        <f t="shared" si="544"/>
        <v>0.60249944996988136</v>
      </c>
      <c r="Q3316" s="5">
        <f t="shared" si="545"/>
        <v>4.5906412348969424E-4</v>
      </c>
      <c r="AD3316">
        <f t="shared" si="546"/>
        <v>3304</v>
      </c>
      <c r="AE3316" s="2">
        <f t="shared" si="540"/>
        <v>1.2503846590229952</v>
      </c>
      <c r="AF3316" s="3">
        <f t="shared" si="547"/>
        <v>2.0753291294880043</v>
      </c>
      <c r="AG3316" s="7">
        <f t="shared" si="541"/>
        <v>0.60249944996988136</v>
      </c>
      <c r="AH3316">
        <f t="shared" si="548"/>
        <v>7.7635844413698291E-5</v>
      </c>
    </row>
    <row r="3317" spans="13:34" x14ac:dyDescent="0.45">
      <c r="M3317">
        <f t="shared" si="542"/>
        <v>3305</v>
      </c>
      <c r="N3317" s="2">
        <f t="shared" si="539"/>
        <v>1.2504692516486633</v>
      </c>
      <c r="O3317" s="3">
        <f t="shared" si="543"/>
        <v>2.075787787548752</v>
      </c>
      <c r="P3317" s="7">
        <f t="shared" si="544"/>
        <v>0.60240707607462729</v>
      </c>
      <c r="Q3317" s="5">
        <f t="shared" si="545"/>
        <v>4.59095180684195E-4</v>
      </c>
      <c r="AD3317">
        <f t="shared" si="546"/>
        <v>3305</v>
      </c>
      <c r="AE3317" s="2">
        <f t="shared" si="540"/>
        <v>1.2504692516486633</v>
      </c>
      <c r="AF3317" s="3">
        <f t="shared" si="547"/>
        <v>2.075787787548752</v>
      </c>
      <c r="AG3317" s="7">
        <f t="shared" si="541"/>
        <v>0.60240707607462729</v>
      </c>
      <c r="AH3317">
        <f t="shared" si="548"/>
        <v>7.7641096733356498E-5</v>
      </c>
    </row>
    <row r="3318" spans="13:34" x14ac:dyDescent="0.45">
      <c r="M3318">
        <f t="shared" si="542"/>
        <v>3306</v>
      </c>
      <c r="N3318" s="2">
        <f t="shared" si="539"/>
        <v>1.2505538499973003</v>
      </c>
      <c r="O3318" s="3">
        <f t="shared" si="543"/>
        <v>2.0762465469752129</v>
      </c>
      <c r="P3318" s="7">
        <f t="shared" si="544"/>
        <v>0.60231471634193645</v>
      </c>
      <c r="Q3318" s="5">
        <f t="shared" si="545"/>
        <v>4.5912623997981691E-4</v>
      </c>
      <c r="AD3318">
        <f t="shared" si="546"/>
        <v>3306</v>
      </c>
      <c r="AE3318" s="2">
        <f t="shared" si="540"/>
        <v>1.2505538499973003</v>
      </c>
      <c r="AF3318" s="3">
        <f t="shared" si="547"/>
        <v>2.0762465469752129</v>
      </c>
      <c r="AG3318" s="7">
        <f t="shared" si="541"/>
        <v>0.60231471634193645</v>
      </c>
      <c r="AH3318">
        <f t="shared" si="548"/>
        <v>7.7646349408351382E-5</v>
      </c>
    </row>
    <row r="3319" spans="13:34" x14ac:dyDescent="0.45">
      <c r="M3319">
        <f t="shared" si="542"/>
        <v>3307</v>
      </c>
      <c r="N3319" s="2">
        <f t="shared" si="539"/>
        <v>1.250638454069293</v>
      </c>
      <c r="O3319" s="3">
        <f t="shared" si="543"/>
        <v>2.0767054077897891</v>
      </c>
      <c r="P3319" s="7">
        <f t="shared" si="544"/>
        <v>0.60222237076963725</v>
      </c>
      <c r="Q3319" s="5">
        <f t="shared" si="545"/>
        <v>4.5915730137670205E-4</v>
      </c>
      <c r="AD3319">
        <f t="shared" si="546"/>
        <v>3307</v>
      </c>
      <c r="AE3319" s="2">
        <f t="shared" si="540"/>
        <v>1.250638454069293</v>
      </c>
      <c r="AF3319" s="3">
        <f t="shared" si="547"/>
        <v>2.0767054077897891</v>
      </c>
      <c r="AG3319" s="7">
        <f t="shared" si="541"/>
        <v>0.60222237076963725</v>
      </c>
      <c r="AH3319">
        <f t="shared" si="548"/>
        <v>7.7651602438706958E-5</v>
      </c>
    </row>
    <row r="3320" spans="13:34" x14ac:dyDescent="0.45">
      <c r="M3320">
        <f t="shared" si="542"/>
        <v>3308</v>
      </c>
      <c r="N3320" s="2">
        <f t="shared" si="539"/>
        <v>1.2507230638650289</v>
      </c>
      <c r="O3320" s="3">
        <f t="shared" si="543"/>
        <v>2.0771643700148874</v>
      </c>
      <c r="P3320" s="7">
        <f t="shared" si="544"/>
        <v>0.60213003935555887</v>
      </c>
      <c r="Q3320" s="5">
        <f t="shared" si="545"/>
        <v>4.591883648749926E-4</v>
      </c>
      <c r="AD3320">
        <f t="shared" si="546"/>
        <v>3308</v>
      </c>
      <c r="AE3320" s="2">
        <f t="shared" si="540"/>
        <v>1.2507230638650289</v>
      </c>
      <c r="AF3320" s="3">
        <f t="shared" si="547"/>
        <v>2.0771643700148874</v>
      </c>
      <c r="AG3320" s="7">
        <f t="shared" si="541"/>
        <v>0.60213003935555887</v>
      </c>
      <c r="AH3320">
        <f t="shared" si="548"/>
        <v>7.765685582444727E-5</v>
      </c>
    </row>
    <row r="3321" spans="13:34" x14ac:dyDescent="0.45">
      <c r="M3321">
        <f t="shared" si="542"/>
        <v>3309</v>
      </c>
      <c r="N3321" s="2">
        <f t="shared" si="539"/>
        <v>1.2508076793848952</v>
      </c>
      <c r="O3321" s="3">
        <f t="shared" si="543"/>
        <v>2.0776234336729211</v>
      </c>
      <c r="P3321" s="7">
        <f t="shared" si="544"/>
        <v>0.60203772209753048</v>
      </c>
      <c r="Q3321" s="5">
        <f t="shared" si="545"/>
        <v>4.5921943047483088E-4</v>
      </c>
      <c r="AD3321">
        <f t="shared" si="546"/>
        <v>3309</v>
      </c>
      <c r="AE3321" s="2">
        <f t="shared" si="540"/>
        <v>1.2508076793848952</v>
      </c>
      <c r="AF3321" s="3">
        <f t="shared" si="547"/>
        <v>2.0776234336729211</v>
      </c>
      <c r="AG3321" s="7">
        <f t="shared" si="541"/>
        <v>0.60203772209753048</v>
      </c>
      <c r="AH3321">
        <f t="shared" si="548"/>
        <v>7.7662109565596385E-5</v>
      </c>
    </row>
    <row r="3322" spans="13:34" x14ac:dyDescent="0.45">
      <c r="M3322">
        <f t="shared" si="542"/>
        <v>3310</v>
      </c>
      <c r="N3322" s="2">
        <f t="shared" si="539"/>
        <v>1.2508923006292791</v>
      </c>
      <c r="O3322" s="3">
        <f t="shared" si="543"/>
        <v>2.0780825987863065</v>
      </c>
      <c r="P3322" s="7">
        <f t="shared" si="544"/>
        <v>0.60194541899338183</v>
      </c>
      <c r="Q3322" s="5">
        <f t="shared" si="545"/>
        <v>4.5925049817635886E-4</v>
      </c>
      <c r="AD3322">
        <f t="shared" si="546"/>
        <v>3310</v>
      </c>
      <c r="AE3322" s="2">
        <f t="shared" si="540"/>
        <v>1.2508923006292791</v>
      </c>
      <c r="AF3322" s="3">
        <f t="shared" si="547"/>
        <v>2.0780825987863065</v>
      </c>
      <c r="AG3322" s="7">
        <f t="shared" si="541"/>
        <v>0.60194541899338183</v>
      </c>
      <c r="AH3322">
        <f t="shared" si="548"/>
        <v>7.7667363662178333E-5</v>
      </c>
    </row>
    <row r="3323" spans="13:34" x14ac:dyDescent="0.45">
      <c r="M3323">
        <f t="shared" si="542"/>
        <v>3311</v>
      </c>
      <c r="N3323" s="2">
        <f t="shared" si="539"/>
        <v>1.2509769275985678</v>
      </c>
      <c r="O3323" s="3">
        <f t="shared" si="543"/>
        <v>2.0785418653774648</v>
      </c>
      <c r="P3323" s="7">
        <f t="shared" si="544"/>
        <v>0.6018531300409431</v>
      </c>
      <c r="Q3323" s="5">
        <f t="shared" si="545"/>
        <v>4.5928156797971878E-4</v>
      </c>
      <c r="AD3323">
        <f t="shared" si="546"/>
        <v>3311</v>
      </c>
      <c r="AE3323" s="2">
        <f t="shared" si="540"/>
        <v>1.2509769275985678</v>
      </c>
      <c r="AF3323" s="3">
        <f t="shared" si="547"/>
        <v>2.0785418653774648</v>
      </c>
      <c r="AG3323" s="7">
        <f t="shared" si="541"/>
        <v>0.6018531300409431</v>
      </c>
      <c r="AH3323">
        <f t="shared" si="548"/>
        <v>7.7672618114217143E-5</v>
      </c>
    </row>
    <row r="3324" spans="13:34" x14ac:dyDescent="0.45">
      <c r="M3324">
        <f t="shared" si="542"/>
        <v>3312</v>
      </c>
      <c r="N3324" s="2">
        <f t="shared" si="539"/>
        <v>1.2510615602931485</v>
      </c>
      <c r="O3324" s="3">
        <f t="shared" si="543"/>
        <v>2.079001233468825</v>
      </c>
      <c r="P3324" s="7">
        <f t="shared" si="544"/>
        <v>0.60176085523804401</v>
      </c>
      <c r="Q3324" s="5">
        <f t="shared" si="545"/>
        <v>4.5931263988505279E-4</v>
      </c>
      <c r="AD3324">
        <f t="shared" si="546"/>
        <v>3312</v>
      </c>
      <c r="AE3324" s="2">
        <f t="shared" si="540"/>
        <v>1.2510615602931485</v>
      </c>
      <c r="AF3324" s="3">
        <f t="shared" si="547"/>
        <v>2.079001233468825</v>
      </c>
      <c r="AG3324" s="7">
        <f t="shared" si="541"/>
        <v>0.60176085523804401</v>
      </c>
      <c r="AH3324">
        <f t="shared" si="548"/>
        <v>7.7677872921736856E-5</v>
      </c>
    </row>
    <row r="3325" spans="13:34" x14ac:dyDescent="0.45">
      <c r="M3325">
        <f t="shared" si="542"/>
        <v>3313</v>
      </c>
      <c r="N3325" s="2">
        <f t="shared" si="539"/>
        <v>1.2511461987134089</v>
      </c>
      <c r="O3325" s="3">
        <f t="shared" si="543"/>
        <v>2.0794607030828187</v>
      </c>
      <c r="P3325" s="7">
        <f t="shared" si="544"/>
        <v>0.60166859458251543</v>
      </c>
      <c r="Q3325" s="5">
        <f t="shared" si="545"/>
        <v>4.5934371389250319E-4</v>
      </c>
      <c r="AD3325">
        <f t="shared" si="546"/>
        <v>3313</v>
      </c>
      <c r="AE3325" s="2">
        <f t="shared" si="540"/>
        <v>1.2511461987134089</v>
      </c>
      <c r="AF3325" s="3">
        <f t="shared" si="547"/>
        <v>2.0794607030828187</v>
      </c>
      <c r="AG3325" s="7">
        <f t="shared" si="541"/>
        <v>0.60166859458251543</v>
      </c>
      <c r="AH3325">
        <f t="shared" si="548"/>
        <v>7.7683128084761569E-5</v>
      </c>
    </row>
    <row r="3326" spans="13:34" x14ac:dyDescent="0.45">
      <c r="M3326">
        <f t="shared" si="542"/>
        <v>3314</v>
      </c>
      <c r="N3326" s="2">
        <f t="shared" si="539"/>
        <v>1.2512308428597365</v>
      </c>
      <c r="O3326" s="3">
        <f t="shared" si="543"/>
        <v>2.0799202742418825</v>
      </c>
      <c r="P3326" s="7">
        <f t="shared" si="544"/>
        <v>0.60157634807218852</v>
      </c>
      <c r="Q3326" s="5">
        <f t="shared" si="545"/>
        <v>4.5937479000221233E-4</v>
      </c>
      <c r="AD3326">
        <f t="shared" si="546"/>
        <v>3314</v>
      </c>
      <c r="AE3326" s="2">
        <f t="shared" si="540"/>
        <v>1.2512308428597365</v>
      </c>
      <c r="AF3326" s="3">
        <f t="shared" si="547"/>
        <v>2.0799202742418825</v>
      </c>
      <c r="AG3326" s="7">
        <f t="shared" si="541"/>
        <v>0.60157634807218852</v>
      </c>
      <c r="AH3326">
        <f t="shared" si="548"/>
        <v>7.768838360331531E-5</v>
      </c>
    </row>
    <row r="3327" spans="13:34" x14ac:dyDescent="0.45">
      <c r="M3327">
        <f t="shared" si="542"/>
        <v>3315</v>
      </c>
      <c r="N3327" s="2">
        <f t="shared" si="539"/>
        <v>1.2513154927325181</v>
      </c>
      <c r="O3327" s="3">
        <f t="shared" si="543"/>
        <v>2.0803799469684585</v>
      </c>
      <c r="P3327" s="7">
        <f t="shared" si="544"/>
        <v>0.60148411570489424</v>
      </c>
      <c r="Q3327" s="5">
        <f t="shared" si="545"/>
        <v>4.5940586821432218E-4</v>
      </c>
      <c r="AD3327">
        <f t="shared" si="546"/>
        <v>3315</v>
      </c>
      <c r="AE3327" s="2">
        <f t="shared" si="540"/>
        <v>1.2513154927325181</v>
      </c>
      <c r="AF3327" s="3">
        <f t="shared" si="547"/>
        <v>2.0803799469684585</v>
      </c>
      <c r="AG3327" s="7">
        <f t="shared" si="541"/>
        <v>0.60148411570489424</v>
      </c>
      <c r="AH3327">
        <f t="shared" si="548"/>
        <v>7.7693639477422122E-5</v>
      </c>
    </row>
    <row r="3328" spans="13:34" x14ac:dyDescent="0.45">
      <c r="M3328">
        <f t="shared" si="542"/>
        <v>3316</v>
      </c>
      <c r="N3328" s="2">
        <f t="shared" si="539"/>
        <v>1.2514001483321417</v>
      </c>
      <c r="O3328" s="3">
        <f t="shared" si="543"/>
        <v>2.0808397212849936</v>
      </c>
      <c r="P3328" s="7">
        <f t="shared" si="544"/>
        <v>0.60139189747846455</v>
      </c>
      <c r="Q3328" s="5">
        <f t="shared" si="545"/>
        <v>4.5943694852897517E-4</v>
      </c>
      <c r="AD3328">
        <f t="shared" si="546"/>
        <v>3316</v>
      </c>
      <c r="AE3328" s="2">
        <f t="shared" si="540"/>
        <v>1.2514001483321417</v>
      </c>
      <c r="AF3328" s="3">
        <f t="shared" si="547"/>
        <v>2.0808397212849936</v>
      </c>
      <c r="AG3328" s="7">
        <f t="shared" si="541"/>
        <v>0.60139189747846455</v>
      </c>
      <c r="AH3328">
        <f t="shared" si="548"/>
        <v>7.7698895707106088E-5</v>
      </c>
    </row>
    <row r="3329" spans="13:34" x14ac:dyDescent="0.45">
      <c r="M3329">
        <f t="shared" si="542"/>
        <v>3317</v>
      </c>
      <c r="N3329" s="2">
        <f t="shared" si="539"/>
        <v>1.2514848096589939</v>
      </c>
      <c r="O3329" s="3">
        <f t="shared" si="543"/>
        <v>2.0812995972139392</v>
      </c>
      <c r="P3329" s="7">
        <f t="shared" si="544"/>
        <v>0.60129969339073119</v>
      </c>
      <c r="Q3329" s="5">
        <f t="shared" si="545"/>
        <v>4.5946803094631321E-4</v>
      </c>
      <c r="AD3329">
        <f t="shared" si="546"/>
        <v>3317</v>
      </c>
      <c r="AE3329" s="2">
        <f t="shared" si="540"/>
        <v>1.2514848096589939</v>
      </c>
      <c r="AF3329" s="3">
        <f t="shared" si="547"/>
        <v>2.0812995972139392</v>
      </c>
      <c r="AG3329" s="7">
        <f t="shared" si="541"/>
        <v>0.60129969339073119</v>
      </c>
      <c r="AH3329">
        <f t="shared" si="548"/>
        <v>7.7704152292391195E-5</v>
      </c>
    </row>
    <row r="3330" spans="13:34" x14ac:dyDescent="0.45">
      <c r="M3330">
        <f t="shared" si="542"/>
        <v>3318</v>
      </c>
      <c r="N3330" s="2">
        <f t="shared" si="539"/>
        <v>1.2515694767134629</v>
      </c>
      <c r="O3330" s="3">
        <f t="shared" si="543"/>
        <v>2.0817595747777529</v>
      </c>
      <c r="P3330" s="7">
        <f t="shared" si="544"/>
        <v>0.60120750343952645</v>
      </c>
      <c r="Q3330" s="5">
        <f t="shared" si="545"/>
        <v>4.5949911546647892E-4</v>
      </c>
      <c r="AD3330">
        <f t="shared" si="546"/>
        <v>3318</v>
      </c>
      <c r="AE3330" s="2">
        <f t="shared" si="540"/>
        <v>1.2515694767134629</v>
      </c>
      <c r="AF3330" s="3">
        <f t="shared" si="547"/>
        <v>2.0817595747777529</v>
      </c>
      <c r="AG3330" s="7">
        <f t="shared" si="541"/>
        <v>0.60120750343952645</v>
      </c>
      <c r="AH3330">
        <f t="shared" si="548"/>
        <v>7.7709409233301567E-5</v>
      </c>
    </row>
    <row r="3331" spans="13:34" x14ac:dyDescent="0.45">
      <c r="M3331">
        <f t="shared" si="542"/>
        <v>3319</v>
      </c>
      <c r="N3331" s="2">
        <f t="shared" si="539"/>
        <v>1.2516541494959366</v>
      </c>
      <c r="O3331" s="3">
        <f t="shared" si="543"/>
        <v>2.0822196539988962</v>
      </c>
      <c r="P3331" s="7">
        <f t="shared" si="544"/>
        <v>0.60111532762268316</v>
      </c>
      <c r="Q3331" s="5">
        <f t="shared" si="545"/>
        <v>4.5953020208961461E-4</v>
      </c>
      <c r="AD3331">
        <f t="shared" si="546"/>
        <v>3319</v>
      </c>
      <c r="AE3331" s="2">
        <f t="shared" si="540"/>
        <v>1.2516541494959366</v>
      </c>
      <c r="AF3331" s="3">
        <f t="shared" si="547"/>
        <v>2.0822196539988962</v>
      </c>
      <c r="AG3331" s="7">
        <f t="shared" si="541"/>
        <v>0.60111532762268316</v>
      </c>
      <c r="AH3331">
        <f t="shared" si="548"/>
        <v>7.7714666529861288E-5</v>
      </c>
    </row>
    <row r="3332" spans="13:34" x14ac:dyDescent="0.45">
      <c r="M3332">
        <f t="shared" si="542"/>
        <v>3320</v>
      </c>
      <c r="N3332" s="2">
        <f t="shared" si="539"/>
        <v>1.2517388280068007</v>
      </c>
      <c r="O3332" s="3">
        <f t="shared" si="543"/>
        <v>2.0826798348998352</v>
      </c>
      <c r="P3332" s="7">
        <f t="shared" si="544"/>
        <v>0.60102316593803384</v>
      </c>
      <c r="Q3332" s="5">
        <f t="shared" si="545"/>
        <v>4.5956129081586199E-4</v>
      </c>
      <c r="AD3332">
        <f t="shared" si="546"/>
        <v>3320</v>
      </c>
      <c r="AE3332" s="2">
        <f t="shared" si="540"/>
        <v>1.2517388280068007</v>
      </c>
      <c r="AF3332" s="3">
        <f t="shared" si="547"/>
        <v>2.0826798348998352</v>
      </c>
      <c r="AG3332" s="7">
        <f t="shared" si="541"/>
        <v>0.60102316593803384</v>
      </c>
      <c r="AH3332">
        <f t="shared" si="548"/>
        <v>7.7719924182094303E-5</v>
      </c>
    </row>
    <row r="3333" spans="13:34" x14ac:dyDescent="0.45">
      <c r="M3333">
        <f t="shared" si="542"/>
        <v>3321</v>
      </c>
      <c r="N3333" s="2">
        <f t="shared" si="539"/>
        <v>1.2518235122464447</v>
      </c>
      <c r="O3333" s="3">
        <f t="shared" si="543"/>
        <v>2.083140117503044</v>
      </c>
      <c r="P3333" s="7">
        <f t="shared" si="544"/>
        <v>0.60093101838341201</v>
      </c>
      <c r="Q3333" s="5">
        <f t="shared" si="545"/>
        <v>4.5959238164536395E-4</v>
      </c>
      <c r="AD3333">
        <f t="shared" si="546"/>
        <v>3321</v>
      </c>
      <c r="AE3333" s="2">
        <f t="shared" si="540"/>
        <v>1.2518235122464447</v>
      </c>
      <c r="AF3333" s="3">
        <f t="shared" si="547"/>
        <v>2.083140117503044</v>
      </c>
      <c r="AG3333" s="7">
        <f t="shared" si="541"/>
        <v>0.60093101838341201</v>
      </c>
      <c r="AH3333">
        <f t="shared" si="548"/>
        <v>7.7725182190024777E-5</v>
      </c>
    </row>
    <row r="3334" spans="13:34" x14ac:dyDescent="0.45">
      <c r="M3334">
        <f t="shared" si="542"/>
        <v>3322</v>
      </c>
      <c r="N3334" s="2">
        <f t="shared" si="539"/>
        <v>1.2519082022152557</v>
      </c>
      <c r="O3334" s="3">
        <f t="shared" si="543"/>
        <v>2.0836005018309964</v>
      </c>
      <c r="P3334" s="7">
        <f t="shared" si="544"/>
        <v>0.60083888495665161</v>
      </c>
      <c r="Q3334" s="5">
        <f t="shared" si="545"/>
        <v>4.5962347457826263E-4</v>
      </c>
      <c r="AD3334">
        <f t="shared" si="546"/>
        <v>3322</v>
      </c>
      <c r="AE3334" s="2">
        <f t="shared" si="540"/>
        <v>1.2519082022152557</v>
      </c>
      <c r="AF3334" s="3">
        <f t="shared" si="547"/>
        <v>2.0836005018309964</v>
      </c>
      <c r="AG3334" s="7">
        <f t="shared" si="541"/>
        <v>0.60083888495665161</v>
      </c>
      <c r="AH3334">
        <f t="shared" si="548"/>
        <v>7.7730440553676767E-5</v>
      </c>
    </row>
    <row r="3335" spans="13:34" x14ac:dyDescent="0.45">
      <c r="M3335">
        <f t="shared" si="542"/>
        <v>3323</v>
      </c>
      <c r="N3335" s="2">
        <f t="shared" si="539"/>
        <v>1.2519928979136208</v>
      </c>
      <c r="O3335" s="3">
        <f t="shared" si="543"/>
        <v>2.084060987906176</v>
      </c>
      <c r="P3335" s="7">
        <f t="shared" si="544"/>
        <v>0.60074676565558616</v>
      </c>
      <c r="Q3335" s="5">
        <f t="shared" si="545"/>
        <v>4.5965456961470023E-4</v>
      </c>
      <c r="AD3335">
        <f t="shared" si="546"/>
        <v>3323</v>
      </c>
      <c r="AE3335" s="2">
        <f t="shared" si="540"/>
        <v>1.2519928979136208</v>
      </c>
      <c r="AF3335" s="3">
        <f t="shared" si="547"/>
        <v>2.084060987906176</v>
      </c>
      <c r="AG3335" s="7">
        <f t="shared" si="541"/>
        <v>0.60074676565558616</v>
      </c>
      <c r="AH3335">
        <f t="shared" si="548"/>
        <v>7.77356992730743E-5</v>
      </c>
    </row>
    <row r="3336" spans="13:34" x14ac:dyDescent="0.45">
      <c r="M3336">
        <f t="shared" si="542"/>
        <v>3324</v>
      </c>
      <c r="N3336" s="2">
        <f t="shared" si="539"/>
        <v>1.252077599341928</v>
      </c>
      <c r="O3336" s="3">
        <f t="shared" si="543"/>
        <v>2.0845215757510687</v>
      </c>
      <c r="P3336" s="7">
        <f t="shared" si="544"/>
        <v>0.60065466047805005</v>
      </c>
      <c r="Q3336" s="5">
        <f t="shared" si="545"/>
        <v>4.5968566675481915E-4</v>
      </c>
      <c r="AD3336">
        <f t="shared" si="546"/>
        <v>3324</v>
      </c>
      <c r="AE3336" s="2">
        <f t="shared" si="540"/>
        <v>1.252077599341928</v>
      </c>
      <c r="AF3336" s="3">
        <f t="shared" si="547"/>
        <v>2.0845215757510687</v>
      </c>
      <c r="AG3336" s="7">
        <f t="shared" si="541"/>
        <v>0.60065466047805005</v>
      </c>
      <c r="AH3336">
        <f t="shared" si="548"/>
        <v>7.774095834824146E-5</v>
      </c>
    </row>
    <row r="3337" spans="13:34" x14ac:dyDescent="0.45">
      <c r="M3337">
        <f t="shared" si="542"/>
        <v>3325</v>
      </c>
      <c r="N3337" s="2">
        <f t="shared" si="539"/>
        <v>1.252162306500564</v>
      </c>
      <c r="O3337" s="3">
        <f t="shared" si="543"/>
        <v>2.0849822653881658</v>
      </c>
      <c r="P3337" s="7">
        <f t="shared" si="544"/>
        <v>0.60056256942187769</v>
      </c>
      <c r="Q3337" s="5">
        <f t="shared" si="545"/>
        <v>4.5971676599876137E-4</v>
      </c>
      <c r="AD3337">
        <f t="shared" si="546"/>
        <v>3325</v>
      </c>
      <c r="AE3337" s="2">
        <f t="shared" si="540"/>
        <v>1.252162306500564</v>
      </c>
      <c r="AF3337" s="3">
        <f t="shared" si="547"/>
        <v>2.0849822653881658</v>
      </c>
      <c r="AG3337" s="7">
        <f t="shared" si="541"/>
        <v>0.60056256942187769</v>
      </c>
      <c r="AH3337">
        <f t="shared" si="548"/>
        <v>7.7746217779202289E-5</v>
      </c>
    </row>
    <row r="3338" spans="13:34" x14ac:dyDescent="0.45">
      <c r="M3338">
        <f t="shared" si="542"/>
        <v>3326</v>
      </c>
      <c r="N3338" s="2">
        <f t="shared" si="539"/>
        <v>1.252247019389918</v>
      </c>
      <c r="O3338" s="3">
        <f t="shared" si="543"/>
        <v>2.085443056839964</v>
      </c>
      <c r="P3338" s="7">
        <f t="shared" si="544"/>
        <v>0.60047049248490458</v>
      </c>
      <c r="Q3338" s="5">
        <f t="shared" si="545"/>
        <v>4.5974786734666973E-4</v>
      </c>
      <c r="AD3338">
        <f t="shared" si="546"/>
        <v>3326</v>
      </c>
      <c r="AE3338" s="2">
        <f t="shared" si="540"/>
        <v>1.252247019389918</v>
      </c>
      <c r="AF3338" s="3">
        <f t="shared" si="547"/>
        <v>2.085443056839964</v>
      </c>
      <c r="AG3338" s="7">
        <f t="shared" si="541"/>
        <v>0.60047049248490458</v>
      </c>
      <c r="AH3338">
        <f t="shared" si="548"/>
        <v>7.775147756598091E-5</v>
      </c>
    </row>
    <row r="3339" spans="13:34" x14ac:dyDescent="0.45">
      <c r="M3339">
        <f t="shared" si="542"/>
        <v>3327</v>
      </c>
      <c r="N3339" s="2">
        <f t="shared" si="539"/>
        <v>1.2523317380103769</v>
      </c>
      <c r="O3339" s="3">
        <f t="shared" si="543"/>
        <v>2.0859039501289658</v>
      </c>
      <c r="P3339" s="7">
        <f t="shared" si="544"/>
        <v>0.60037842966496546</v>
      </c>
      <c r="Q3339" s="5">
        <f t="shared" si="545"/>
        <v>4.5977897079868633E-4</v>
      </c>
      <c r="AD3339">
        <f t="shared" si="546"/>
        <v>3327</v>
      </c>
      <c r="AE3339" s="2">
        <f t="shared" si="540"/>
        <v>1.2523317380103769</v>
      </c>
      <c r="AF3339" s="3">
        <f t="shared" si="547"/>
        <v>2.0859039501289658</v>
      </c>
      <c r="AG3339" s="7">
        <f t="shared" si="541"/>
        <v>0.60037842966496546</v>
      </c>
      <c r="AH3339">
        <f t="shared" si="548"/>
        <v>7.7756737708601351E-5</v>
      </c>
    </row>
    <row r="3340" spans="13:34" x14ac:dyDescent="0.45">
      <c r="M3340">
        <f t="shared" si="542"/>
        <v>3328</v>
      </c>
      <c r="N3340" s="2">
        <f t="shared" si="539"/>
        <v>1.2524164623623284</v>
      </c>
      <c r="O3340" s="3">
        <f t="shared" si="543"/>
        <v>2.0863649452776762</v>
      </c>
      <c r="P3340" s="7">
        <f t="shared" si="544"/>
        <v>0.60028638095989628</v>
      </c>
      <c r="Q3340" s="5">
        <f t="shared" si="545"/>
        <v>4.5981007635495351E-4</v>
      </c>
      <c r="AD3340">
        <f t="shared" si="546"/>
        <v>3328</v>
      </c>
      <c r="AE3340" s="2">
        <f t="shared" si="540"/>
        <v>1.2524164623623284</v>
      </c>
      <c r="AF3340" s="3">
        <f t="shared" si="547"/>
        <v>2.0863649452776762</v>
      </c>
      <c r="AG3340" s="7">
        <f t="shared" si="541"/>
        <v>0.60028638095989628</v>
      </c>
      <c r="AH3340">
        <f t="shared" si="548"/>
        <v>7.7761998207087724E-5</v>
      </c>
    </row>
    <row r="3341" spans="13:34" x14ac:dyDescent="0.45">
      <c r="M3341">
        <f t="shared" si="542"/>
        <v>3329</v>
      </c>
      <c r="N3341" s="2">
        <f t="shared" si="539"/>
        <v>1.25250119244616</v>
      </c>
      <c r="O3341" s="3">
        <f t="shared" si="543"/>
        <v>2.0868260423086085</v>
      </c>
      <c r="P3341" s="7">
        <f t="shared" si="544"/>
        <v>0.60019434636753255</v>
      </c>
      <c r="Q3341" s="5">
        <f t="shared" si="545"/>
        <v>4.5984118401561351E-4</v>
      </c>
      <c r="AD3341">
        <f t="shared" si="546"/>
        <v>3329</v>
      </c>
      <c r="AE3341" s="2">
        <f t="shared" si="540"/>
        <v>1.25250119244616</v>
      </c>
      <c r="AF3341" s="3">
        <f t="shared" si="547"/>
        <v>2.0868260423086085</v>
      </c>
      <c r="AG3341" s="7">
        <f t="shared" si="541"/>
        <v>0.60019434636753255</v>
      </c>
      <c r="AH3341">
        <f t="shared" si="548"/>
        <v>7.7767259061464042E-5</v>
      </c>
    </row>
    <row r="3342" spans="13:34" x14ac:dyDescent="0.45">
      <c r="M3342">
        <f t="shared" si="542"/>
        <v>3330</v>
      </c>
      <c r="N3342" s="2">
        <f t="shared" ref="N3342:N3405" si="549">$N$13*(1+$N$5)^M3341</f>
        <v>1.2525859282622605</v>
      </c>
      <c r="O3342" s="3">
        <f t="shared" si="543"/>
        <v>2.0872872412442778</v>
      </c>
      <c r="P3342" s="7">
        <f t="shared" si="544"/>
        <v>0.60010232588571111</v>
      </c>
      <c r="Q3342" s="5">
        <f t="shared" si="545"/>
        <v>4.5987229378080909E-4</v>
      </c>
      <c r="AD3342">
        <f t="shared" si="546"/>
        <v>3330</v>
      </c>
      <c r="AE3342" s="2">
        <f t="shared" ref="AE3342:AE3405" si="550">$N$13*(1+$N$5)^AD3341</f>
        <v>1.2525859282622605</v>
      </c>
      <c r="AF3342" s="3">
        <f t="shared" si="547"/>
        <v>2.0872872412442778</v>
      </c>
      <c r="AG3342" s="7">
        <f t="shared" ref="AG3342:AG3405" si="551">AE3342/AF3342</f>
        <v>0.60010232588571111</v>
      </c>
      <c r="AH3342">
        <f t="shared" si="548"/>
        <v>7.7772520271754471E-5</v>
      </c>
    </row>
    <row r="3343" spans="13:34" x14ac:dyDescent="0.45">
      <c r="M3343">
        <f t="shared" ref="M3343:M3406" si="552">M3342+1</f>
        <v>3331</v>
      </c>
      <c r="N3343" s="2">
        <f t="shared" si="549"/>
        <v>1.2526706698110168</v>
      </c>
      <c r="O3343" s="3">
        <f t="shared" ref="O3343:O3406" si="553">(1+$N$6)^M3343</f>
        <v>2.0877485421072057</v>
      </c>
      <c r="P3343" s="7">
        <f t="shared" ref="P3343:P3406" si="554">N3343/O3343</f>
        <v>0.60001031951226824</v>
      </c>
      <c r="Q3343" s="5">
        <f t="shared" ref="Q3343:Q3406" si="555">$Q$13*N3343</f>
        <v>4.5990340565068232E-4</v>
      </c>
      <c r="AD3343">
        <f t="shared" ref="AD3343:AD3406" si="556">AD3342+1</f>
        <v>3331</v>
      </c>
      <c r="AE3343" s="2">
        <f t="shared" si="550"/>
        <v>1.2526706698110168</v>
      </c>
      <c r="AF3343" s="3">
        <f t="shared" ref="AF3343:AF3406" si="557">(1+$N$6)^AD3343</f>
        <v>2.0877485421072057</v>
      </c>
      <c r="AG3343" s="7">
        <f t="shared" si="551"/>
        <v>0.60001031951226824</v>
      </c>
      <c r="AH3343">
        <f t="shared" ref="AH3343:AH3406" si="558">$AH$13*AE3343</f>
        <v>7.7777781837983024E-5</v>
      </c>
    </row>
    <row r="3344" spans="13:34" x14ac:dyDescent="0.45">
      <c r="M3344">
        <f t="shared" si="552"/>
        <v>3332</v>
      </c>
      <c r="N3344" s="2">
        <f t="shared" si="549"/>
        <v>1.2527554170928166</v>
      </c>
      <c r="O3344" s="3">
        <f t="shared" si="553"/>
        <v>2.0882099449199192</v>
      </c>
      <c r="P3344" s="7">
        <f t="shared" si="554"/>
        <v>0.59991832724504068</v>
      </c>
      <c r="Q3344" s="5">
        <f t="shared" si="555"/>
        <v>4.5993451962537545E-4</v>
      </c>
      <c r="AD3344">
        <f t="shared" si="556"/>
        <v>3332</v>
      </c>
      <c r="AE3344" s="2">
        <f t="shared" si="550"/>
        <v>1.2527554170928166</v>
      </c>
      <c r="AF3344" s="3">
        <f t="shared" si="557"/>
        <v>2.0882099449199192</v>
      </c>
      <c r="AG3344" s="7">
        <f t="shared" si="551"/>
        <v>0.59991832724504068</v>
      </c>
      <c r="AH3344">
        <f t="shared" si="558"/>
        <v>7.7783043760173786E-5</v>
      </c>
    </row>
    <row r="3345" spans="13:34" x14ac:dyDescent="0.45">
      <c r="M3345">
        <f t="shared" si="552"/>
        <v>3333</v>
      </c>
      <c r="N3345" s="2">
        <f t="shared" si="549"/>
        <v>1.2528401701080485</v>
      </c>
      <c r="O3345" s="3">
        <f t="shared" si="553"/>
        <v>2.0886714497049494</v>
      </c>
      <c r="P3345" s="7">
        <f t="shared" si="554"/>
        <v>0.59982634908186616</v>
      </c>
      <c r="Q3345" s="5">
        <f t="shared" si="555"/>
        <v>4.5996563570503126E-4</v>
      </c>
      <c r="AD3345">
        <f t="shared" si="556"/>
        <v>3333</v>
      </c>
      <c r="AE3345" s="2">
        <f t="shared" si="550"/>
        <v>1.2528401701080485</v>
      </c>
      <c r="AF3345" s="3">
        <f t="shared" si="557"/>
        <v>2.0886714497049494</v>
      </c>
      <c r="AG3345" s="7">
        <f t="shared" si="551"/>
        <v>0.59982634908186616</v>
      </c>
      <c r="AH3345">
        <f t="shared" si="558"/>
        <v>7.7788306038350865E-5</v>
      </c>
    </row>
    <row r="3346" spans="13:34" x14ac:dyDescent="0.45">
      <c r="M3346">
        <f t="shared" si="552"/>
        <v>3334</v>
      </c>
      <c r="N3346" s="2">
        <f t="shared" si="549"/>
        <v>1.2529249288570998</v>
      </c>
      <c r="O3346" s="3">
        <f t="shared" si="553"/>
        <v>2.0891330564848332</v>
      </c>
      <c r="P3346" s="7">
        <f t="shared" si="554"/>
        <v>0.59973438502058185</v>
      </c>
      <c r="Q3346" s="5">
        <f t="shared" si="555"/>
        <v>4.5999675388979185E-4</v>
      </c>
      <c r="AD3346">
        <f t="shared" si="556"/>
        <v>3334</v>
      </c>
      <c r="AE3346" s="2">
        <f t="shared" si="550"/>
        <v>1.2529249288570998</v>
      </c>
      <c r="AF3346" s="3">
        <f t="shared" si="557"/>
        <v>2.0891330564848332</v>
      </c>
      <c r="AG3346" s="7">
        <f t="shared" si="551"/>
        <v>0.59973438502058185</v>
      </c>
      <c r="AH3346">
        <f t="shared" si="558"/>
        <v>7.7793568672538318E-5</v>
      </c>
    </row>
    <row r="3347" spans="13:34" x14ac:dyDescent="0.45">
      <c r="M3347">
        <f t="shared" si="552"/>
        <v>3335</v>
      </c>
      <c r="N3347" s="2">
        <f t="shared" si="549"/>
        <v>1.2530096933403589</v>
      </c>
      <c r="O3347" s="3">
        <f t="shared" si="553"/>
        <v>2.089594765282111</v>
      </c>
      <c r="P3347" s="7">
        <f t="shared" si="554"/>
        <v>0.59964243505902604</v>
      </c>
      <c r="Q3347" s="5">
        <f t="shared" si="555"/>
        <v>4.600278741797999E-4</v>
      </c>
      <c r="AD3347">
        <f t="shared" si="556"/>
        <v>3335</v>
      </c>
      <c r="AE3347" s="2">
        <f t="shared" si="550"/>
        <v>1.2530096933403589</v>
      </c>
      <c r="AF3347" s="3">
        <f t="shared" si="557"/>
        <v>2.089594765282111</v>
      </c>
      <c r="AG3347" s="7">
        <f t="shared" si="551"/>
        <v>0.59964243505902604</v>
      </c>
      <c r="AH3347">
        <f t="shared" si="558"/>
        <v>7.7798831662760268E-5</v>
      </c>
    </row>
    <row r="3348" spans="13:34" x14ac:dyDescent="0.45">
      <c r="M3348">
        <f t="shared" si="552"/>
        <v>3336</v>
      </c>
      <c r="N3348" s="2">
        <f t="shared" si="549"/>
        <v>1.2530944635582133</v>
      </c>
      <c r="O3348" s="3">
        <f t="shared" si="553"/>
        <v>2.0900565761193293</v>
      </c>
      <c r="P3348" s="7">
        <f t="shared" si="554"/>
        <v>0.59955049919503678</v>
      </c>
      <c r="Q3348" s="5">
        <f t="shared" si="555"/>
        <v>4.6005899657519764E-4</v>
      </c>
      <c r="AD3348">
        <f t="shared" si="556"/>
        <v>3336</v>
      </c>
      <c r="AE3348" s="2">
        <f t="shared" si="550"/>
        <v>1.2530944635582133</v>
      </c>
      <c r="AF3348" s="3">
        <f t="shared" si="557"/>
        <v>2.0900565761193293</v>
      </c>
      <c r="AG3348" s="7">
        <f t="shared" si="551"/>
        <v>0.59955049919503678</v>
      </c>
      <c r="AH3348">
        <f t="shared" si="558"/>
        <v>7.7804095009040771E-5</v>
      </c>
    </row>
    <row r="3349" spans="13:34" x14ac:dyDescent="0.45">
      <c r="M3349">
        <f t="shared" si="552"/>
        <v>3337</v>
      </c>
      <c r="N3349" s="2">
        <f t="shared" si="549"/>
        <v>1.253179239511051</v>
      </c>
      <c r="O3349" s="3">
        <f t="shared" si="553"/>
        <v>2.0905184890190402</v>
      </c>
      <c r="P3349" s="7">
        <f t="shared" si="554"/>
        <v>0.59945857742645259</v>
      </c>
      <c r="Q3349" s="5">
        <f t="shared" si="555"/>
        <v>4.600901210761275E-4</v>
      </c>
      <c r="AD3349">
        <f t="shared" si="556"/>
        <v>3337</v>
      </c>
      <c r="AE3349" s="2">
        <f t="shared" si="550"/>
        <v>1.253179239511051</v>
      </c>
      <c r="AF3349" s="3">
        <f t="shared" si="557"/>
        <v>2.0905184890190402</v>
      </c>
      <c r="AG3349" s="7">
        <f t="shared" si="551"/>
        <v>0.59945857742645259</v>
      </c>
      <c r="AH3349">
        <f t="shared" si="558"/>
        <v>7.780935871140391E-5</v>
      </c>
    </row>
    <row r="3350" spans="13:34" x14ac:dyDescent="0.45">
      <c r="M3350">
        <f t="shared" si="552"/>
        <v>3338</v>
      </c>
      <c r="N3350" s="2">
        <f t="shared" si="549"/>
        <v>1.2532640211992603</v>
      </c>
      <c r="O3350" s="3">
        <f t="shared" si="553"/>
        <v>2.0909805040038001</v>
      </c>
      <c r="P3350" s="7">
        <f t="shared" si="554"/>
        <v>0.59936666975111241</v>
      </c>
      <c r="Q3350" s="5">
        <f t="shared" si="555"/>
        <v>4.6012124768273204E-4</v>
      </c>
      <c r="AD3350">
        <f t="shared" si="556"/>
        <v>3338</v>
      </c>
      <c r="AE3350" s="2">
        <f t="shared" si="550"/>
        <v>1.2532640211992603</v>
      </c>
      <c r="AF3350" s="3">
        <f t="shared" si="557"/>
        <v>2.0909805040038001</v>
      </c>
      <c r="AG3350" s="7">
        <f t="shared" si="551"/>
        <v>0.59936666975111241</v>
      </c>
      <c r="AH3350">
        <f t="shared" si="558"/>
        <v>7.7814622769873794E-5</v>
      </c>
    </row>
    <row r="3351" spans="13:34" x14ac:dyDescent="0.45">
      <c r="M3351">
        <f t="shared" si="552"/>
        <v>3339</v>
      </c>
      <c r="N3351" s="2">
        <f t="shared" si="549"/>
        <v>1.2533488086232294</v>
      </c>
      <c r="O3351" s="3">
        <f t="shared" si="553"/>
        <v>2.091442621096169</v>
      </c>
      <c r="P3351" s="7">
        <f t="shared" si="554"/>
        <v>0.59927477616685609</v>
      </c>
      <c r="Q3351" s="5">
        <f t="shared" si="555"/>
        <v>4.6015237639515378E-4</v>
      </c>
      <c r="AD3351">
        <f t="shared" si="556"/>
        <v>3339</v>
      </c>
      <c r="AE3351" s="2">
        <f t="shared" si="550"/>
        <v>1.2533488086232294</v>
      </c>
      <c r="AF3351" s="3">
        <f t="shared" si="557"/>
        <v>2.091442621096169</v>
      </c>
      <c r="AG3351" s="7">
        <f t="shared" si="551"/>
        <v>0.59927477616685609</v>
      </c>
      <c r="AH3351">
        <f t="shared" si="558"/>
        <v>7.7819887184474534E-5</v>
      </c>
    </row>
    <row r="3352" spans="13:34" x14ac:dyDescent="0.45">
      <c r="M3352">
        <f t="shared" si="552"/>
        <v>3340</v>
      </c>
      <c r="N3352" s="2">
        <f t="shared" si="549"/>
        <v>1.2534336017833458</v>
      </c>
      <c r="O3352" s="3">
        <f t="shared" si="553"/>
        <v>2.0919048403187142</v>
      </c>
      <c r="P3352" s="7">
        <f t="shared" si="554"/>
        <v>0.59918289667152247</v>
      </c>
      <c r="Q3352" s="5">
        <f t="shared" si="555"/>
        <v>4.6018350721353508E-4</v>
      </c>
      <c r="AD3352">
        <f t="shared" si="556"/>
        <v>3340</v>
      </c>
      <c r="AE3352" s="2">
        <f t="shared" si="550"/>
        <v>1.2534336017833458</v>
      </c>
      <c r="AF3352" s="3">
        <f t="shared" si="557"/>
        <v>2.0919048403187142</v>
      </c>
      <c r="AG3352" s="7">
        <f t="shared" si="551"/>
        <v>0.59918289667152247</v>
      </c>
      <c r="AH3352">
        <f t="shared" si="558"/>
        <v>7.7825151955230186E-5</v>
      </c>
    </row>
    <row r="3353" spans="13:34" x14ac:dyDescent="0.45">
      <c r="M3353">
        <f t="shared" si="552"/>
        <v>3341</v>
      </c>
      <c r="N3353" s="2">
        <f t="shared" si="549"/>
        <v>1.2535184006799973</v>
      </c>
      <c r="O3353" s="3">
        <f t="shared" si="553"/>
        <v>2.0923671616940069</v>
      </c>
      <c r="P3353" s="7">
        <f t="shared" si="554"/>
        <v>0.59909103126295149</v>
      </c>
      <c r="Q3353" s="5">
        <f t="shared" si="555"/>
        <v>4.6021464013801819E-4</v>
      </c>
      <c r="AD3353">
        <f t="shared" si="556"/>
        <v>3341</v>
      </c>
      <c r="AE3353" s="2">
        <f t="shared" si="550"/>
        <v>1.2535184006799973</v>
      </c>
      <c r="AF3353" s="3">
        <f t="shared" si="557"/>
        <v>2.0923671616940069</v>
      </c>
      <c r="AG3353" s="7">
        <f t="shared" si="551"/>
        <v>0.59909103126295149</v>
      </c>
      <c r="AH3353">
        <f t="shared" si="558"/>
        <v>7.7830417082164831E-5</v>
      </c>
    </row>
    <row r="3354" spans="13:34" x14ac:dyDescent="0.45">
      <c r="M3354">
        <f t="shared" si="552"/>
        <v>3342</v>
      </c>
      <c r="N3354" s="2">
        <f t="shared" si="549"/>
        <v>1.2536032053135728</v>
      </c>
      <c r="O3354" s="3">
        <f t="shared" si="553"/>
        <v>2.0928295852446235</v>
      </c>
      <c r="P3354" s="7">
        <f t="shared" si="554"/>
        <v>0.59899917993898366</v>
      </c>
      <c r="Q3354" s="5">
        <f t="shared" si="555"/>
        <v>4.6024577516874595E-4</v>
      </c>
      <c r="AD3354">
        <f t="shared" si="556"/>
        <v>3342</v>
      </c>
      <c r="AE3354" s="2">
        <f t="shared" si="550"/>
        <v>1.2536032053135728</v>
      </c>
      <c r="AF3354" s="3">
        <f t="shared" si="557"/>
        <v>2.0928295852446235</v>
      </c>
      <c r="AG3354" s="7">
        <f t="shared" si="551"/>
        <v>0.59899917993898366</v>
      </c>
      <c r="AH3354">
        <f t="shared" si="558"/>
        <v>7.7835682565302621E-5</v>
      </c>
    </row>
    <row r="3355" spans="13:34" x14ac:dyDescent="0.45">
      <c r="M3355">
        <f t="shared" si="552"/>
        <v>3343</v>
      </c>
      <c r="N3355" s="2">
        <f t="shared" si="549"/>
        <v>1.2536880156844601</v>
      </c>
      <c r="O3355" s="3">
        <f t="shared" si="553"/>
        <v>2.0932921109931444</v>
      </c>
      <c r="P3355" s="7">
        <f t="shared" si="554"/>
        <v>0.59890734269745971</v>
      </c>
      <c r="Q3355" s="5">
        <f t="shared" si="555"/>
        <v>4.6027691230586071E-4</v>
      </c>
      <c r="AD3355">
        <f t="shared" si="556"/>
        <v>3343</v>
      </c>
      <c r="AE3355" s="2">
        <f t="shared" si="550"/>
        <v>1.2536880156844601</v>
      </c>
      <c r="AF3355" s="3">
        <f t="shared" si="557"/>
        <v>2.0932921109931444</v>
      </c>
      <c r="AG3355" s="7">
        <f t="shared" si="551"/>
        <v>0.59890734269745971</v>
      </c>
      <c r="AH3355">
        <f t="shared" si="558"/>
        <v>7.7840948404667612E-5</v>
      </c>
    </row>
    <row r="3356" spans="13:34" x14ac:dyDescent="0.45">
      <c r="M3356">
        <f t="shared" si="552"/>
        <v>3344</v>
      </c>
      <c r="N3356" s="2">
        <f t="shared" si="549"/>
        <v>1.2537728317930472</v>
      </c>
      <c r="O3356" s="3">
        <f t="shared" si="553"/>
        <v>2.093754738962156</v>
      </c>
      <c r="P3356" s="7">
        <f t="shared" si="554"/>
        <v>0.59881551953622048</v>
      </c>
      <c r="Q3356" s="5">
        <f t="shared" si="555"/>
        <v>4.6030805154950499E-4</v>
      </c>
      <c r="AD3356">
        <f t="shared" si="556"/>
        <v>3344</v>
      </c>
      <c r="AE3356" s="2">
        <f t="shared" si="550"/>
        <v>1.2537728317930472</v>
      </c>
      <c r="AF3356" s="3">
        <f t="shared" si="557"/>
        <v>2.093754738962156</v>
      </c>
      <c r="AG3356" s="7">
        <f t="shared" si="551"/>
        <v>0.59881551953622048</v>
      </c>
      <c r="AH3356">
        <f t="shared" si="558"/>
        <v>7.7846214600283927E-5</v>
      </c>
    </row>
    <row r="3357" spans="13:34" x14ac:dyDescent="0.45">
      <c r="M3357">
        <f t="shared" si="552"/>
        <v>3345</v>
      </c>
      <c r="N3357" s="2">
        <f t="shared" si="549"/>
        <v>1.2538576536397223</v>
      </c>
      <c r="O3357" s="3">
        <f t="shared" si="553"/>
        <v>2.0942174691742506</v>
      </c>
      <c r="P3357" s="7">
        <f t="shared" si="554"/>
        <v>0.59872371045310691</v>
      </c>
      <c r="Q3357" s="5">
        <f t="shared" si="555"/>
        <v>4.6033919289982121E-4</v>
      </c>
      <c r="AD3357">
        <f t="shared" si="556"/>
        <v>3345</v>
      </c>
      <c r="AE3357" s="2">
        <f t="shared" si="550"/>
        <v>1.2538576536397223</v>
      </c>
      <c r="AF3357" s="3">
        <f t="shared" si="557"/>
        <v>2.0942174691742506</v>
      </c>
      <c r="AG3357" s="7">
        <f t="shared" si="551"/>
        <v>0.59872371045310691</v>
      </c>
      <c r="AH3357">
        <f t="shared" si="558"/>
        <v>7.7851481152175635E-5</v>
      </c>
    </row>
    <row r="3358" spans="13:34" x14ac:dyDescent="0.45">
      <c r="M3358">
        <f t="shared" si="552"/>
        <v>3346</v>
      </c>
      <c r="N3358" s="2">
        <f t="shared" si="549"/>
        <v>1.2539424812248738</v>
      </c>
      <c r="O3358" s="3">
        <f t="shared" si="553"/>
        <v>2.0946803016520241</v>
      </c>
      <c r="P3358" s="7">
        <f t="shared" si="554"/>
        <v>0.59863191544596062</v>
      </c>
      <c r="Q3358" s="5">
        <f t="shared" si="555"/>
        <v>4.6037033635695204E-4</v>
      </c>
      <c r="AD3358">
        <f t="shared" si="556"/>
        <v>3346</v>
      </c>
      <c r="AE3358" s="2">
        <f t="shared" si="550"/>
        <v>1.2539424812248738</v>
      </c>
      <c r="AF3358" s="3">
        <f t="shared" si="557"/>
        <v>2.0946803016520241</v>
      </c>
      <c r="AG3358" s="7">
        <f t="shared" si="551"/>
        <v>0.59863191544596062</v>
      </c>
      <c r="AH3358">
        <f t="shared" si="558"/>
        <v>7.7856748060366887E-5</v>
      </c>
    </row>
    <row r="3359" spans="13:34" x14ac:dyDescent="0.45">
      <c r="M3359">
        <f t="shared" si="552"/>
        <v>3347</v>
      </c>
      <c r="N3359" s="2">
        <f t="shared" si="549"/>
        <v>1.2540273145488903</v>
      </c>
      <c r="O3359" s="3">
        <f t="shared" si="553"/>
        <v>2.0951432364180773</v>
      </c>
      <c r="P3359" s="7">
        <f t="shared" si="554"/>
        <v>0.598540134512624</v>
      </c>
      <c r="Q3359" s="5">
        <f t="shared" si="555"/>
        <v>4.6040148192104011E-4</v>
      </c>
      <c r="AD3359">
        <f t="shared" si="556"/>
        <v>3347</v>
      </c>
      <c r="AE3359" s="2">
        <f t="shared" si="550"/>
        <v>1.2540273145488903</v>
      </c>
      <c r="AF3359" s="3">
        <f t="shared" si="557"/>
        <v>2.0951432364180773</v>
      </c>
      <c r="AG3359" s="7">
        <f t="shared" si="551"/>
        <v>0.598540134512624</v>
      </c>
      <c r="AH3359">
        <f t="shared" si="558"/>
        <v>7.7862015324881779E-5</v>
      </c>
    </row>
    <row r="3360" spans="13:34" x14ac:dyDescent="0.45">
      <c r="M3360">
        <f t="shared" si="552"/>
        <v>3348</v>
      </c>
      <c r="N3360" s="2">
        <f t="shared" si="549"/>
        <v>1.2541121536121591</v>
      </c>
      <c r="O3360" s="3">
        <f t="shared" si="553"/>
        <v>2.0956062734950165</v>
      </c>
      <c r="P3360" s="7">
        <f t="shared" si="554"/>
        <v>0.59844836765093867</v>
      </c>
      <c r="Q3360" s="5">
        <f t="shared" si="555"/>
        <v>4.6043262959222762E-4</v>
      </c>
      <c r="AD3360">
        <f t="shared" si="556"/>
        <v>3348</v>
      </c>
      <c r="AE3360" s="2">
        <f t="shared" si="550"/>
        <v>1.2541121536121591</v>
      </c>
      <c r="AF3360" s="3">
        <f t="shared" si="557"/>
        <v>2.0956062734950165</v>
      </c>
      <c r="AG3360" s="7">
        <f t="shared" si="551"/>
        <v>0.59844836765093867</v>
      </c>
      <c r="AH3360">
        <f t="shared" si="558"/>
        <v>7.7867282945744368E-5</v>
      </c>
    </row>
    <row r="3361" spans="13:34" x14ac:dyDescent="0.45">
      <c r="M3361">
        <f t="shared" si="552"/>
        <v>3349</v>
      </c>
      <c r="N3361" s="2">
        <f t="shared" si="549"/>
        <v>1.2541969984150687</v>
      </c>
      <c r="O3361" s="3">
        <f t="shared" si="553"/>
        <v>2.0960694129054525</v>
      </c>
      <c r="P3361" s="7">
        <f t="shared" si="554"/>
        <v>0.59835661485874747</v>
      </c>
      <c r="Q3361" s="5">
        <f t="shared" si="555"/>
        <v>4.6046377937065724E-4</v>
      </c>
      <c r="AD3361">
        <f t="shared" si="556"/>
        <v>3349</v>
      </c>
      <c r="AE3361" s="2">
        <f t="shared" si="550"/>
        <v>1.2541969984150687</v>
      </c>
      <c r="AF3361" s="3">
        <f t="shared" si="557"/>
        <v>2.0960694129054525</v>
      </c>
      <c r="AG3361" s="7">
        <f t="shared" si="551"/>
        <v>0.59835661485874747</v>
      </c>
      <c r="AH3361">
        <f t="shared" si="558"/>
        <v>7.7872550922978789E-5</v>
      </c>
    </row>
    <row r="3362" spans="13:34" x14ac:dyDescent="0.45">
      <c r="M3362">
        <f t="shared" si="552"/>
        <v>3350</v>
      </c>
      <c r="N3362" s="2">
        <f t="shared" si="549"/>
        <v>1.2542818489580079</v>
      </c>
      <c r="O3362" s="3">
        <f t="shared" si="553"/>
        <v>2.0965326546720022</v>
      </c>
      <c r="P3362" s="7">
        <f t="shared" si="554"/>
        <v>0.59826487613389323</v>
      </c>
      <c r="Q3362" s="5">
        <f t="shared" si="555"/>
        <v>4.6049493125647166E-4</v>
      </c>
      <c r="AD3362">
        <f t="shared" si="556"/>
        <v>3350</v>
      </c>
      <c r="AE3362" s="2">
        <f t="shared" si="550"/>
        <v>1.2542818489580079</v>
      </c>
      <c r="AF3362" s="3">
        <f t="shared" si="557"/>
        <v>2.0965326546720022</v>
      </c>
      <c r="AG3362" s="7">
        <f t="shared" si="551"/>
        <v>0.59826487613389323</v>
      </c>
      <c r="AH3362">
        <f t="shared" si="558"/>
        <v>7.7877819256609167E-5</v>
      </c>
    </row>
    <row r="3363" spans="13:34" x14ac:dyDescent="0.45">
      <c r="M3363">
        <f t="shared" si="552"/>
        <v>3351</v>
      </c>
      <c r="N3363" s="2">
        <f t="shared" si="549"/>
        <v>1.2543667052413652</v>
      </c>
      <c r="O3363" s="3">
        <f t="shared" si="553"/>
        <v>2.0969959988172868</v>
      </c>
      <c r="P3363" s="7">
        <f t="shared" si="554"/>
        <v>0.59817315147421957</v>
      </c>
      <c r="Q3363" s="5">
        <f t="shared" si="555"/>
        <v>4.6052608524981356E-4</v>
      </c>
      <c r="AD3363">
        <f t="shared" si="556"/>
        <v>3351</v>
      </c>
      <c r="AE3363" s="2">
        <f t="shared" si="550"/>
        <v>1.2543667052413652</v>
      </c>
      <c r="AF3363" s="3">
        <f t="shared" si="557"/>
        <v>2.0969959988172868</v>
      </c>
      <c r="AG3363" s="7">
        <f t="shared" si="551"/>
        <v>0.59817315147421957</v>
      </c>
      <c r="AH3363">
        <f t="shared" si="558"/>
        <v>7.7883087946659639E-5</v>
      </c>
    </row>
    <row r="3364" spans="13:34" x14ac:dyDescent="0.45">
      <c r="M3364">
        <f t="shared" si="552"/>
        <v>3352</v>
      </c>
      <c r="N3364" s="2">
        <f t="shared" si="549"/>
        <v>1.2544515672655276</v>
      </c>
      <c r="O3364" s="3">
        <f t="shared" si="553"/>
        <v>2.0974594453639317</v>
      </c>
      <c r="P3364" s="7">
        <f t="shared" si="554"/>
        <v>0.59808144087756931</v>
      </c>
      <c r="Q3364" s="5">
        <f t="shared" si="555"/>
        <v>4.6055724135082502E-4</v>
      </c>
      <c r="AD3364">
        <f t="shared" si="556"/>
        <v>3352</v>
      </c>
      <c r="AE3364" s="2">
        <f t="shared" si="550"/>
        <v>1.2544515672655276</v>
      </c>
      <c r="AF3364" s="3">
        <f t="shared" si="557"/>
        <v>2.0974594453639317</v>
      </c>
      <c r="AG3364" s="7">
        <f t="shared" si="551"/>
        <v>0.59808144087756931</v>
      </c>
      <c r="AH3364">
        <f t="shared" si="558"/>
        <v>7.7888356993154233E-5</v>
      </c>
    </row>
    <row r="3365" spans="13:34" x14ac:dyDescent="0.45">
      <c r="M3365">
        <f t="shared" si="552"/>
        <v>3353</v>
      </c>
      <c r="N3365" s="2">
        <f t="shared" si="549"/>
        <v>1.2545364350308852</v>
      </c>
      <c r="O3365" s="3">
        <f t="shared" si="553"/>
        <v>2.097922994334569</v>
      </c>
      <c r="P3365" s="7">
        <f t="shared" si="554"/>
        <v>0.59798974434178698</v>
      </c>
      <c r="Q3365" s="5">
        <f t="shared" si="555"/>
        <v>4.605883995596492E-4</v>
      </c>
      <c r="AD3365">
        <f t="shared" si="556"/>
        <v>3353</v>
      </c>
      <c r="AE3365" s="2">
        <f t="shared" si="550"/>
        <v>1.2545364350308852</v>
      </c>
      <c r="AF3365" s="3">
        <f t="shared" si="557"/>
        <v>2.097922994334569</v>
      </c>
      <c r="AG3365" s="7">
        <f t="shared" si="551"/>
        <v>0.59798974434178698</v>
      </c>
      <c r="AH3365">
        <f t="shared" si="558"/>
        <v>7.789362639611714E-5</v>
      </c>
    </row>
    <row r="3366" spans="13:34" x14ac:dyDescent="0.45">
      <c r="M3366">
        <f t="shared" si="552"/>
        <v>3354</v>
      </c>
      <c r="N3366" s="2">
        <f t="shared" si="549"/>
        <v>1.2546213085378253</v>
      </c>
      <c r="O3366" s="3">
        <f t="shared" si="553"/>
        <v>2.0983866457518348</v>
      </c>
      <c r="P3366" s="7">
        <f t="shared" si="554"/>
        <v>0.59789806186471639</v>
      </c>
      <c r="Q3366" s="5">
        <f t="shared" si="555"/>
        <v>4.6061955987642837E-4</v>
      </c>
      <c r="AD3366">
        <f t="shared" si="556"/>
        <v>3354</v>
      </c>
      <c r="AE3366" s="2">
        <f t="shared" si="550"/>
        <v>1.2546213085378253</v>
      </c>
      <c r="AF3366" s="3">
        <f t="shared" si="557"/>
        <v>2.0983866457518348</v>
      </c>
      <c r="AG3366" s="7">
        <f t="shared" si="551"/>
        <v>0.59789806186471639</v>
      </c>
      <c r="AH3366">
        <f t="shared" si="558"/>
        <v>7.7898896155572444E-5</v>
      </c>
    </row>
    <row r="3367" spans="13:34" x14ac:dyDescent="0.45">
      <c r="M3367">
        <f t="shared" si="552"/>
        <v>3355</v>
      </c>
      <c r="N3367" s="2">
        <f t="shared" si="549"/>
        <v>1.2547061877867369</v>
      </c>
      <c r="O3367" s="3">
        <f t="shared" si="553"/>
        <v>2.0988503996383705</v>
      </c>
      <c r="P3367" s="7">
        <f t="shared" si="554"/>
        <v>0.59780639344420228</v>
      </c>
      <c r="Q3367" s="5">
        <f t="shared" si="555"/>
        <v>4.606507223013053E-4</v>
      </c>
      <c r="AD3367">
        <f t="shared" si="556"/>
        <v>3355</v>
      </c>
      <c r="AE3367" s="2">
        <f t="shared" si="550"/>
        <v>1.2547061877867369</v>
      </c>
      <c r="AF3367" s="3">
        <f t="shared" si="557"/>
        <v>2.0988503996383705</v>
      </c>
      <c r="AG3367" s="7">
        <f t="shared" si="551"/>
        <v>0.59780639344420228</v>
      </c>
      <c r="AH3367">
        <f t="shared" si="558"/>
        <v>7.7904166271544281E-5</v>
      </c>
    </row>
    <row r="3368" spans="13:34" x14ac:dyDescent="0.45">
      <c r="M3368">
        <f t="shared" si="552"/>
        <v>3356</v>
      </c>
      <c r="N3368" s="2">
        <f t="shared" si="549"/>
        <v>1.2547910727780085</v>
      </c>
      <c r="O3368" s="3">
        <f t="shared" si="553"/>
        <v>2.0993142560168208</v>
      </c>
      <c r="P3368" s="7">
        <f t="shared" si="554"/>
        <v>0.59771473907808992</v>
      </c>
      <c r="Q3368" s="5">
        <f t="shared" si="555"/>
        <v>4.6068188683442263E-4</v>
      </c>
      <c r="AD3368">
        <f t="shared" si="556"/>
        <v>3356</v>
      </c>
      <c r="AE3368" s="2">
        <f t="shared" si="550"/>
        <v>1.2547910727780085</v>
      </c>
      <c r="AF3368" s="3">
        <f t="shared" si="557"/>
        <v>2.0993142560168208</v>
      </c>
      <c r="AG3368" s="7">
        <f t="shared" si="551"/>
        <v>0.59771473907808992</v>
      </c>
      <c r="AH3368">
        <f t="shared" si="558"/>
        <v>7.7909436744056762E-5</v>
      </c>
    </row>
    <row r="3369" spans="13:34" x14ac:dyDescent="0.45">
      <c r="M3369">
        <f t="shared" si="552"/>
        <v>3357</v>
      </c>
      <c r="N3369" s="2">
        <f t="shared" si="549"/>
        <v>1.2548759635120279</v>
      </c>
      <c r="O3369" s="3">
        <f t="shared" si="553"/>
        <v>2.0997782149098394</v>
      </c>
      <c r="P3369" s="7">
        <f t="shared" si="554"/>
        <v>0.59762309876422348</v>
      </c>
      <c r="Q3369" s="5">
        <f t="shared" si="555"/>
        <v>4.6071305347592276E-4</v>
      </c>
      <c r="AD3369">
        <f t="shared" si="556"/>
        <v>3357</v>
      </c>
      <c r="AE3369" s="2">
        <f t="shared" si="550"/>
        <v>1.2548759635120279</v>
      </c>
      <c r="AF3369" s="3">
        <f t="shared" si="557"/>
        <v>2.0997782149098394</v>
      </c>
      <c r="AG3369" s="7">
        <f t="shared" si="551"/>
        <v>0.59762309876422348</v>
      </c>
      <c r="AH3369">
        <f t="shared" si="558"/>
        <v>7.7914707573133982E-5</v>
      </c>
    </row>
    <row r="3370" spans="13:34" x14ac:dyDescent="0.45">
      <c r="M3370">
        <f t="shared" si="552"/>
        <v>3358</v>
      </c>
      <c r="N3370" s="2">
        <f t="shared" si="549"/>
        <v>1.2549608599891842</v>
      </c>
      <c r="O3370" s="3">
        <f t="shared" si="553"/>
        <v>2.1002422763400803</v>
      </c>
      <c r="P3370" s="7">
        <f t="shared" si="554"/>
        <v>0.59753147250044947</v>
      </c>
      <c r="Q3370" s="5">
        <f t="shared" si="555"/>
        <v>4.6074422222594849E-4</v>
      </c>
      <c r="AD3370">
        <f t="shared" si="556"/>
        <v>3358</v>
      </c>
      <c r="AE3370" s="2">
        <f t="shared" si="550"/>
        <v>1.2549608599891842</v>
      </c>
      <c r="AF3370" s="3">
        <f t="shared" si="557"/>
        <v>2.1002422763400803</v>
      </c>
      <c r="AG3370" s="7">
        <f t="shared" si="551"/>
        <v>0.59753147250044947</v>
      </c>
      <c r="AH3370">
        <f t="shared" si="558"/>
        <v>7.7919978758800106E-5</v>
      </c>
    </row>
    <row r="3371" spans="13:34" x14ac:dyDescent="0.45">
      <c r="M3371">
        <f t="shared" si="552"/>
        <v>3359</v>
      </c>
      <c r="N3371" s="2">
        <f t="shared" si="549"/>
        <v>1.2550457622098656</v>
      </c>
      <c r="O3371" s="3">
        <f t="shared" si="553"/>
        <v>2.1007064403302058</v>
      </c>
      <c r="P3371" s="7">
        <f t="shared" si="554"/>
        <v>0.59743986028461338</v>
      </c>
      <c r="Q3371" s="5">
        <f t="shared" si="555"/>
        <v>4.6077539308464244E-4</v>
      </c>
      <c r="AD3371">
        <f t="shared" si="556"/>
        <v>3359</v>
      </c>
      <c r="AE3371" s="2">
        <f t="shared" si="550"/>
        <v>1.2550457622098656</v>
      </c>
      <c r="AF3371" s="3">
        <f t="shared" si="557"/>
        <v>2.1007064403302058</v>
      </c>
      <c r="AG3371" s="7">
        <f t="shared" si="551"/>
        <v>0.59743986028461338</v>
      </c>
      <c r="AH3371">
        <f t="shared" si="558"/>
        <v>7.7925250301079231E-5</v>
      </c>
    </row>
    <row r="3372" spans="13:34" x14ac:dyDescent="0.45">
      <c r="M3372">
        <f t="shared" si="552"/>
        <v>3360</v>
      </c>
      <c r="N3372" s="2">
        <f t="shared" si="549"/>
        <v>1.2551306701744611</v>
      </c>
      <c r="O3372" s="3">
        <f t="shared" si="553"/>
        <v>2.1011707069028813</v>
      </c>
      <c r="P3372" s="7">
        <f t="shared" si="554"/>
        <v>0.5973482621145616</v>
      </c>
      <c r="Q3372" s="5">
        <f t="shared" si="555"/>
        <v>4.6080656605214729E-4</v>
      </c>
      <c r="AD3372">
        <f t="shared" si="556"/>
        <v>3360</v>
      </c>
      <c r="AE3372" s="2">
        <f t="shared" si="550"/>
        <v>1.2551306701744611</v>
      </c>
      <c r="AF3372" s="3">
        <f t="shared" si="557"/>
        <v>2.1011707069028813</v>
      </c>
      <c r="AG3372" s="7">
        <f t="shared" si="551"/>
        <v>0.5973482621145616</v>
      </c>
      <c r="AH3372">
        <f t="shared" si="558"/>
        <v>7.7930522199995493E-5</v>
      </c>
    </row>
    <row r="3373" spans="13:34" x14ac:dyDescent="0.45">
      <c r="M3373">
        <f t="shared" si="552"/>
        <v>3361</v>
      </c>
      <c r="N3373" s="2">
        <f t="shared" si="549"/>
        <v>1.255215583883359</v>
      </c>
      <c r="O3373" s="3">
        <f t="shared" si="553"/>
        <v>2.1016350760807798</v>
      </c>
      <c r="P3373" s="7">
        <f t="shared" si="554"/>
        <v>0.59725667798814031</v>
      </c>
      <c r="Q3373" s="5">
        <f t="shared" si="555"/>
        <v>4.6083774112860572E-4</v>
      </c>
      <c r="AD3373">
        <f t="shared" si="556"/>
        <v>3361</v>
      </c>
      <c r="AE3373" s="2">
        <f t="shared" si="550"/>
        <v>1.255215583883359</v>
      </c>
      <c r="AF3373" s="3">
        <f t="shared" si="557"/>
        <v>2.1016350760807798</v>
      </c>
      <c r="AG3373" s="7">
        <f t="shared" si="551"/>
        <v>0.59725667798814031</v>
      </c>
      <c r="AH3373">
        <f t="shared" si="558"/>
        <v>7.7935794455573015E-5</v>
      </c>
    </row>
    <row r="3374" spans="13:34" x14ac:dyDescent="0.45">
      <c r="M3374">
        <f t="shared" si="552"/>
        <v>3362</v>
      </c>
      <c r="N3374" s="2">
        <f t="shared" si="549"/>
        <v>1.255300503336948</v>
      </c>
      <c r="O3374" s="3">
        <f t="shared" si="553"/>
        <v>2.1020995478865765</v>
      </c>
      <c r="P3374" s="7">
        <f t="shared" si="554"/>
        <v>0.59716510790319643</v>
      </c>
      <c r="Q3374" s="5">
        <f t="shared" si="555"/>
        <v>4.6086891831416036E-4</v>
      </c>
      <c r="AD3374">
        <f t="shared" si="556"/>
        <v>3362</v>
      </c>
      <c r="AE3374" s="2">
        <f t="shared" si="550"/>
        <v>1.255300503336948</v>
      </c>
      <c r="AF3374" s="3">
        <f t="shared" si="557"/>
        <v>2.1020995478865765</v>
      </c>
      <c r="AG3374" s="7">
        <f t="shared" si="551"/>
        <v>0.59716510790319643</v>
      </c>
      <c r="AH3374">
        <f t="shared" si="558"/>
        <v>7.7941067067835936E-5</v>
      </c>
    </row>
    <row r="3375" spans="13:34" x14ac:dyDescent="0.45">
      <c r="M3375">
        <f t="shared" si="552"/>
        <v>3363</v>
      </c>
      <c r="N3375" s="2">
        <f t="shared" si="549"/>
        <v>1.2553854285356167</v>
      </c>
      <c r="O3375" s="3">
        <f t="shared" si="553"/>
        <v>2.1025641223429519</v>
      </c>
      <c r="P3375" s="7">
        <f t="shared" si="554"/>
        <v>0.59707355185757771</v>
      </c>
      <c r="Q3375" s="5">
        <f t="shared" si="555"/>
        <v>4.6090009760895394E-4</v>
      </c>
      <c r="AD3375">
        <f t="shared" si="556"/>
        <v>3363</v>
      </c>
      <c r="AE3375" s="2">
        <f t="shared" si="550"/>
        <v>1.2553854285356167</v>
      </c>
      <c r="AF3375" s="3">
        <f t="shared" si="557"/>
        <v>2.1025641223429519</v>
      </c>
      <c r="AG3375" s="7">
        <f t="shared" si="551"/>
        <v>0.59707355185757771</v>
      </c>
      <c r="AH3375">
        <f t="shared" si="558"/>
        <v>7.7946340036808378E-5</v>
      </c>
    </row>
    <row r="3376" spans="13:34" x14ac:dyDescent="0.45">
      <c r="M3376">
        <f t="shared" si="552"/>
        <v>3364</v>
      </c>
      <c r="N3376" s="2">
        <f t="shared" si="549"/>
        <v>1.2554703594797536</v>
      </c>
      <c r="O3376" s="3">
        <f t="shared" si="553"/>
        <v>2.1030287994725931</v>
      </c>
      <c r="P3376" s="7">
        <f t="shared" si="554"/>
        <v>0.59698200984913097</v>
      </c>
      <c r="Q3376" s="5">
        <f t="shared" si="555"/>
        <v>4.6093127901312904E-4</v>
      </c>
      <c r="AD3376">
        <f t="shared" si="556"/>
        <v>3364</v>
      </c>
      <c r="AE3376" s="2">
        <f t="shared" si="550"/>
        <v>1.2554703594797536</v>
      </c>
      <c r="AF3376" s="3">
        <f t="shared" si="557"/>
        <v>2.1030287994725931</v>
      </c>
      <c r="AG3376" s="7">
        <f t="shared" si="551"/>
        <v>0.59698200984913097</v>
      </c>
      <c r="AH3376">
        <f t="shared" si="558"/>
        <v>7.7951613362514465E-5</v>
      </c>
    </row>
    <row r="3377" spans="13:34" x14ac:dyDescent="0.45">
      <c r="M3377">
        <f t="shared" si="552"/>
        <v>3365</v>
      </c>
      <c r="N3377" s="2">
        <f t="shared" si="549"/>
        <v>1.2555552961697478</v>
      </c>
      <c r="O3377" s="3">
        <f t="shared" si="553"/>
        <v>2.1034935792981924</v>
      </c>
      <c r="P3377" s="7">
        <f t="shared" si="554"/>
        <v>0.59689048187570415</v>
      </c>
      <c r="Q3377" s="5">
        <f t="shared" si="555"/>
        <v>4.6096246252682856E-4</v>
      </c>
      <c r="AD3377">
        <f t="shared" si="556"/>
        <v>3365</v>
      </c>
      <c r="AE3377" s="2">
        <f t="shared" si="550"/>
        <v>1.2555552961697478</v>
      </c>
      <c r="AF3377" s="3">
        <f t="shared" si="557"/>
        <v>2.1034935792981924</v>
      </c>
      <c r="AG3377" s="7">
        <f t="shared" si="551"/>
        <v>0.59689048187570415</v>
      </c>
      <c r="AH3377">
        <f t="shared" si="558"/>
        <v>7.7956887044978347E-5</v>
      </c>
    </row>
    <row r="3378" spans="13:34" x14ac:dyDescent="0.45">
      <c r="M3378">
        <f t="shared" si="552"/>
        <v>3366</v>
      </c>
      <c r="N3378" s="2">
        <f t="shared" si="549"/>
        <v>1.2556402386059877</v>
      </c>
      <c r="O3378" s="3">
        <f t="shared" si="553"/>
        <v>2.1039584618424438</v>
      </c>
      <c r="P3378" s="7">
        <f t="shared" si="554"/>
        <v>0.59679896793514597</v>
      </c>
      <c r="Q3378" s="5">
        <f t="shared" si="555"/>
        <v>4.6099364815019506E-4</v>
      </c>
      <c r="AD3378">
        <f t="shared" si="556"/>
        <v>3366</v>
      </c>
      <c r="AE3378" s="2">
        <f t="shared" si="550"/>
        <v>1.2556402386059877</v>
      </c>
      <c r="AF3378" s="3">
        <f t="shared" si="557"/>
        <v>2.1039584618424438</v>
      </c>
      <c r="AG3378" s="7">
        <f t="shared" si="551"/>
        <v>0.59679896793514597</v>
      </c>
      <c r="AH3378">
        <f t="shared" si="558"/>
        <v>7.7962161084224162E-5</v>
      </c>
    </row>
    <row r="3379" spans="13:34" x14ac:dyDescent="0.45">
      <c r="M3379">
        <f t="shared" si="552"/>
        <v>3367</v>
      </c>
      <c r="N3379" s="2">
        <f t="shared" si="549"/>
        <v>1.2557251867888626</v>
      </c>
      <c r="O3379" s="3">
        <f t="shared" si="553"/>
        <v>2.1044234471280507</v>
      </c>
      <c r="P3379" s="7">
        <f t="shared" si="554"/>
        <v>0.59670746802530461</v>
      </c>
      <c r="Q3379" s="5">
        <f t="shared" si="555"/>
        <v>4.6102483588337151E-4</v>
      </c>
      <c r="AD3379">
        <f t="shared" si="556"/>
        <v>3367</v>
      </c>
      <c r="AE3379" s="2">
        <f t="shared" si="550"/>
        <v>1.2557251867888626</v>
      </c>
      <c r="AF3379" s="3">
        <f t="shared" si="557"/>
        <v>2.1044234471280507</v>
      </c>
      <c r="AG3379" s="7">
        <f t="shared" si="551"/>
        <v>0.59670746802530461</v>
      </c>
      <c r="AH3379">
        <f t="shared" si="558"/>
        <v>7.7967435480276047E-5</v>
      </c>
    </row>
    <row r="3380" spans="13:34" x14ac:dyDescent="0.45">
      <c r="M3380">
        <f t="shared" si="552"/>
        <v>3368</v>
      </c>
      <c r="N3380" s="2">
        <f t="shared" si="549"/>
        <v>1.2558101407187601</v>
      </c>
      <c r="O3380" s="3">
        <f t="shared" si="553"/>
        <v>2.104888535177718</v>
      </c>
      <c r="P3380" s="7">
        <f t="shared" si="554"/>
        <v>0.59661598214402867</v>
      </c>
      <c r="Q3380" s="5">
        <f t="shared" si="555"/>
        <v>4.6105602572650014E-4</v>
      </c>
      <c r="AD3380">
        <f t="shared" si="556"/>
        <v>3368</v>
      </c>
      <c r="AE3380" s="2">
        <f t="shared" si="550"/>
        <v>1.2558101407187601</v>
      </c>
      <c r="AF3380" s="3">
        <f t="shared" si="557"/>
        <v>2.104888535177718</v>
      </c>
      <c r="AG3380" s="7">
        <f t="shared" si="551"/>
        <v>0.59661598214402867</v>
      </c>
      <c r="AH3380">
        <f t="shared" si="558"/>
        <v>7.7972710233158111E-5</v>
      </c>
    </row>
    <row r="3381" spans="13:34" x14ac:dyDescent="0.45">
      <c r="M3381">
        <f t="shared" si="552"/>
        <v>3369</v>
      </c>
      <c r="N3381" s="2">
        <f t="shared" si="549"/>
        <v>1.2558951003960701</v>
      </c>
      <c r="O3381" s="3">
        <f t="shared" si="553"/>
        <v>2.1053537260141577</v>
      </c>
      <c r="P3381" s="7">
        <f t="shared" si="554"/>
        <v>0.59652451028916775</v>
      </c>
      <c r="Q3381" s="5">
        <f t="shared" si="555"/>
        <v>4.6108721767972418E-4</v>
      </c>
      <c r="AD3381">
        <f t="shared" si="556"/>
        <v>3369</v>
      </c>
      <c r="AE3381" s="2">
        <f t="shared" si="550"/>
        <v>1.2558951003960701</v>
      </c>
      <c r="AF3381" s="3">
        <f t="shared" si="557"/>
        <v>2.1053537260141577</v>
      </c>
      <c r="AG3381" s="7">
        <f t="shared" si="551"/>
        <v>0.59652451028916775</v>
      </c>
      <c r="AH3381">
        <f t="shared" si="558"/>
        <v>7.7977985342894519E-5</v>
      </c>
    </row>
    <row r="3382" spans="13:34" x14ac:dyDescent="0.45">
      <c r="M3382">
        <f t="shared" si="552"/>
        <v>3370</v>
      </c>
      <c r="N3382" s="2">
        <f t="shared" si="549"/>
        <v>1.2559800658211813</v>
      </c>
      <c r="O3382" s="3">
        <f t="shared" si="553"/>
        <v>2.1058190196600872</v>
      </c>
      <c r="P3382" s="7">
        <f t="shared" si="554"/>
        <v>0.59643305245857092</v>
      </c>
      <c r="Q3382" s="5">
        <f t="shared" si="555"/>
        <v>4.6111841174318626E-4</v>
      </c>
      <c r="AD3382">
        <f t="shared" si="556"/>
        <v>3370</v>
      </c>
      <c r="AE3382" s="2">
        <f t="shared" si="550"/>
        <v>1.2559800658211813</v>
      </c>
      <c r="AF3382" s="3">
        <f t="shared" si="557"/>
        <v>2.1058190196600872</v>
      </c>
      <c r="AG3382" s="7">
        <f t="shared" si="551"/>
        <v>0.59643305245857092</v>
      </c>
      <c r="AH3382">
        <f t="shared" si="558"/>
        <v>7.7983260809509435E-5</v>
      </c>
    </row>
    <row r="3383" spans="13:34" x14ac:dyDescent="0.45">
      <c r="M3383">
        <f t="shared" si="552"/>
        <v>3371</v>
      </c>
      <c r="N3383" s="2">
        <f t="shared" si="549"/>
        <v>1.2560650369944821</v>
      </c>
      <c r="O3383" s="3">
        <f t="shared" si="553"/>
        <v>2.1062844161382261</v>
      </c>
      <c r="P3383" s="7">
        <f t="shared" si="554"/>
        <v>0.59634160865008845</v>
      </c>
      <c r="Q3383" s="5">
        <f t="shared" si="555"/>
        <v>4.6114960791702905E-4</v>
      </c>
      <c r="AD3383">
        <f t="shared" si="556"/>
        <v>3371</v>
      </c>
      <c r="AE3383" s="2">
        <f t="shared" si="550"/>
        <v>1.2560650369944821</v>
      </c>
      <c r="AF3383" s="3">
        <f t="shared" si="557"/>
        <v>2.1062844161382261</v>
      </c>
      <c r="AG3383" s="7">
        <f t="shared" si="551"/>
        <v>0.59634160865008845</v>
      </c>
      <c r="AH3383">
        <f t="shared" si="558"/>
        <v>7.7988536633026969E-5</v>
      </c>
    </row>
    <row r="3384" spans="13:34" x14ac:dyDescent="0.45">
      <c r="M3384">
        <f t="shared" si="552"/>
        <v>3372</v>
      </c>
      <c r="N3384" s="2">
        <f t="shared" si="549"/>
        <v>1.2561500139163617</v>
      </c>
      <c r="O3384" s="3">
        <f t="shared" si="553"/>
        <v>2.1067499154713016</v>
      </c>
      <c r="P3384" s="7">
        <f t="shared" si="554"/>
        <v>0.59625017886157028</v>
      </c>
      <c r="Q3384" s="5">
        <f t="shared" si="555"/>
        <v>4.6118080620139541E-4</v>
      </c>
      <c r="AD3384">
        <f t="shared" si="556"/>
        <v>3372</v>
      </c>
      <c r="AE3384" s="2">
        <f t="shared" si="550"/>
        <v>1.2561500139163617</v>
      </c>
      <c r="AF3384" s="3">
        <f t="shared" si="557"/>
        <v>2.1067499154713016</v>
      </c>
      <c r="AG3384" s="7">
        <f t="shared" si="551"/>
        <v>0.59625017886157028</v>
      </c>
      <c r="AH3384">
        <f t="shared" si="558"/>
        <v>7.7993812813471271E-5</v>
      </c>
    </row>
    <row r="3385" spans="13:34" x14ac:dyDescent="0.45">
      <c r="M3385">
        <f t="shared" si="552"/>
        <v>3373</v>
      </c>
      <c r="N3385" s="2">
        <f t="shared" si="549"/>
        <v>1.2562349965872091</v>
      </c>
      <c r="O3385" s="3">
        <f t="shared" si="553"/>
        <v>2.1072155176820462</v>
      </c>
      <c r="P3385" s="7">
        <f t="shared" si="554"/>
        <v>0.59615876309086668</v>
      </c>
      <c r="Q3385" s="5">
        <f t="shared" si="555"/>
        <v>4.6121200659642812E-4</v>
      </c>
      <c r="AD3385">
        <f t="shared" si="556"/>
        <v>3373</v>
      </c>
      <c r="AE3385" s="2">
        <f t="shared" si="550"/>
        <v>1.2562349965872091</v>
      </c>
      <c r="AF3385" s="3">
        <f t="shared" si="557"/>
        <v>2.1072155176820462</v>
      </c>
      <c r="AG3385" s="7">
        <f t="shared" si="551"/>
        <v>0.59615876309086668</v>
      </c>
      <c r="AH3385">
        <f t="shared" si="558"/>
        <v>7.7999089350866505E-5</v>
      </c>
    </row>
    <row r="3386" spans="13:34" x14ac:dyDescent="0.45">
      <c r="M3386">
        <f t="shared" si="552"/>
        <v>3374</v>
      </c>
      <c r="N3386" s="2">
        <f t="shared" si="549"/>
        <v>1.2563199850074132</v>
      </c>
      <c r="O3386" s="3">
        <f t="shared" si="553"/>
        <v>2.1076812227931949</v>
      </c>
      <c r="P3386" s="7">
        <f t="shared" si="554"/>
        <v>0.59606736133582894</v>
      </c>
      <c r="Q3386" s="5">
        <f t="shared" si="555"/>
        <v>4.6124320910226997E-4</v>
      </c>
      <c r="AD3386">
        <f t="shared" si="556"/>
        <v>3374</v>
      </c>
      <c r="AE3386" s="2">
        <f t="shared" si="550"/>
        <v>1.2563199850074132</v>
      </c>
      <c r="AF3386" s="3">
        <f t="shared" si="557"/>
        <v>2.1076812227931949</v>
      </c>
      <c r="AG3386" s="7">
        <f t="shared" si="551"/>
        <v>0.59606736133582894</v>
      </c>
      <c r="AH3386">
        <f t="shared" si="558"/>
        <v>7.8004366245236823E-5</v>
      </c>
    </row>
    <row r="3387" spans="13:34" x14ac:dyDescent="0.45">
      <c r="M3387">
        <f t="shared" si="552"/>
        <v>3375</v>
      </c>
      <c r="N3387" s="2">
        <f t="shared" si="549"/>
        <v>1.2564049791773624</v>
      </c>
      <c r="O3387" s="3">
        <f t="shared" si="553"/>
        <v>2.1081470308274892</v>
      </c>
      <c r="P3387" s="7">
        <f t="shared" si="554"/>
        <v>0.59597597359430798</v>
      </c>
      <c r="Q3387" s="5">
        <f t="shared" si="555"/>
        <v>4.6127441371906363E-4</v>
      </c>
      <c r="AD3387">
        <f t="shared" si="556"/>
        <v>3375</v>
      </c>
      <c r="AE3387" s="2">
        <f t="shared" si="550"/>
        <v>1.2564049791773624</v>
      </c>
      <c r="AF3387" s="3">
        <f t="shared" si="557"/>
        <v>2.1081470308274892</v>
      </c>
      <c r="AG3387" s="7">
        <f t="shared" si="551"/>
        <v>0.59597597359430798</v>
      </c>
      <c r="AH3387">
        <f t="shared" si="558"/>
        <v>7.8009643496606347E-5</v>
      </c>
    </row>
    <row r="3388" spans="13:34" x14ac:dyDescent="0.45">
      <c r="M3388">
        <f t="shared" si="552"/>
        <v>3376</v>
      </c>
      <c r="N3388" s="2">
        <f t="shared" si="549"/>
        <v>1.2564899790974462</v>
      </c>
      <c r="O3388" s="3">
        <f t="shared" si="553"/>
        <v>2.1086129418076758</v>
      </c>
      <c r="P3388" s="7">
        <f t="shared" si="554"/>
        <v>0.59588459986415532</v>
      </c>
      <c r="Q3388" s="5">
        <f t="shared" si="555"/>
        <v>4.6130562044695202E-4</v>
      </c>
      <c r="AD3388">
        <f t="shared" si="556"/>
        <v>3376</v>
      </c>
      <c r="AE3388" s="2">
        <f t="shared" si="550"/>
        <v>1.2564899790974462</v>
      </c>
      <c r="AF3388" s="3">
        <f t="shared" si="557"/>
        <v>2.1086129418076758</v>
      </c>
      <c r="AG3388" s="7">
        <f t="shared" si="551"/>
        <v>0.59588459986415532</v>
      </c>
      <c r="AH3388">
        <f t="shared" si="558"/>
        <v>7.8014921104999242E-5</v>
      </c>
    </row>
    <row r="3389" spans="13:34" x14ac:dyDescent="0.45">
      <c r="M3389">
        <f t="shared" si="552"/>
        <v>3377</v>
      </c>
      <c r="N3389" s="2">
        <f t="shared" si="549"/>
        <v>1.2565749847680534</v>
      </c>
      <c r="O3389" s="3">
        <f t="shared" si="553"/>
        <v>2.1090789557565071</v>
      </c>
      <c r="P3389" s="7">
        <f t="shared" si="554"/>
        <v>0.59579324014322244</v>
      </c>
      <c r="Q3389" s="5">
        <f t="shared" si="555"/>
        <v>4.6133682928607798E-4</v>
      </c>
      <c r="AD3389">
        <f t="shared" si="556"/>
        <v>3377</v>
      </c>
      <c r="AE3389" s="2">
        <f t="shared" si="550"/>
        <v>1.2565749847680534</v>
      </c>
      <c r="AF3389" s="3">
        <f t="shared" si="557"/>
        <v>2.1090789557565071</v>
      </c>
      <c r="AG3389" s="7">
        <f t="shared" si="551"/>
        <v>0.59579324014322244</v>
      </c>
      <c r="AH3389">
        <f t="shared" si="558"/>
        <v>7.8020199070439646E-5</v>
      </c>
    </row>
    <row r="3390" spans="13:34" x14ac:dyDescent="0.45">
      <c r="M3390">
        <f t="shared" si="552"/>
        <v>3378</v>
      </c>
      <c r="N3390" s="2">
        <f t="shared" si="549"/>
        <v>1.2566599961895735</v>
      </c>
      <c r="O3390" s="3">
        <f t="shared" si="553"/>
        <v>2.10954507269674</v>
      </c>
      <c r="P3390" s="7">
        <f t="shared" si="554"/>
        <v>0.59570189442936161</v>
      </c>
      <c r="Q3390" s="5">
        <f t="shared" si="555"/>
        <v>4.6136804023658433E-4</v>
      </c>
      <c r="AD3390">
        <f t="shared" si="556"/>
        <v>3378</v>
      </c>
      <c r="AE3390" s="2">
        <f t="shared" si="550"/>
        <v>1.2566599961895735</v>
      </c>
      <c r="AF3390" s="3">
        <f t="shared" si="557"/>
        <v>2.10954507269674</v>
      </c>
      <c r="AG3390" s="7">
        <f t="shared" si="551"/>
        <v>0.59570189442936161</v>
      </c>
      <c r="AH3390">
        <f t="shared" si="558"/>
        <v>7.8025477392951761E-5</v>
      </c>
    </row>
    <row r="3391" spans="13:34" x14ac:dyDescent="0.45">
      <c r="M3391">
        <f t="shared" si="552"/>
        <v>3379</v>
      </c>
      <c r="N3391" s="2">
        <f t="shared" si="549"/>
        <v>1.2567450133623954</v>
      </c>
      <c r="O3391" s="3">
        <f t="shared" si="553"/>
        <v>2.1100112926511341</v>
      </c>
      <c r="P3391" s="7">
        <f t="shared" si="554"/>
        <v>0.59561056272042601</v>
      </c>
      <c r="Q3391" s="5">
        <f t="shared" si="555"/>
        <v>4.6139925329861405E-4</v>
      </c>
      <c r="AD3391">
        <f t="shared" si="556"/>
        <v>3379</v>
      </c>
      <c r="AE3391" s="2">
        <f t="shared" si="550"/>
        <v>1.2567450133623954</v>
      </c>
      <c r="AF3391" s="3">
        <f t="shared" si="557"/>
        <v>2.1100112926511341</v>
      </c>
      <c r="AG3391" s="7">
        <f t="shared" si="551"/>
        <v>0.59561056272042601</v>
      </c>
      <c r="AH3391">
        <f t="shared" si="558"/>
        <v>7.8030756072559727E-5</v>
      </c>
    </row>
    <row r="3392" spans="13:34" x14ac:dyDescent="0.45">
      <c r="M3392">
        <f t="shared" si="552"/>
        <v>3380</v>
      </c>
      <c r="N3392" s="2">
        <f t="shared" si="549"/>
        <v>1.2568300362869078</v>
      </c>
      <c r="O3392" s="3">
        <f t="shared" si="553"/>
        <v>2.1104776156424578</v>
      </c>
      <c r="P3392" s="7">
        <f t="shared" si="554"/>
        <v>0.59551924501426745</v>
      </c>
      <c r="Q3392" s="5">
        <f t="shared" si="555"/>
        <v>4.6143046847230975E-4</v>
      </c>
      <c r="AD3392">
        <f t="shared" si="556"/>
        <v>3380</v>
      </c>
      <c r="AE3392" s="2">
        <f t="shared" si="550"/>
        <v>1.2568300362869078</v>
      </c>
      <c r="AF3392" s="3">
        <f t="shared" si="557"/>
        <v>2.1104776156424578</v>
      </c>
      <c r="AG3392" s="7">
        <f t="shared" si="551"/>
        <v>0.59551924501426745</v>
      </c>
      <c r="AH3392">
        <f t="shared" si="558"/>
        <v>7.8036035109287666E-5</v>
      </c>
    </row>
    <row r="3393" spans="13:34" x14ac:dyDescent="0.45">
      <c r="M3393">
        <f t="shared" si="552"/>
        <v>3381</v>
      </c>
      <c r="N3393" s="2">
        <f t="shared" si="549"/>
        <v>1.2569150649634999</v>
      </c>
      <c r="O3393" s="3">
        <f t="shared" si="553"/>
        <v>2.1109440416934815</v>
      </c>
      <c r="P3393" s="7">
        <f t="shared" si="554"/>
        <v>0.59542794130873966</v>
      </c>
      <c r="Q3393" s="5">
        <f t="shared" si="555"/>
        <v>4.6146168575781428E-4</v>
      </c>
      <c r="AD3393">
        <f t="shared" si="556"/>
        <v>3381</v>
      </c>
      <c r="AE3393" s="2">
        <f t="shared" si="550"/>
        <v>1.2569150649634999</v>
      </c>
      <c r="AF3393" s="3">
        <f t="shared" si="557"/>
        <v>2.1109440416934815</v>
      </c>
      <c r="AG3393" s="7">
        <f t="shared" si="551"/>
        <v>0.59542794130873966</v>
      </c>
      <c r="AH3393">
        <f t="shared" si="558"/>
        <v>7.8041314503159769E-5</v>
      </c>
    </row>
    <row r="3394" spans="13:34" x14ac:dyDescent="0.45">
      <c r="M3394">
        <f t="shared" si="552"/>
        <v>3382</v>
      </c>
      <c r="N3394" s="2">
        <f t="shared" si="549"/>
        <v>1.2570000993925614</v>
      </c>
      <c r="O3394" s="3">
        <f t="shared" si="553"/>
        <v>2.1114105708269832</v>
      </c>
      <c r="P3394" s="7">
        <f t="shared" si="554"/>
        <v>0.5953366516016958</v>
      </c>
      <c r="Q3394" s="5">
        <f t="shared" si="555"/>
        <v>4.6149290515527081E-4</v>
      </c>
      <c r="AD3394">
        <f t="shared" si="556"/>
        <v>3382</v>
      </c>
      <c r="AE3394" s="2">
        <f t="shared" si="550"/>
        <v>1.2570000993925614</v>
      </c>
      <c r="AF3394" s="3">
        <f t="shared" si="557"/>
        <v>2.1114105708269832</v>
      </c>
      <c r="AG3394" s="7">
        <f t="shared" si="551"/>
        <v>0.5953366516016958</v>
      </c>
      <c r="AH3394">
        <f t="shared" si="558"/>
        <v>7.8046594254200201E-5</v>
      </c>
    </row>
    <row r="3395" spans="13:34" x14ac:dyDescent="0.45">
      <c r="M3395">
        <f t="shared" si="552"/>
        <v>3383</v>
      </c>
      <c r="N3395" s="2">
        <f t="shared" si="549"/>
        <v>1.2570851395744811</v>
      </c>
      <c r="O3395" s="3">
        <f t="shared" si="553"/>
        <v>2.111877203065744</v>
      </c>
      <c r="P3395" s="7">
        <f t="shared" si="554"/>
        <v>0.5952453758909898</v>
      </c>
      <c r="Q3395" s="5">
        <f t="shared" si="555"/>
        <v>4.6152412666482202E-4</v>
      </c>
      <c r="AD3395">
        <f t="shared" si="556"/>
        <v>3383</v>
      </c>
      <c r="AE3395" s="2">
        <f t="shared" si="550"/>
        <v>1.2570851395744811</v>
      </c>
      <c r="AF3395" s="3">
        <f t="shared" si="557"/>
        <v>2.111877203065744</v>
      </c>
      <c r="AG3395" s="7">
        <f t="shared" si="551"/>
        <v>0.5952453758909898</v>
      </c>
      <c r="AH3395">
        <f t="shared" si="558"/>
        <v>7.8051874362433126E-5</v>
      </c>
    </row>
    <row r="3396" spans="13:34" x14ac:dyDescent="0.45">
      <c r="M3396">
        <f t="shared" si="552"/>
        <v>3384</v>
      </c>
      <c r="N3396" s="2">
        <f t="shared" si="549"/>
        <v>1.257170185509648</v>
      </c>
      <c r="O3396" s="3">
        <f t="shared" si="553"/>
        <v>2.1123439384325495</v>
      </c>
      <c r="P3396" s="7">
        <f t="shared" si="554"/>
        <v>0.59515411417447606</v>
      </c>
      <c r="Q3396" s="5">
        <f t="shared" si="555"/>
        <v>4.6155535028661075E-4</v>
      </c>
      <c r="AD3396">
        <f t="shared" si="556"/>
        <v>3384</v>
      </c>
      <c r="AE3396" s="2">
        <f t="shared" si="550"/>
        <v>1.257170185509648</v>
      </c>
      <c r="AF3396" s="3">
        <f t="shared" si="557"/>
        <v>2.1123439384325495</v>
      </c>
      <c r="AG3396" s="7">
        <f t="shared" si="551"/>
        <v>0.59515411417447606</v>
      </c>
      <c r="AH3396">
        <f t="shared" si="558"/>
        <v>7.8057154827882694E-5</v>
      </c>
    </row>
    <row r="3397" spans="13:34" x14ac:dyDescent="0.45">
      <c r="M3397">
        <f t="shared" si="552"/>
        <v>3385</v>
      </c>
      <c r="N3397" s="2">
        <f t="shared" si="549"/>
        <v>1.2572552371984511</v>
      </c>
      <c r="O3397" s="3">
        <f t="shared" si="553"/>
        <v>2.1128107769501936</v>
      </c>
      <c r="P3397" s="7">
        <f t="shared" si="554"/>
        <v>0.59506286645000817</v>
      </c>
      <c r="Q3397" s="5">
        <f t="shared" si="555"/>
        <v>4.6158657602077979E-4</v>
      </c>
      <c r="AD3397">
        <f t="shared" si="556"/>
        <v>3385</v>
      </c>
      <c r="AE3397" s="2">
        <f t="shared" si="550"/>
        <v>1.2572552371984511</v>
      </c>
      <c r="AF3397" s="3">
        <f t="shared" si="557"/>
        <v>2.1128107769501936</v>
      </c>
      <c r="AG3397" s="7">
        <f t="shared" si="551"/>
        <v>0.59506286645000817</v>
      </c>
      <c r="AH3397">
        <f t="shared" si="558"/>
        <v>7.8062435650573043E-5</v>
      </c>
    </row>
    <row r="3398" spans="13:34" x14ac:dyDescent="0.45">
      <c r="M3398">
        <f t="shared" si="552"/>
        <v>3386</v>
      </c>
      <c r="N3398" s="2">
        <f t="shared" si="549"/>
        <v>1.2573402946412808</v>
      </c>
      <c r="O3398" s="3">
        <f t="shared" si="553"/>
        <v>2.1132777186414726</v>
      </c>
      <c r="P3398" s="7">
        <f t="shared" si="554"/>
        <v>0.59497163271544173</v>
      </c>
      <c r="Q3398" s="5">
        <f t="shared" si="555"/>
        <v>4.6161780386747253E-4</v>
      </c>
      <c r="AD3398">
        <f t="shared" si="556"/>
        <v>3386</v>
      </c>
      <c r="AE3398" s="2">
        <f t="shared" si="550"/>
        <v>1.2573402946412808</v>
      </c>
      <c r="AF3398" s="3">
        <f t="shared" si="557"/>
        <v>2.1132777186414726</v>
      </c>
      <c r="AG3398" s="7">
        <f t="shared" si="551"/>
        <v>0.59497163271544173</v>
      </c>
      <c r="AH3398">
        <f t="shared" si="558"/>
        <v>7.8067716830528431E-5</v>
      </c>
    </row>
    <row r="3399" spans="13:34" x14ac:dyDescent="0.45">
      <c r="M3399">
        <f t="shared" si="552"/>
        <v>3387</v>
      </c>
      <c r="N3399" s="2">
        <f t="shared" si="549"/>
        <v>1.2574253578385253</v>
      </c>
      <c r="O3399" s="3">
        <f t="shared" si="553"/>
        <v>2.1137447635291884</v>
      </c>
      <c r="P3399" s="7">
        <f t="shared" si="554"/>
        <v>0.59488041296863114</v>
      </c>
      <c r="Q3399" s="5">
        <f t="shared" si="555"/>
        <v>4.6164903382683138E-4</v>
      </c>
      <c r="AD3399">
        <f t="shared" si="556"/>
        <v>3387</v>
      </c>
      <c r="AE3399" s="2">
        <f t="shared" si="550"/>
        <v>1.2574253578385253</v>
      </c>
      <c r="AF3399" s="3">
        <f t="shared" si="557"/>
        <v>2.1137447635291884</v>
      </c>
      <c r="AG3399" s="7">
        <f t="shared" si="551"/>
        <v>0.59488041296863114</v>
      </c>
      <c r="AH3399">
        <f t="shared" si="558"/>
        <v>7.8072998367772941E-5</v>
      </c>
    </row>
    <row r="3400" spans="13:34" x14ac:dyDescent="0.45">
      <c r="M3400">
        <f t="shared" si="552"/>
        <v>3388</v>
      </c>
      <c r="N3400" s="2">
        <f t="shared" si="549"/>
        <v>1.2575104267905746</v>
      </c>
      <c r="O3400" s="3">
        <f t="shared" si="553"/>
        <v>2.1142119116361466</v>
      </c>
      <c r="P3400" s="7">
        <f t="shared" si="554"/>
        <v>0.59478920720743278</v>
      </c>
      <c r="Q3400" s="5">
        <f t="shared" si="555"/>
        <v>4.6168026589899966E-4</v>
      </c>
      <c r="AD3400">
        <f t="shared" si="556"/>
        <v>3388</v>
      </c>
      <c r="AE3400" s="2">
        <f t="shared" si="550"/>
        <v>1.2575104267905746</v>
      </c>
      <c r="AF3400" s="3">
        <f t="shared" si="557"/>
        <v>2.1142119116361466</v>
      </c>
      <c r="AG3400" s="7">
        <f t="shared" si="551"/>
        <v>0.59478920720743278</v>
      </c>
      <c r="AH3400">
        <f t="shared" si="558"/>
        <v>7.807828026233082E-5</v>
      </c>
    </row>
    <row r="3401" spans="13:34" x14ac:dyDescent="0.45">
      <c r="M3401">
        <f t="shared" si="552"/>
        <v>3389</v>
      </c>
      <c r="N3401" s="2">
        <f t="shared" si="549"/>
        <v>1.2575955014978171</v>
      </c>
      <c r="O3401" s="3">
        <f t="shared" si="553"/>
        <v>2.1146791629851611</v>
      </c>
      <c r="P3401" s="7">
        <f t="shared" si="554"/>
        <v>0.59469801542970124</v>
      </c>
      <c r="Q3401" s="5">
        <f t="shared" si="555"/>
        <v>4.6171150008411991E-4</v>
      </c>
      <c r="AD3401">
        <f t="shared" si="556"/>
        <v>3389</v>
      </c>
      <c r="AE3401" s="2">
        <f t="shared" si="550"/>
        <v>1.2575955014978171</v>
      </c>
      <c r="AF3401" s="3">
        <f t="shared" si="557"/>
        <v>2.1146791629851611</v>
      </c>
      <c r="AG3401" s="7">
        <f t="shared" si="551"/>
        <v>0.59469801542970124</v>
      </c>
      <c r="AH3401">
        <f t="shared" si="558"/>
        <v>7.8083562514226148E-5</v>
      </c>
    </row>
    <row r="3402" spans="13:34" x14ac:dyDescent="0.45">
      <c r="M3402">
        <f t="shared" si="552"/>
        <v>3390</v>
      </c>
      <c r="N3402" s="2">
        <f t="shared" si="549"/>
        <v>1.2576805819606427</v>
      </c>
      <c r="O3402" s="3">
        <f t="shared" si="553"/>
        <v>2.1151465175990474</v>
      </c>
      <c r="P3402" s="7">
        <f t="shared" si="554"/>
        <v>0.59460683763329336</v>
      </c>
      <c r="Q3402" s="5">
        <f t="shared" si="555"/>
        <v>4.6174273638233522E-4</v>
      </c>
      <c r="AD3402">
        <f t="shared" si="556"/>
        <v>3390</v>
      </c>
      <c r="AE3402" s="2">
        <f t="shared" si="550"/>
        <v>1.2576805819606427</v>
      </c>
      <c r="AF3402" s="3">
        <f t="shared" si="557"/>
        <v>2.1151465175990474</v>
      </c>
      <c r="AG3402" s="7">
        <f t="shared" si="551"/>
        <v>0.59460683763329336</v>
      </c>
      <c r="AH3402">
        <f t="shared" si="558"/>
        <v>7.808884512348316E-5</v>
      </c>
    </row>
    <row r="3403" spans="13:34" x14ac:dyDescent="0.45">
      <c r="M3403">
        <f t="shared" si="552"/>
        <v>3391</v>
      </c>
      <c r="N3403" s="2">
        <f t="shared" si="549"/>
        <v>1.2577656681794411</v>
      </c>
      <c r="O3403" s="3">
        <f t="shared" si="553"/>
        <v>2.1156139755006276</v>
      </c>
      <c r="P3403" s="7">
        <f t="shared" si="554"/>
        <v>0.59451567381606574</v>
      </c>
      <c r="Q3403" s="5">
        <f t="shared" si="555"/>
        <v>4.6177397479378878E-4</v>
      </c>
      <c r="AD3403">
        <f t="shared" si="556"/>
        <v>3391</v>
      </c>
      <c r="AE3403" s="2">
        <f t="shared" si="550"/>
        <v>1.2577656681794411</v>
      </c>
      <c r="AF3403" s="3">
        <f t="shared" si="557"/>
        <v>2.1156139755006276</v>
      </c>
      <c r="AG3403" s="7">
        <f t="shared" si="551"/>
        <v>0.59451567381606574</v>
      </c>
      <c r="AH3403">
        <f t="shared" si="558"/>
        <v>7.8094128090126032E-5</v>
      </c>
    </row>
    <row r="3404" spans="13:34" x14ac:dyDescent="0.45">
      <c r="M3404">
        <f t="shared" si="552"/>
        <v>3392</v>
      </c>
      <c r="N3404" s="2">
        <f t="shared" si="549"/>
        <v>1.2578507601546018</v>
      </c>
      <c r="O3404" s="3">
        <f t="shared" si="553"/>
        <v>2.1160815367127292</v>
      </c>
      <c r="P3404" s="7">
        <f t="shared" si="554"/>
        <v>0.59442452397587486</v>
      </c>
      <c r="Q3404" s="5">
        <f t="shared" si="555"/>
        <v>4.6180521531862347E-4</v>
      </c>
      <c r="AD3404">
        <f t="shared" si="556"/>
        <v>3392</v>
      </c>
      <c r="AE3404" s="2">
        <f t="shared" si="550"/>
        <v>1.2578507601546018</v>
      </c>
      <c r="AF3404" s="3">
        <f t="shared" si="557"/>
        <v>2.1160815367127292</v>
      </c>
      <c r="AG3404" s="7">
        <f t="shared" si="551"/>
        <v>0.59442452397587486</v>
      </c>
      <c r="AH3404">
        <f t="shared" si="558"/>
        <v>7.8099411414178969E-5</v>
      </c>
    </row>
    <row r="3405" spans="13:34" x14ac:dyDescent="0.45">
      <c r="M3405">
        <f t="shared" si="552"/>
        <v>3393</v>
      </c>
      <c r="N3405" s="2">
        <f t="shared" si="549"/>
        <v>1.2579358578865136</v>
      </c>
      <c r="O3405" s="3">
        <f t="shared" si="553"/>
        <v>2.1165492012581852</v>
      </c>
      <c r="P3405" s="7">
        <f t="shared" si="554"/>
        <v>0.59433338811057745</v>
      </c>
      <c r="Q3405" s="5">
        <f t="shared" si="555"/>
        <v>4.6183645795698215E-4</v>
      </c>
      <c r="AD3405">
        <f t="shared" si="556"/>
        <v>3393</v>
      </c>
      <c r="AE3405" s="2">
        <f t="shared" si="550"/>
        <v>1.2579358578865136</v>
      </c>
      <c r="AF3405" s="3">
        <f t="shared" si="557"/>
        <v>2.1165492012581852</v>
      </c>
      <c r="AG3405" s="7">
        <f t="shared" si="551"/>
        <v>0.59433338811057745</v>
      </c>
      <c r="AH3405">
        <f t="shared" si="558"/>
        <v>7.8104695095666094E-5</v>
      </c>
    </row>
    <row r="3406" spans="13:34" x14ac:dyDescent="0.45">
      <c r="M3406">
        <f t="shared" si="552"/>
        <v>3394</v>
      </c>
      <c r="N3406" s="2">
        <f t="shared" ref="N3406:N3469" si="559">$N$13*(1+$N$5)^M3405</f>
        <v>1.2580209613755662</v>
      </c>
      <c r="O3406" s="3">
        <f t="shared" si="553"/>
        <v>2.117016969159832</v>
      </c>
      <c r="P3406" s="7">
        <f t="shared" si="554"/>
        <v>0.59424226621803111</v>
      </c>
      <c r="Q3406" s="5">
        <f t="shared" si="555"/>
        <v>4.6186770270900776E-4</v>
      </c>
      <c r="AD3406">
        <f t="shared" si="556"/>
        <v>3394</v>
      </c>
      <c r="AE3406" s="2">
        <f t="shared" ref="AE3406:AE3469" si="560">$N$13*(1+$N$5)^AD3405</f>
        <v>1.2580209613755662</v>
      </c>
      <c r="AF3406" s="3">
        <f t="shared" si="557"/>
        <v>2.117016969159832</v>
      </c>
      <c r="AG3406" s="7">
        <f t="shared" ref="AG3406:AG3469" si="561">AE3406/AF3406</f>
        <v>0.59424226621803111</v>
      </c>
      <c r="AH3406">
        <f t="shared" si="558"/>
        <v>7.8109979134611599E-5</v>
      </c>
    </row>
    <row r="3407" spans="13:34" x14ac:dyDescent="0.45">
      <c r="M3407">
        <f t="shared" ref="M3407:M3470" si="562">M3406+1</f>
        <v>3395</v>
      </c>
      <c r="N3407" s="2">
        <f t="shared" si="559"/>
        <v>1.2581060706221494</v>
      </c>
      <c r="O3407" s="3">
        <f t="shared" ref="O3407:O3470" si="563">(1+$N$6)^M3407</f>
        <v>2.1174848404405116</v>
      </c>
      <c r="P3407" s="7">
        <f t="shared" ref="P3407:P3470" si="564">N3407/O3407</f>
        <v>0.59415115829609388</v>
      </c>
      <c r="Q3407" s="5">
        <f t="shared" ref="Q3407:Q3470" si="565">$Q$13*N3407</f>
        <v>4.6189894957484354E-4</v>
      </c>
      <c r="AD3407">
        <f t="shared" ref="AD3407:AD3470" si="566">AD3406+1</f>
        <v>3395</v>
      </c>
      <c r="AE3407" s="2">
        <f t="shared" si="560"/>
        <v>1.2581060706221494</v>
      </c>
      <c r="AF3407" s="3">
        <f t="shared" ref="AF3407:AF3470" si="567">(1+$N$6)^AD3407</f>
        <v>2.1174848404405116</v>
      </c>
      <c r="AG3407" s="7">
        <f t="shared" si="561"/>
        <v>0.59415115829609388</v>
      </c>
      <c r="AH3407">
        <f t="shared" ref="AH3407:AH3470" si="568">$AH$13*AE3407</f>
        <v>7.8115263531039703E-5</v>
      </c>
    </row>
    <row r="3408" spans="13:34" x14ac:dyDescent="0.45">
      <c r="M3408">
        <f t="shared" si="562"/>
        <v>3396</v>
      </c>
      <c r="N3408" s="2">
        <f t="shared" si="559"/>
        <v>1.2581911856266521</v>
      </c>
      <c r="O3408" s="3">
        <f t="shared" si="563"/>
        <v>2.1179528151230711</v>
      </c>
      <c r="P3408" s="7">
        <f t="shared" si="564"/>
        <v>0.59406006434262348</v>
      </c>
      <c r="Q3408" s="5">
        <f t="shared" si="565"/>
        <v>4.619301985546322E-4</v>
      </c>
      <c r="AD3408">
        <f t="shared" si="566"/>
        <v>3396</v>
      </c>
      <c r="AE3408" s="2">
        <f t="shared" si="560"/>
        <v>1.2581911856266521</v>
      </c>
      <c r="AF3408" s="3">
        <f t="shared" si="567"/>
        <v>2.1179528151230711</v>
      </c>
      <c r="AG3408" s="7">
        <f t="shared" si="561"/>
        <v>0.59406006434262348</v>
      </c>
      <c r="AH3408">
        <f t="shared" si="568"/>
        <v>7.8120548284974555E-5</v>
      </c>
    </row>
    <row r="3409" spans="13:34" x14ac:dyDescent="0.45">
      <c r="M3409">
        <f t="shared" si="562"/>
        <v>3397</v>
      </c>
      <c r="N3409" s="2">
        <f t="shared" si="559"/>
        <v>1.2582763063894642</v>
      </c>
      <c r="O3409" s="3">
        <f t="shared" si="563"/>
        <v>2.1184208932303643</v>
      </c>
      <c r="P3409" s="7">
        <f t="shared" si="564"/>
        <v>0.59396898435547807</v>
      </c>
      <c r="Q3409" s="5">
        <f t="shared" si="565"/>
        <v>4.6196144964851687E-4</v>
      </c>
      <c r="AD3409">
        <f t="shared" si="566"/>
        <v>3397</v>
      </c>
      <c r="AE3409" s="2">
        <f t="shared" si="560"/>
        <v>1.2582763063894642</v>
      </c>
      <c r="AF3409" s="3">
        <f t="shared" si="567"/>
        <v>2.1184208932303643</v>
      </c>
      <c r="AG3409" s="7">
        <f t="shared" si="561"/>
        <v>0.59396898435547807</v>
      </c>
      <c r="AH3409">
        <f t="shared" si="568"/>
        <v>7.8125833396440347E-5</v>
      </c>
    </row>
    <row r="3410" spans="13:34" x14ac:dyDescent="0.45">
      <c r="M3410">
        <f t="shared" si="562"/>
        <v>3398</v>
      </c>
      <c r="N3410" s="2">
        <f t="shared" si="559"/>
        <v>1.2583614329109749</v>
      </c>
      <c r="O3410" s="3">
        <f t="shared" si="563"/>
        <v>2.1188890747852462</v>
      </c>
      <c r="P3410" s="7">
        <f t="shared" si="564"/>
        <v>0.59387791833251702</v>
      </c>
      <c r="Q3410" s="5">
        <f t="shared" si="565"/>
        <v>4.619927028566405E-4</v>
      </c>
      <c r="AD3410">
        <f t="shared" si="566"/>
        <v>3398</v>
      </c>
      <c r="AE3410" s="2">
        <f t="shared" si="560"/>
        <v>1.2583614329109749</v>
      </c>
      <c r="AF3410" s="3">
        <f t="shared" si="567"/>
        <v>2.1188890747852462</v>
      </c>
      <c r="AG3410" s="7">
        <f t="shared" si="561"/>
        <v>0.59387791833251702</v>
      </c>
      <c r="AH3410">
        <f t="shared" si="568"/>
        <v>7.8131118865461258E-5</v>
      </c>
    </row>
    <row r="3411" spans="13:34" x14ac:dyDescent="0.45">
      <c r="M3411">
        <f t="shared" si="562"/>
        <v>3399</v>
      </c>
      <c r="N3411" s="2">
        <f t="shared" si="559"/>
        <v>1.2584465651915746</v>
      </c>
      <c r="O3411" s="3">
        <f t="shared" si="563"/>
        <v>2.1193573598105813</v>
      </c>
      <c r="P3411" s="7">
        <f t="shared" si="564"/>
        <v>0.59378686627159893</v>
      </c>
      <c r="Q3411" s="5">
        <f t="shared" si="565"/>
        <v>4.6202395817914642E-4</v>
      </c>
      <c r="AD3411">
        <f t="shared" si="566"/>
        <v>3399</v>
      </c>
      <c r="AE3411" s="2">
        <f t="shared" si="560"/>
        <v>1.2584465651915746</v>
      </c>
      <c r="AF3411" s="3">
        <f t="shared" si="567"/>
        <v>2.1193573598105813</v>
      </c>
      <c r="AG3411" s="7">
        <f t="shared" si="561"/>
        <v>0.59378686627159893</v>
      </c>
      <c r="AH3411">
        <f t="shared" si="568"/>
        <v>7.8136404692061517E-5</v>
      </c>
    </row>
    <row r="3412" spans="13:34" x14ac:dyDescent="0.45">
      <c r="M3412">
        <f t="shared" si="562"/>
        <v>3400</v>
      </c>
      <c r="N3412" s="2">
        <f t="shared" si="559"/>
        <v>1.2585317032316525</v>
      </c>
      <c r="O3412" s="3">
        <f t="shared" si="563"/>
        <v>2.1198257483292364</v>
      </c>
      <c r="P3412" s="7">
        <f t="shared" si="564"/>
        <v>0.59369582817058331</v>
      </c>
      <c r="Q3412" s="5">
        <f t="shared" si="565"/>
        <v>4.6205521561617743E-4</v>
      </c>
      <c r="AD3412">
        <f t="shared" si="566"/>
        <v>3400</v>
      </c>
      <c r="AE3412" s="2">
        <f t="shared" si="560"/>
        <v>1.2585317032316525</v>
      </c>
      <c r="AF3412" s="3">
        <f t="shared" si="567"/>
        <v>2.1198257483292364</v>
      </c>
      <c r="AG3412" s="7">
        <f t="shared" si="561"/>
        <v>0.59369582817058331</v>
      </c>
      <c r="AH3412">
        <f t="shared" si="568"/>
        <v>7.8141690876265291E-5</v>
      </c>
    </row>
    <row r="3413" spans="13:34" x14ac:dyDescent="0.45">
      <c r="M3413">
        <f t="shared" si="562"/>
        <v>3401</v>
      </c>
      <c r="N3413" s="2">
        <f t="shared" si="559"/>
        <v>1.2586168470315982</v>
      </c>
      <c r="O3413" s="3">
        <f t="shared" si="563"/>
        <v>2.1202942403640836</v>
      </c>
      <c r="P3413" s="7">
        <f t="shared" si="564"/>
        <v>0.59360480402732985</v>
      </c>
      <c r="Q3413" s="5">
        <f t="shared" si="565"/>
        <v>4.6208647516787662E-4</v>
      </c>
      <c r="AD3413">
        <f t="shared" si="566"/>
        <v>3401</v>
      </c>
      <c r="AE3413" s="2">
        <f t="shared" si="560"/>
        <v>1.2586168470315982</v>
      </c>
      <c r="AF3413" s="3">
        <f t="shared" si="567"/>
        <v>2.1202942403640836</v>
      </c>
      <c r="AG3413" s="7">
        <f t="shared" si="561"/>
        <v>0.59360480402732985</v>
      </c>
      <c r="AH3413">
        <f t="shared" si="568"/>
        <v>7.8146977418096784E-5</v>
      </c>
    </row>
    <row r="3414" spans="13:34" x14ac:dyDescent="0.45">
      <c r="M3414">
        <f t="shared" si="562"/>
        <v>3402</v>
      </c>
      <c r="N3414" s="2">
        <f t="shared" si="559"/>
        <v>1.2587019965918014</v>
      </c>
      <c r="O3414" s="3">
        <f t="shared" si="563"/>
        <v>2.120762835938002</v>
      </c>
      <c r="P3414" s="7">
        <f t="shared" si="564"/>
        <v>0.59351379383969838</v>
      </c>
      <c r="Q3414" s="5">
        <f t="shared" si="565"/>
        <v>4.6211773683438713E-4</v>
      </c>
      <c r="AD3414">
        <f t="shared" si="566"/>
        <v>3402</v>
      </c>
      <c r="AE3414" s="2">
        <f t="shared" si="560"/>
        <v>1.2587019965918014</v>
      </c>
      <c r="AF3414" s="3">
        <f t="shared" si="567"/>
        <v>2.120762835938002</v>
      </c>
      <c r="AG3414" s="7">
        <f t="shared" si="561"/>
        <v>0.59351379383969838</v>
      </c>
      <c r="AH3414">
        <f t="shared" si="568"/>
        <v>7.8152264317580172E-5</v>
      </c>
    </row>
    <row r="3415" spans="13:34" x14ac:dyDescent="0.45">
      <c r="M3415">
        <f t="shared" si="562"/>
        <v>3403</v>
      </c>
      <c r="N3415" s="2">
        <f t="shared" si="559"/>
        <v>1.2587871519126512</v>
      </c>
      <c r="O3415" s="3">
        <f t="shared" si="563"/>
        <v>2.1212315350738717</v>
      </c>
      <c r="P3415" s="7">
        <f t="shared" si="564"/>
        <v>0.5934227976055495</v>
      </c>
      <c r="Q3415" s="5">
        <f t="shared" si="565"/>
        <v>4.6214900061585179E-4</v>
      </c>
      <c r="AD3415">
        <f t="shared" si="566"/>
        <v>3403</v>
      </c>
      <c r="AE3415" s="2">
        <f t="shared" si="560"/>
        <v>1.2587871519126512</v>
      </c>
      <c r="AF3415" s="3">
        <f t="shared" si="567"/>
        <v>2.1212315350738717</v>
      </c>
      <c r="AG3415" s="7">
        <f t="shared" si="561"/>
        <v>0.5934227976055495</v>
      </c>
      <c r="AH3415">
        <f t="shared" si="568"/>
        <v>7.8157551574739635E-5</v>
      </c>
    </row>
    <row r="3416" spans="13:34" x14ac:dyDescent="0.45">
      <c r="M3416">
        <f t="shared" si="562"/>
        <v>3404</v>
      </c>
      <c r="N3416" s="2">
        <f t="shared" si="559"/>
        <v>1.2588723129945387</v>
      </c>
      <c r="O3416" s="3">
        <f t="shared" si="563"/>
        <v>2.1217003377945822</v>
      </c>
      <c r="P3416" s="7">
        <f t="shared" si="564"/>
        <v>0.59333181532274404</v>
      </c>
      <c r="Q3416" s="5">
        <f t="shared" si="565"/>
        <v>4.621802665124141E-4</v>
      </c>
      <c r="AD3416">
        <f t="shared" si="566"/>
        <v>3404</v>
      </c>
      <c r="AE3416" s="2">
        <f t="shared" si="560"/>
        <v>1.2588723129945387</v>
      </c>
      <c r="AF3416" s="3">
        <f t="shared" si="567"/>
        <v>2.1217003377945822</v>
      </c>
      <c r="AG3416" s="7">
        <f t="shared" si="561"/>
        <v>0.59333181532274404</v>
      </c>
      <c r="AH3416">
        <f t="shared" si="568"/>
        <v>7.8162839189599431E-5</v>
      </c>
    </row>
    <row r="3417" spans="13:34" x14ac:dyDescent="0.45">
      <c r="M3417">
        <f t="shared" si="562"/>
        <v>3405</v>
      </c>
      <c r="N3417" s="2">
        <f t="shared" si="559"/>
        <v>1.2589574798378524</v>
      </c>
      <c r="O3417" s="3">
        <f t="shared" si="563"/>
        <v>2.1221692441230267</v>
      </c>
      <c r="P3417" s="7">
        <f t="shared" si="564"/>
        <v>0.59324084698914237</v>
      </c>
      <c r="Q3417" s="5">
        <f t="shared" si="565"/>
        <v>4.6221153452421674E-4</v>
      </c>
      <c r="AD3417">
        <f t="shared" si="566"/>
        <v>3405</v>
      </c>
      <c r="AE3417" s="2">
        <f t="shared" si="560"/>
        <v>1.2589574798378524</v>
      </c>
      <c r="AF3417" s="3">
        <f t="shared" si="567"/>
        <v>2.1221692441230267</v>
      </c>
      <c r="AG3417" s="7">
        <f t="shared" si="561"/>
        <v>0.59324084698914237</v>
      </c>
      <c r="AH3417">
        <f t="shared" si="568"/>
        <v>7.8168127162183711E-5</v>
      </c>
    </row>
    <row r="3418" spans="13:34" x14ac:dyDescent="0.45">
      <c r="M3418">
        <f t="shared" si="562"/>
        <v>3406</v>
      </c>
      <c r="N3418" s="2">
        <f t="shared" si="559"/>
        <v>1.2590426524429832</v>
      </c>
      <c r="O3418" s="3">
        <f t="shared" si="563"/>
        <v>2.1226382540821014</v>
      </c>
      <c r="P3418" s="7">
        <f t="shared" si="564"/>
        <v>0.59314989260260675</v>
      </c>
      <c r="Q3418" s="5">
        <f t="shared" si="565"/>
        <v>4.6224280465140326E-4</v>
      </c>
      <c r="AD3418">
        <f t="shared" si="566"/>
        <v>3406</v>
      </c>
      <c r="AE3418" s="2">
        <f t="shared" si="560"/>
        <v>1.2590426524429832</v>
      </c>
      <c r="AF3418" s="3">
        <f t="shared" si="567"/>
        <v>2.1226382540821014</v>
      </c>
      <c r="AG3418" s="7">
        <f t="shared" si="561"/>
        <v>0.59314989260260675</v>
      </c>
      <c r="AH3418">
        <f t="shared" si="568"/>
        <v>7.817341549251672E-5</v>
      </c>
    </row>
    <row r="3419" spans="13:34" x14ac:dyDescent="0.45">
      <c r="M3419">
        <f t="shared" si="562"/>
        <v>3407</v>
      </c>
      <c r="N3419" s="2">
        <f t="shared" si="559"/>
        <v>1.2591278308103193</v>
      </c>
      <c r="O3419" s="3">
        <f t="shared" si="563"/>
        <v>2.1231073676947108</v>
      </c>
      <c r="P3419" s="7">
        <f t="shared" si="564"/>
        <v>0.5930589521609978</v>
      </c>
      <c r="Q3419" s="5">
        <f t="shared" si="565"/>
        <v>4.6227407689411611E-4</v>
      </c>
      <c r="AD3419">
        <f t="shared" si="566"/>
        <v>3407</v>
      </c>
      <c r="AE3419" s="2">
        <f t="shared" si="560"/>
        <v>1.2591278308103193</v>
      </c>
      <c r="AF3419" s="3">
        <f t="shared" si="567"/>
        <v>2.1231073676947108</v>
      </c>
      <c r="AG3419" s="7">
        <f t="shared" si="561"/>
        <v>0.5930589521609978</v>
      </c>
      <c r="AH3419">
        <f t="shared" si="568"/>
        <v>7.8178704180622581E-5</v>
      </c>
    </row>
    <row r="3420" spans="13:34" x14ac:dyDescent="0.45">
      <c r="M3420">
        <f t="shared" si="562"/>
        <v>3408</v>
      </c>
      <c r="N3420" s="2">
        <f t="shared" si="559"/>
        <v>1.2592130149402523</v>
      </c>
      <c r="O3420" s="3">
        <f t="shared" si="563"/>
        <v>2.1235765849837609</v>
      </c>
      <c r="P3420" s="7">
        <f t="shared" si="564"/>
        <v>0.59296802566217854</v>
      </c>
      <c r="Q3420" s="5">
        <f t="shared" si="565"/>
        <v>4.6230535125249913E-4</v>
      </c>
      <c r="AD3420">
        <f t="shared" si="566"/>
        <v>3408</v>
      </c>
      <c r="AE3420" s="2">
        <f t="shared" si="560"/>
        <v>1.2592130149402523</v>
      </c>
      <c r="AF3420" s="3">
        <f t="shared" si="567"/>
        <v>2.1235765849837609</v>
      </c>
      <c r="AG3420" s="7">
        <f t="shared" si="561"/>
        <v>0.59296802566217854</v>
      </c>
      <c r="AH3420">
        <f t="shared" si="568"/>
        <v>7.8183993226525582E-5</v>
      </c>
    </row>
    <row r="3421" spans="13:34" x14ac:dyDescent="0.45">
      <c r="M3421">
        <f t="shared" si="562"/>
        <v>3409</v>
      </c>
      <c r="N3421" s="2">
        <f t="shared" si="559"/>
        <v>1.2592982048331709</v>
      </c>
      <c r="O3421" s="3">
        <f t="shared" si="563"/>
        <v>2.1240459059721668</v>
      </c>
      <c r="P3421" s="7">
        <f t="shared" si="564"/>
        <v>0.59287711310401059</v>
      </c>
      <c r="Q3421" s="5">
        <f t="shared" si="565"/>
        <v>4.6233662772669505E-4</v>
      </c>
      <c r="AD3421">
        <f t="shared" si="566"/>
        <v>3409</v>
      </c>
      <c r="AE3421" s="2">
        <f t="shared" si="560"/>
        <v>1.2592982048331709</v>
      </c>
      <c r="AF3421" s="3">
        <f t="shared" si="567"/>
        <v>2.1240459059721668</v>
      </c>
      <c r="AG3421" s="7">
        <f t="shared" si="561"/>
        <v>0.59287711310401059</v>
      </c>
      <c r="AH3421">
        <f t="shared" si="568"/>
        <v>7.8189282630249885E-5</v>
      </c>
    </row>
    <row r="3422" spans="13:34" x14ac:dyDescent="0.45">
      <c r="M3422">
        <f t="shared" si="562"/>
        <v>3410</v>
      </c>
      <c r="N3422" s="2">
        <f t="shared" si="559"/>
        <v>1.2593834004894655</v>
      </c>
      <c r="O3422" s="3">
        <f t="shared" si="563"/>
        <v>2.1245153306828453</v>
      </c>
      <c r="P3422" s="7">
        <f t="shared" si="564"/>
        <v>0.59278621448435687</v>
      </c>
      <c r="Q3422" s="5">
        <f t="shared" si="565"/>
        <v>4.6236790631684713E-4</v>
      </c>
      <c r="AD3422">
        <f t="shared" si="566"/>
        <v>3410</v>
      </c>
      <c r="AE3422" s="2">
        <f t="shared" si="560"/>
        <v>1.2593834004894655</v>
      </c>
      <c r="AF3422" s="3">
        <f t="shared" si="567"/>
        <v>2.1245153306828453</v>
      </c>
      <c r="AG3422" s="7">
        <f t="shared" si="561"/>
        <v>0.59278621448435687</v>
      </c>
      <c r="AH3422">
        <f t="shared" si="568"/>
        <v>7.8194572391819723E-5</v>
      </c>
    </row>
    <row r="3423" spans="13:34" x14ac:dyDescent="0.45">
      <c r="M3423">
        <f t="shared" si="562"/>
        <v>3411</v>
      </c>
      <c r="N3423" s="2">
        <f t="shared" si="559"/>
        <v>1.2594686019095258</v>
      </c>
      <c r="O3423" s="3">
        <f t="shared" si="563"/>
        <v>2.1249848591387197</v>
      </c>
      <c r="P3423" s="7">
        <f t="shared" si="564"/>
        <v>0.59269532980108042</v>
      </c>
      <c r="Q3423" s="5">
        <f t="shared" si="565"/>
        <v>4.6239918702309845E-4</v>
      </c>
      <c r="AD3423">
        <f t="shared" si="566"/>
        <v>3411</v>
      </c>
      <c r="AE3423" s="2">
        <f t="shared" si="560"/>
        <v>1.2594686019095258</v>
      </c>
      <c r="AF3423" s="3">
        <f t="shared" si="567"/>
        <v>2.1249848591387197</v>
      </c>
      <c r="AG3423" s="7">
        <f t="shared" si="561"/>
        <v>0.59269532980108042</v>
      </c>
      <c r="AH3423">
        <f t="shared" si="568"/>
        <v>7.8199862511259288E-5</v>
      </c>
    </row>
    <row r="3424" spans="13:34" x14ac:dyDescent="0.45">
      <c r="M3424">
        <f t="shared" si="562"/>
        <v>3412</v>
      </c>
      <c r="N3424" s="2">
        <f t="shared" si="559"/>
        <v>1.2595538090937413</v>
      </c>
      <c r="O3424" s="3">
        <f t="shared" si="563"/>
        <v>2.1254544913627185</v>
      </c>
      <c r="P3424" s="7">
        <f t="shared" si="564"/>
        <v>0.59260445905204406</v>
      </c>
      <c r="Q3424" s="5">
        <f t="shared" si="565"/>
        <v>4.6243046984559201E-4</v>
      </c>
      <c r="AD3424">
        <f t="shared" si="566"/>
        <v>3412</v>
      </c>
      <c r="AE3424" s="2">
        <f t="shared" si="560"/>
        <v>1.2595538090937413</v>
      </c>
      <c r="AF3424" s="3">
        <f t="shared" si="567"/>
        <v>2.1254544913627185</v>
      </c>
      <c r="AG3424" s="7">
        <f t="shared" si="561"/>
        <v>0.59260445905204406</v>
      </c>
      <c r="AH3424">
        <f t="shared" si="568"/>
        <v>7.8205152988592756E-5</v>
      </c>
    </row>
    <row r="3425" spans="13:34" x14ac:dyDescent="0.45">
      <c r="M3425">
        <f t="shared" si="562"/>
        <v>3413</v>
      </c>
      <c r="N3425" s="2">
        <f t="shared" si="559"/>
        <v>1.2596390220425029</v>
      </c>
      <c r="O3425" s="3">
        <f t="shared" si="563"/>
        <v>2.1259242273777752</v>
      </c>
      <c r="P3425" s="7">
        <f t="shared" si="564"/>
        <v>0.59251360223511196</v>
      </c>
      <c r="Q3425" s="5">
        <f t="shared" si="565"/>
        <v>4.6246175478447136E-4</v>
      </c>
      <c r="AD3425">
        <f t="shared" si="566"/>
        <v>3413</v>
      </c>
      <c r="AE3425" s="2">
        <f t="shared" si="560"/>
        <v>1.2596390220425029</v>
      </c>
      <c r="AF3425" s="3">
        <f t="shared" si="567"/>
        <v>2.1259242273777752</v>
      </c>
      <c r="AG3425" s="7">
        <f t="shared" si="561"/>
        <v>0.59251360223511196</v>
      </c>
      <c r="AH3425">
        <f t="shared" si="568"/>
        <v>7.8210443823844414E-5</v>
      </c>
    </row>
    <row r="3426" spans="13:34" x14ac:dyDescent="0.45">
      <c r="M3426">
        <f t="shared" si="562"/>
        <v>3414</v>
      </c>
      <c r="N3426" s="2">
        <f t="shared" si="559"/>
        <v>1.2597242407561997</v>
      </c>
      <c r="O3426" s="3">
        <f t="shared" si="563"/>
        <v>2.1263940672068276</v>
      </c>
      <c r="P3426" s="7">
        <f t="shared" si="564"/>
        <v>0.59242275934814781</v>
      </c>
      <c r="Q3426" s="5">
        <f t="shared" si="565"/>
        <v>4.6249304183987934E-4</v>
      </c>
      <c r="AD3426">
        <f t="shared" si="566"/>
        <v>3414</v>
      </c>
      <c r="AE3426" s="2">
        <f t="shared" si="560"/>
        <v>1.2597242407561997</v>
      </c>
      <c r="AF3426" s="3">
        <f t="shared" si="567"/>
        <v>2.1263940672068276</v>
      </c>
      <c r="AG3426" s="7">
        <f t="shared" si="561"/>
        <v>0.59242275934814781</v>
      </c>
      <c r="AH3426">
        <f t="shared" si="568"/>
        <v>7.8215735017038413E-5</v>
      </c>
    </row>
    <row r="3427" spans="13:34" x14ac:dyDescent="0.45">
      <c r="M3427">
        <f t="shared" si="562"/>
        <v>3415</v>
      </c>
      <c r="N3427" s="2">
        <f t="shared" si="559"/>
        <v>1.259809465235223</v>
      </c>
      <c r="O3427" s="3">
        <f t="shared" si="563"/>
        <v>2.1268640108728198</v>
      </c>
      <c r="P3427" s="7">
        <f t="shared" si="564"/>
        <v>0.59233193038901621</v>
      </c>
      <c r="Q3427" s="5">
        <f t="shared" si="565"/>
        <v>4.6252433101195961E-4</v>
      </c>
      <c r="AD3427">
        <f t="shared" si="566"/>
        <v>3415</v>
      </c>
      <c r="AE3427" s="2">
        <f t="shared" si="560"/>
        <v>1.259809465235223</v>
      </c>
      <c r="AF3427" s="3">
        <f t="shared" si="567"/>
        <v>2.1268640108728198</v>
      </c>
      <c r="AG3427" s="7">
        <f t="shared" si="561"/>
        <v>0.59233193038901621</v>
      </c>
      <c r="AH3427">
        <f t="shared" si="568"/>
        <v>7.8221026568199039E-5</v>
      </c>
    </row>
    <row r="3428" spans="13:34" x14ac:dyDescent="0.45">
      <c r="M3428">
        <f t="shared" si="562"/>
        <v>3416</v>
      </c>
      <c r="N3428" s="2">
        <f t="shared" si="559"/>
        <v>1.2598946954799612</v>
      </c>
      <c r="O3428" s="3">
        <f t="shared" si="563"/>
        <v>2.1273340583986982</v>
      </c>
      <c r="P3428" s="7">
        <f t="shared" si="564"/>
        <v>0.59224111535558177</v>
      </c>
      <c r="Q3428" s="5">
        <f t="shared" si="565"/>
        <v>4.625556223008548E-4</v>
      </c>
      <c r="AD3428">
        <f t="shared" si="566"/>
        <v>3416</v>
      </c>
      <c r="AE3428" s="2">
        <f t="shared" si="560"/>
        <v>1.2598946954799612</v>
      </c>
      <c r="AF3428" s="3">
        <f t="shared" si="567"/>
        <v>2.1273340583986982</v>
      </c>
      <c r="AG3428" s="7">
        <f t="shared" si="561"/>
        <v>0.59224111535558177</v>
      </c>
      <c r="AH3428">
        <f t="shared" si="568"/>
        <v>7.8226318477350428E-5</v>
      </c>
    </row>
    <row r="3429" spans="13:34" x14ac:dyDescent="0.45">
      <c r="M3429">
        <f t="shared" si="562"/>
        <v>3417</v>
      </c>
      <c r="N3429" s="2">
        <f t="shared" si="559"/>
        <v>1.2599799314908053</v>
      </c>
      <c r="O3429" s="3">
        <f t="shared" si="563"/>
        <v>2.1278042098074192</v>
      </c>
      <c r="P3429" s="7">
        <f t="shared" si="564"/>
        <v>0.59215031424570874</v>
      </c>
      <c r="Q3429" s="5">
        <f t="shared" si="565"/>
        <v>4.6258691570670834E-4</v>
      </c>
      <c r="AD3429">
        <f t="shared" si="566"/>
        <v>3417</v>
      </c>
      <c r="AE3429" s="2">
        <f t="shared" si="560"/>
        <v>1.2599799314908053</v>
      </c>
      <c r="AF3429" s="3">
        <f t="shared" si="567"/>
        <v>2.1278042098074192</v>
      </c>
      <c r="AG3429" s="7">
        <f t="shared" si="561"/>
        <v>0.59215031424570874</v>
      </c>
      <c r="AH3429">
        <f t="shared" si="568"/>
        <v>7.8231610744516853E-5</v>
      </c>
    </row>
    <row r="3430" spans="13:34" x14ac:dyDescent="0.45">
      <c r="M3430">
        <f t="shared" si="562"/>
        <v>3418</v>
      </c>
      <c r="N3430" s="2">
        <f t="shared" si="559"/>
        <v>1.2600651732681454</v>
      </c>
      <c r="O3430" s="3">
        <f t="shared" si="563"/>
        <v>2.1282744651219403</v>
      </c>
      <c r="P3430" s="7">
        <f t="shared" si="564"/>
        <v>0.59205952705726306</v>
      </c>
      <c r="Q3430" s="5">
        <f t="shared" si="565"/>
        <v>4.6261821122966357E-4</v>
      </c>
      <c r="AD3430">
        <f t="shared" si="566"/>
        <v>3418</v>
      </c>
      <c r="AE3430" s="2">
        <f t="shared" si="560"/>
        <v>1.2600651732681454</v>
      </c>
      <c r="AF3430" s="3">
        <f t="shared" si="567"/>
        <v>2.1282744651219403</v>
      </c>
      <c r="AG3430" s="7">
        <f t="shared" si="561"/>
        <v>0.59205952705726306</v>
      </c>
      <c r="AH3430">
        <f t="shared" si="568"/>
        <v>7.8236903369722507E-5</v>
      </c>
    </row>
    <row r="3431" spans="13:34" x14ac:dyDescent="0.45">
      <c r="M3431">
        <f t="shared" si="562"/>
        <v>3419</v>
      </c>
      <c r="N3431" s="2">
        <f t="shared" si="559"/>
        <v>1.2601504208123717</v>
      </c>
      <c r="O3431" s="3">
        <f t="shared" si="563"/>
        <v>2.1287448243652247</v>
      </c>
      <c r="P3431" s="7">
        <f t="shared" si="564"/>
        <v>0.5919687537881102</v>
      </c>
      <c r="Q3431" s="5">
        <f t="shared" si="565"/>
        <v>4.6264950886986376E-4</v>
      </c>
      <c r="AD3431">
        <f t="shared" si="566"/>
        <v>3419</v>
      </c>
      <c r="AE3431" s="2">
        <f t="shared" si="560"/>
        <v>1.2601504208123717</v>
      </c>
      <c r="AF3431" s="3">
        <f t="shared" si="567"/>
        <v>2.1287448243652247</v>
      </c>
      <c r="AG3431" s="7">
        <f t="shared" si="561"/>
        <v>0.5919687537881102</v>
      </c>
      <c r="AH3431">
        <f t="shared" si="568"/>
        <v>7.824219635299166E-5</v>
      </c>
    </row>
    <row r="3432" spans="13:34" x14ac:dyDescent="0.45">
      <c r="M3432">
        <f t="shared" si="562"/>
        <v>3420</v>
      </c>
      <c r="N3432" s="2">
        <f t="shared" si="559"/>
        <v>1.2602356741238738</v>
      </c>
      <c r="O3432" s="3">
        <f t="shared" si="563"/>
        <v>2.1292152875602417</v>
      </c>
      <c r="P3432" s="7">
        <f t="shared" si="564"/>
        <v>0.591877994436116</v>
      </c>
      <c r="Q3432" s="5">
        <f t="shared" si="565"/>
        <v>4.6268080862745187E-4</v>
      </c>
      <c r="AD3432">
        <f t="shared" si="566"/>
        <v>3420</v>
      </c>
      <c r="AE3432" s="2">
        <f t="shared" si="560"/>
        <v>1.2602356741238738</v>
      </c>
      <c r="AF3432" s="3">
        <f t="shared" si="567"/>
        <v>2.1292152875602417</v>
      </c>
      <c r="AG3432" s="7">
        <f t="shared" si="561"/>
        <v>0.591877994436116</v>
      </c>
      <c r="AH3432">
        <f t="shared" si="568"/>
        <v>7.8247489694348464E-5</v>
      </c>
    </row>
    <row r="3433" spans="13:34" x14ac:dyDescent="0.45">
      <c r="M3433">
        <f t="shared" si="562"/>
        <v>3421</v>
      </c>
      <c r="N3433" s="2">
        <f t="shared" si="559"/>
        <v>1.2603209332030423</v>
      </c>
      <c r="O3433" s="3">
        <f t="shared" si="563"/>
        <v>2.1296858547299649</v>
      </c>
      <c r="P3433" s="7">
        <f t="shared" si="564"/>
        <v>0.5917872489991467</v>
      </c>
      <c r="Q3433" s="5">
        <f t="shared" si="565"/>
        <v>4.6271211050257128E-4</v>
      </c>
      <c r="AD3433">
        <f t="shared" si="566"/>
        <v>3421</v>
      </c>
      <c r="AE3433" s="2">
        <f t="shared" si="560"/>
        <v>1.2603209332030423</v>
      </c>
      <c r="AF3433" s="3">
        <f t="shared" si="567"/>
        <v>2.1296858547299649</v>
      </c>
      <c r="AG3433" s="7">
        <f t="shared" si="561"/>
        <v>0.5917872489991467</v>
      </c>
      <c r="AH3433">
        <f t="shared" si="568"/>
        <v>7.8252783393817192E-5</v>
      </c>
    </row>
    <row r="3434" spans="13:34" x14ac:dyDescent="0.45">
      <c r="M3434">
        <f t="shared" si="562"/>
        <v>3422</v>
      </c>
      <c r="N3434" s="2">
        <f t="shared" si="559"/>
        <v>1.2604061980502674</v>
      </c>
      <c r="O3434" s="3">
        <f t="shared" si="563"/>
        <v>2.1301565258973731</v>
      </c>
      <c r="P3434" s="7">
        <f t="shared" si="564"/>
        <v>0.59169651747506902</v>
      </c>
      <c r="Q3434" s="5">
        <f t="shared" si="565"/>
        <v>4.6274341449536538E-4</v>
      </c>
      <c r="AD3434">
        <f t="shared" si="566"/>
        <v>3422</v>
      </c>
      <c r="AE3434" s="2">
        <f t="shared" si="560"/>
        <v>1.2604061980502674</v>
      </c>
      <c r="AF3434" s="3">
        <f t="shared" si="567"/>
        <v>2.1301565258973731</v>
      </c>
      <c r="AG3434" s="7">
        <f t="shared" si="561"/>
        <v>0.59169651747506902</v>
      </c>
      <c r="AH3434">
        <f t="shared" si="568"/>
        <v>7.8258077451422075E-5</v>
      </c>
    </row>
    <row r="3435" spans="13:34" x14ac:dyDescent="0.45">
      <c r="M3435">
        <f t="shared" si="562"/>
        <v>3423</v>
      </c>
      <c r="N3435" s="2">
        <f t="shared" si="559"/>
        <v>1.2604914686659392</v>
      </c>
      <c r="O3435" s="3">
        <f t="shared" si="563"/>
        <v>2.1306273010854508</v>
      </c>
      <c r="P3435" s="7">
        <f t="shared" si="564"/>
        <v>0.59160579986174977</v>
      </c>
      <c r="Q3435" s="5">
        <f t="shared" si="565"/>
        <v>4.6277472060597728E-4</v>
      </c>
      <c r="AD3435">
        <f t="shared" si="566"/>
        <v>3423</v>
      </c>
      <c r="AE3435" s="2">
        <f t="shared" si="560"/>
        <v>1.2604914686659392</v>
      </c>
      <c r="AF3435" s="3">
        <f t="shared" si="567"/>
        <v>2.1306273010854508</v>
      </c>
      <c r="AG3435" s="7">
        <f t="shared" si="561"/>
        <v>0.59160579986174977</v>
      </c>
      <c r="AH3435">
        <f t="shared" si="568"/>
        <v>7.8263371867187331E-5</v>
      </c>
    </row>
    <row r="3436" spans="13:34" x14ac:dyDescent="0.45">
      <c r="M3436">
        <f t="shared" si="562"/>
        <v>3424</v>
      </c>
      <c r="N3436" s="2">
        <f t="shared" si="559"/>
        <v>1.2605767450504481</v>
      </c>
      <c r="O3436" s="3">
        <f t="shared" si="563"/>
        <v>2.1310981803171858</v>
      </c>
      <c r="P3436" s="7">
        <f t="shared" si="564"/>
        <v>0.59151509615705644</v>
      </c>
      <c r="Q3436" s="5">
        <f t="shared" si="565"/>
        <v>4.6280602883455038E-4</v>
      </c>
      <c r="AD3436">
        <f t="shared" si="566"/>
        <v>3424</v>
      </c>
      <c r="AE3436" s="2">
        <f t="shared" si="560"/>
        <v>1.2605767450504481</v>
      </c>
      <c r="AF3436" s="3">
        <f t="shared" si="567"/>
        <v>2.1310981803171858</v>
      </c>
      <c r="AG3436" s="7">
        <f t="shared" si="561"/>
        <v>0.59151509615705644</v>
      </c>
      <c r="AH3436">
        <f t="shared" si="568"/>
        <v>7.8268666641137193E-5</v>
      </c>
    </row>
    <row r="3437" spans="13:34" x14ac:dyDescent="0.45">
      <c r="M3437">
        <f t="shared" si="562"/>
        <v>3425</v>
      </c>
      <c r="N3437" s="2">
        <f t="shared" si="559"/>
        <v>1.2606620272041842</v>
      </c>
      <c r="O3437" s="3">
        <f t="shared" si="563"/>
        <v>2.1315691636155747</v>
      </c>
      <c r="P3437" s="7">
        <f t="shared" si="564"/>
        <v>0.59142440635885585</v>
      </c>
      <c r="Q3437" s="5">
        <f t="shared" si="565"/>
        <v>4.6283733918122782E-4</v>
      </c>
      <c r="AD3437">
        <f t="shared" si="566"/>
        <v>3425</v>
      </c>
      <c r="AE3437" s="2">
        <f t="shared" si="560"/>
        <v>1.2606620272041842</v>
      </c>
      <c r="AF3437" s="3">
        <f t="shared" si="567"/>
        <v>2.1315691636155747</v>
      </c>
      <c r="AG3437" s="7">
        <f t="shared" si="561"/>
        <v>0.59142440635885585</v>
      </c>
      <c r="AH3437">
        <f t="shared" si="568"/>
        <v>7.8273961773295866E-5</v>
      </c>
    </row>
    <row r="3438" spans="13:34" x14ac:dyDescent="0.45">
      <c r="M3438">
        <f t="shared" si="562"/>
        <v>3426</v>
      </c>
      <c r="N3438" s="2">
        <f t="shared" si="559"/>
        <v>1.2607473151275377</v>
      </c>
      <c r="O3438" s="3">
        <f t="shared" si="563"/>
        <v>2.1320402510036143</v>
      </c>
      <c r="P3438" s="7">
        <f t="shared" si="564"/>
        <v>0.59133373046501669</v>
      </c>
      <c r="Q3438" s="5">
        <f t="shared" si="565"/>
        <v>4.6286865164615291E-4</v>
      </c>
      <c r="AD3438">
        <f t="shared" si="566"/>
        <v>3426</v>
      </c>
      <c r="AE3438" s="2">
        <f t="shared" si="560"/>
        <v>1.2607473151275377</v>
      </c>
      <c r="AF3438" s="3">
        <f t="shared" si="567"/>
        <v>2.1320402510036143</v>
      </c>
      <c r="AG3438" s="7">
        <f t="shared" si="561"/>
        <v>0.59133373046501669</v>
      </c>
      <c r="AH3438">
        <f t="shared" si="568"/>
        <v>7.8279257263687608E-5</v>
      </c>
    </row>
    <row r="3439" spans="13:34" x14ac:dyDescent="0.45">
      <c r="M3439">
        <f t="shared" si="562"/>
        <v>3427</v>
      </c>
      <c r="N3439" s="2">
        <f t="shared" si="559"/>
        <v>1.2608326088208992</v>
      </c>
      <c r="O3439" s="3">
        <f t="shared" si="563"/>
        <v>2.132511442504311</v>
      </c>
      <c r="P3439" s="7">
        <f t="shared" si="564"/>
        <v>0.59124306847340646</v>
      </c>
      <c r="Q3439" s="5">
        <f t="shared" si="565"/>
        <v>4.6289996622946901E-4</v>
      </c>
      <c r="AD3439">
        <f t="shared" si="566"/>
        <v>3427</v>
      </c>
      <c r="AE3439" s="2">
        <f t="shared" si="560"/>
        <v>1.2608326088208992</v>
      </c>
      <c r="AF3439" s="3">
        <f t="shared" si="567"/>
        <v>2.132511442504311</v>
      </c>
      <c r="AG3439" s="7">
        <f t="shared" si="561"/>
        <v>0.59124306847340646</v>
      </c>
      <c r="AH3439">
        <f t="shared" si="568"/>
        <v>7.8284553112336664E-5</v>
      </c>
    </row>
    <row r="3440" spans="13:34" x14ac:dyDescent="0.45">
      <c r="M3440">
        <f t="shared" si="562"/>
        <v>3428</v>
      </c>
      <c r="N3440" s="2">
        <f t="shared" si="559"/>
        <v>1.2609179082846587</v>
      </c>
      <c r="O3440" s="3">
        <f t="shared" si="563"/>
        <v>2.1329827381406723</v>
      </c>
      <c r="P3440" s="7">
        <f t="shared" si="564"/>
        <v>0.59115242038189431</v>
      </c>
      <c r="Q3440" s="5">
        <f t="shared" si="565"/>
        <v>4.6293128293131941E-4</v>
      </c>
      <c r="AD3440">
        <f t="shared" si="566"/>
        <v>3428</v>
      </c>
      <c r="AE3440" s="2">
        <f t="shared" si="560"/>
        <v>1.2609179082846587</v>
      </c>
      <c r="AF3440" s="3">
        <f t="shared" si="567"/>
        <v>2.1329827381406723</v>
      </c>
      <c r="AG3440" s="7">
        <f t="shared" si="561"/>
        <v>0.59115242038189431</v>
      </c>
      <c r="AH3440">
        <f t="shared" si="568"/>
        <v>7.8289849319267241E-5</v>
      </c>
    </row>
    <row r="3441" spans="13:34" x14ac:dyDescent="0.45">
      <c r="M3441">
        <f t="shared" si="562"/>
        <v>3429</v>
      </c>
      <c r="N3441" s="2">
        <f t="shared" si="559"/>
        <v>1.2610032135192075</v>
      </c>
      <c r="O3441" s="3">
        <f t="shared" si="563"/>
        <v>2.1334541379357135</v>
      </c>
      <c r="P3441" s="7">
        <f t="shared" si="564"/>
        <v>0.59106178618834915</v>
      </c>
      <c r="Q3441" s="5">
        <f t="shared" si="565"/>
        <v>4.6296260175184765E-4</v>
      </c>
      <c r="AD3441">
        <f t="shared" si="566"/>
        <v>3429</v>
      </c>
      <c r="AE3441" s="2">
        <f t="shared" si="560"/>
        <v>1.2610032135192075</v>
      </c>
      <c r="AF3441" s="3">
        <f t="shared" si="567"/>
        <v>2.1334541379357135</v>
      </c>
      <c r="AG3441" s="7">
        <f t="shared" si="561"/>
        <v>0.59106178618834915</v>
      </c>
      <c r="AH3441">
        <f t="shared" si="568"/>
        <v>7.8295145884503637E-5</v>
      </c>
    </row>
    <row r="3442" spans="13:34" x14ac:dyDescent="0.45">
      <c r="M3442">
        <f t="shared" si="562"/>
        <v>3430</v>
      </c>
      <c r="N3442" s="2">
        <f t="shared" si="559"/>
        <v>1.261088524524935</v>
      </c>
      <c r="O3442" s="3">
        <f t="shared" si="563"/>
        <v>2.1339256419124544</v>
      </c>
      <c r="P3442" s="7">
        <f t="shared" si="564"/>
        <v>0.5909711658906398</v>
      </c>
      <c r="Q3442" s="5">
        <f t="shared" si="565"/>
        <v>4.6299392269119675E-4</v>
      </c>
      <c r="AD3442">
        <f t="shared" si="566"/>
        <v>3430</v>
      </c>
      <c r="AE3442" s="2">
        <f t="shared" si="560"/>
        <v>1.261088524524935</v>
      </c>
      <c r="AF3442" s="3">
        <f t="shared" si="567"/>
        <v>2.1339256419124544</v>
      </c>
      <c r="AG3442" s="7">
        <f t="shared" si="561"/>
        <v>0.5909711658906398</v>
      </c>
      <c r="AH3442">
        <f t="shared" si="568"/>
        <v>7.830044280807003E-5</v>
      </c>
    </row>
    <row r="3443" spans="13:34" x14ac:dyDescent="0.45">
      <c r="M3443">
        <f t="shared" si="562"/>
        <v>3431</v>
      </c>
      <c r="N3443" s="2">
        <f t="shared" si="559"/>
        <v>1.2611738413022322</v>
      </c>
      <c r="O3443" s="3">
        <f t="shared" si="563"/>
        <v>2.1343972500939206</v>
      </c>
      <c r="P3443" s="7">
        <f t="shared" si="564"/>
        <v>0.59088055948663554</v>
      </c>
      <c r="Q3443" s="5">
        <f t="shared" si="565"/>
        <v>4.6302524574951031E-4</v>
      </c>
      <c r="AD3443">
        <f t="shared" si="566"/>
        <v>3431</v>
      </c>
      <c r="AE3443" s="2">
        <f t="shared" si="560"/>
        <v>1.2611738413022322</v>
      </c>
      <c r="AF3443" s="3">
        <f t="shared" si="567"/>
        <v>2.1343972500939206</v>
      </c>
      <c r="AG3443" s="7">
        <f t="shared" si="561"/>
        <v>0.59088055948663554</v>
      </c>
      <c r="AH3443">
        <f t="shared" si="568"/>
        <v>7.8305740089990706E-5</v>
      </c>
    </row>
    <row r="3444" spans="13:34" x14ac:dyDescent="0.45">
      <c r="M3444">
        <f t="shared" si="562"/>
        <v>3432</v>
      </c>
      <c r="N3444" s="2">
        <f t="shared" si="559"/>
        <v>1.2612591638514885</v>
      </c>
      <c r="O3444" s="3">
        <f t="shared" si="563"/>
        <v>2.134868962503139</v>
      </c>
      <c r="P3444" s="7">
        <f t="shared" si="564"/>
        <v>0.59078996697420672</v>
      </c>
      <c r="Q3444" s="5">
        <f t="shared" si="565"/>
        <v>4.6305657092693116E-4</v>
      </c>
      <c r="AD3444">
        <f t="shared" si="566"/>
        <v>3432</v>
      </c>
      <c r="AE3444" s="2">
        <f t="shared" si="560"/>
        <v>1.2612591638514885</v>
      </c>
      <c r="AF3444" s="3">
        <f t="shared" si="567"/>
        <v>2.134868962503139</v>
      </c>
      <c r="AG3444" s="7">
        <f t="shared" si="561"/>
        <v>0.59078996697420672</v>
      </c>
      <c r="AH3444">
        <f t="shared" si="568"/>
        <v>7.8311037730289829E-5</v>
      </c>
    </row>
    <row r="3445" spans="13:34" x14ac:dyDescent="0.45">
      <c r="M3445">
        <f t="shared" si="562"/>
        <v>3433</v>
      </c>
      <c r="N3445" s="2">
        <f t="shared" si="559"/>
        <v>1.2613444921730965</v>
      </c>
      <c r="O3445" s="3">
        <f t="shared" si="563"/>
        <v>2.1353407791631467</v>
      </c>
      <c r="P3445" s="7">
        <f t="shared" si="564"/>
        <v>0.59069938835122382</v>
      </c>
      <c r="Q3445" s="5">
        <f t="shared" si="565"/>
        <v>4.6308789822360356E-4</v>
      </c>
      <c r="AD3445">
        <f t="shared" si="566"/>
        <v>3433</v>
      </c>
      <c r="AE3445" s="2">
        <f t="shared" si="560"/>
        <v>1.2613444921730965</v>
      </c>
      <c r="AF3445" s="3">
        <f t="shared" si="567"/>
        <v>2.1353407791631467</v>
      </c>
      <c r="AG3445" s="7">
        <f t="shared" si="561"/>
        <v>0.59069938835122382</v>
      </c>
      <c r="AH3445">
        <f t="shared" si="568"/>
        <v>7.8316335728991767E-5</v>
      </c>
    </row>
    <row r="3446" spans="13:34" x14ac:dyDescent="0.45">
      <c r="M3446">
        <f t="shared" si="562"/>
        <v>3434</v>
      </c>
      <c r="N3446" s="2">
        <f t="shared" si="559"/>
        <v>1.261429826267445</v>
      </c>
      <c r="O3446" s="3">
        <f t="shared" si="563"/>
        <v>2.135812700096984</v>
      </c>
      <c r="P3446" s="7">
        <f t="shared" si="564"/>
        <v>0.59060882361555644</v>
      </c>
      <c r="Q3446" s="5">
        <f t="shared" si="565"/>
        <v>4.631192276396702E-4</v>
      </c>
      <c r="AD3446">
        <f t="shared" si="566"/>
        <v>3434</v>
      </c>
      <c r="AE3446" s="2">
        <f t="shared" si="560"/>
        <v>1.261429826267445</v>
      </c>
      <c r="AF3446" s="3">
        <f t="shared" si="567"/>
        <v>2.135812700096984</v>
      </c>
      <c r="AG3446" s="7">
        <f t="shared" si="561"/>
        <v>0.59060882361555644</v>
      </c>
      <c r="AH3446">
        <f t="shared" si="568"/>
        <v>7.8321634086120698E-5</v>
      </c>
    </row>
    <row r="3447" spans="13:34" x14ac:dyDescent="0.45">
      <c r="M3447">
        <f t="shared" si="562"/>
        <v>3435</v>
      </c>
      <c r="N3447" s="2">
        <f t="shared" si="559"/>
        <v>1.2615151661349251</v>
      </c>
      <c r="O3447" s="3">
        <f t="shared" si="563"/>
        <v>2.1362847253276946</v>
      </c>
      <c r="P3447" s="7">
        <f t="shared" si="564"/>
        <v>0.59051827276507607</v>
      </c>
      <c r="Q3447" s="5">
        <f t="shared" si="565"/>
        <v>4.6315055917527467E-4</v>
      </c>
      <c r="AD3447">
        <f t="shared" si="566"/>
        <v>3435</v>
      </c>
      <c r="AE3447" s="2">
        <f t="shared" si="560"/>
        <v>1.2615151661349251</v>
      </c>
      <c r="AF3447" s="3">
        <f t="shared" si="567"/>
        <v>2.1362847253276946</v>
      </c>
      <c r="AG3447" s="7">
        <f t="shared" si="561"/>
        <v>0.59051827276507607</v>
      </c>
      <c r="AH3447">
        <f t="shared" si="568"/>
        <v>7.8326932801700853E-5</v>
      </c>
    </row>
    <row r="3448" spans="13:34" x14ac:dyDescent="0.45">
      <c r="M3448">
        <f t="shared" si="562"/>
        <v>3436</v>
      </c>
      <c r="N3448" s="2">
        <f t="shared" si="559"/>
        <v>1.261600511775927</v>
      </c>
      <c r="O3448" s="3">
        <f t="shared" si="563"/>
        <v>2.1367568548783296</v>
      </c>
      <c r="P3448" s="7">
        <f t="shared" si="564"/>
        <v>0.59042773579765329</v>
      </c>
      <c r="Q3448" s="5">
        <f t="shared" si="565"/>
        <v>4.6318189283056031E-4</v>
      </c>
      <c r="AD3448">
        <f t="shared" si="566"/>
        <v>3436</v>
      </c>
      <c r="AE3448" s="2">
        <f t="shared" si="560"/>
        <v>1.261600511775927</v>
      </c>
      <c r="AF3448" s="3">
        <f t="shared" si="567"/>
        <v>2.1367568548783296</v>
      </c>
      <c r="AG3448" s="7">
        <f t="shared" si="561"/>
        <v>0.59042773579765329</v>
      </c>
      <c r="AH3448">
        <f t="shared" si="568"/>
        <v>7.8332231875756505E-5</v>
      </c>
    </row>
    <row r="3449" spans="13:34" x14ac:dyDescent="0.45">
      <c r="M3449">
        <f t="shared" si="562"/>
        <v>3437</v>
      </c>
      <c r="N3449" s="2">
        <f t="shared" si="559"/>
        <v>1.2616858631908421</v>
      </c>
      <c r="O3449" s="3">
        <f t="shared" si="563"/>
        <v>2.1372290887719432</v>
      </c>
      <c r="P3449" s="7">
        <f t="shared" si="564"/>
        <v>0.59033721271116035</v>
      </c>
      <c r="Q3449" s="5">
        <f t="shared" si="565"/>
        <v>4.6321322860567066E-4</v>
      </c>
      <c r="AD3449">
        <f t="shared" si="566"/>
        <v>3437</v>
      </c>
      <c r="AE3449" s="2">
        <f t="shared" si="560"/>
        <v>1.2616858631908421</v>
      </c>
      <c r="AF3449" s="3">
        <f t="shared" si="567"/>
        <v>2.1372290887719432</v>
      </c>
      <c r="AG3449" s="7">
        <f t="shared" si="561"/>
        <v>0.59033721271116035</v>
      </c>
      <c r="AH3449">
        <f t="shared" si="568"/>
        <v>7.8337531308311941E-5</v>
      </c>
    </row>
    <row r="3450" spans="13:34" x14ac:dyDescent="0.45">
      <c r="M3450">
        <f t="shared" si="562"/>
        <v>3438</v>
      </c>
      <c r="N3450" s="2">
        <f t="shared" si="559"/>
        <v>1.2617712203800602</v>
      </c>
      <c r="O3450" s="3">
        <f t="shared" si="563"/>
        <v>2.1377014270315966</v>
      </c>
      <c r="P3450" s="7">
        <f t="shared" si="564"/>
        <v>0.59024670350346842</v>
      </c>
      <c r="Q3450" s="5">
        <f t="shared" si="565"/>
        <v>4.632445665007489E-4</v>
      </c>
      <c r="AD3450">
        <f t="shared" si="566"/>
        <v>3438</v>
      </c>
      <c r="AE3450" s="2">
        <f t="shared" si="560"/>
        <v>1.2617712203800602</v>
      </c>
      <c r="AF3450" s="3">
        <f t="shared" si="567"/>
        <v>2.1377014270315966</v>
      </c>
      <c r="AG3450" s="7">
        <f t="shared" si="561"/>
        <v>0.59024670350346842</v>
      </c>
      <c r="AH3450">
        <f t="shared" si="568"/>
        <v>7.834283109939135E-5</v>
      </c>
    </row>
    <row r="3451" spans="13:34" x14ac:dyDescent="0.45">
      <c r="M3451">
        <f t="shared" si="562"/>
        <v>3439</v>
      </c>
      <c r="N3451" s="2">
        <f t="shared" si="559"/>
        <v>1.2618565833439721</v>
      </c>
      <c r="O3451" s="3">
        <f t="shared" si="563"/>
        <v>2.1381738696803549</v>
      </c>
      <c r="P3451" s="7">
        <f t="shared" si="564"/>
        <v>0.59015620817244985</v>
      </c>
      <c r="Q3451" s="5">
        <f t="shared" si="565"/>
        <v>4.6327590651593857E-4</v>
      </c>
      <c r="AD3451">
        <f t="shared" si="566"/>
        <v>3439</v>
      </c>
      <c r="AE3451" s="2">
        <f t="shared" si="560"/>
        <v>1.2618565833439721</v>
      </c>
      <c r="AF3451" s="3">
        <f t="shared" si="567"/>
        <v>2.1381738696803549</v>
      </c>
      <c r="AG3451" s="7">
        <f t="shared" si="561"/>
        <v>0.59015620817244985</v>
      </c>
      <c r="AH3451">
        <f t="shared" si="568"/>
        <v>7.8348131249019021E-5</v>
      </c>
    </row>
    <row r="3452" spans="13:34" x14ac:dyDescent="0.45">
      <c r="M3452">
        <f t="shared" si="562"/>
        <v>3440</v>
      </c>
      <c r="N3452" s="2">
        <f t="shared" si="559"/>
        <v>1.2619419520829687</v>
      </c>
      <c r="O3452" s="3">
        <f t="shared" si="563"/>
        <v>2.1386464167412882</v>
      </c>
      <c r="P3452" s="7">
        <f t="shared" si="564"/>
        <v>0.59006572671597712</v>
      </c>
      <c r="Q3452" s="5">
        <f t="shared" si="565"/>
        <v>4.6330724865138311E-4</v>
      </c>
      <c r="AD3452">
        <f t="shared" si="566"/>
        <v>3440</v>
      </c>
      <c r="AE3452" s="2">
        <f t="shared" si="560"/>
        <v>1.2619419520829687</v>
      </c>
      <c r="AF3452" s="3">
        <f t="shared" si="567"/>
        <v>2.1386464167412882</v>
      </c>
      <c r="AG3452" s="7">
        <f t="shared" si="561"/>
        <v>0.59006572671597712</v>
      </c>
      <c r="AH3452">
        <f t="shared" si="568"/>
        <v>7.8353431757219197E-5</v>
      </c>
    </row>
    <row r="3453" spans="13:34" x14ac:dyDescent="0.45">
      <c r="M3453">
        <f t="shared" si="562"/>
        <v>3441</v>
      </c>
      <c r="N3453" s="2">
        <f t="shared" si="559"/>
        <v>1.2620273265974409</v>
      </c>
      <c r="O3453" s="3">
        <f t="shared" si="563"/>
        <v>2.1391190682374726</v>
      </c>
      <c r="P3453" s="7">
        <f t="shared" si="564"/>
        <v>0.58997525913192317</v>
      </c>
      <c r="Q3453" s="5">
        <f t="shared" si="565"/>
        <v>4.6333859290722612E-4</v>
      </c>
      <c r="AD3453">
        <f t="shared" si="566"/>
        <v>3441</v>
      </c>
      <c r="AE3453" s="2">
        <f t="shared" si="560"/>
        <v>1.2620273265974409</v>
      </c>
      <c r="AF3453" s="3">
        <f t="shared" si="567"/>
        <v>2.1391190682374726</v>
      </c>
      <c r="AG3453" s="7">
        <f t="shared" si="561"/>
        <v>0.58997525913192317</v>
      </c>
      <c r="AH3453">
        <f t="shared" si="568"/>
        <v>7.8358732624016165E-5</v>
      </c>
    </row>
    <row r="3454" spans="13:34" x14ac:dyDescent="0.45">
      <c r="M3454">
        <f t="shared" si="562"/>
        <v>3442</v>
      </c>
      <c r="N3454" s="2">
        <f t="shared" si="559"/>
        <v>1.2621127068877789</v>
      </c>
      <c r="O3454" s="3">
        <f t="shared" si="563"/>
        <v>2.1395918241919896</v>
      </c>
      <c r="P3454" s="7">
        <f t="shared" si="564"/>
        <v>0.58988480541816057</v>
      </c>
      <c r="Q3454" s="5">
        <f t="shared" si="565"/>
        <v>4.6336993928361073E-4</v>
      </c>
      <c r="AD3454">
        <f t="shared" si="566"/>
        <v>3442</v>
      </c>
      <c r="AE3454" s="2">
        <f t="shared" si="560"/>
        <v>1.2621127068877789</v>
      </c>
      <c r="AF3454" s="3">
        <f t="shared" si="567"/>
        <v>2.1395918241919896</v>
      </c>
      <c r="AG3454" s="7">
        <f t="shared" si="561"/>
        <v>0.58988480541816057</v>
      </c>
      <c r="AH3454">
        <f t="shared" si="568"/>
        <v>7.8364033849434158E-5</v>
      </c>
    </row>
    <row r="3455" spans="13:34" x14ac:dyDescent="0.45">
      <c r="M3455">
        <f t="shared" si="562"/>
        <v>3443</v>
      </c>
      <c r="N3455" s="2">
        <f t="shared" si="559"/>
        <v>1.2621980929543739</v>
      </c>
      <c r="O3455" s="3">
        <f t="shared" si="563"/>
        <v>2.140064684627923</v>
      </c>
      <c r="P3455" s="7">
        <f t="shared" si="564"/>
        <v>0.58979436557256348</v>
      </c>
      <c r="Q3455" s="5">
        <f t="shared" si="565"/>
        <v>4.6340128778068069E-4</v>
      </c>
      <c r="AD3455">
        <f t="shared" si="566"/>
        <v>3443</v>
      </c>
      <c r="AE3455" s="2">
        <f t="shared" si="560"/>
        <v>1.2621980929543739</v>
      </c>
      <c r="AF3455" s="3">
        <f t="shared" si="567"/>
        <v>2.140064684627923</v>
      </c>
      <c r="AG3455" s="7">
        <f t="shared" si="561"/>
        <v>0.58979436557256348</v>
      </c>
      <c r="AH3455">
        <f t="shared" si="568"/>
        <v>7.836933543349746E-5</v>
      </c>
    </row>
    <row r="3456" spans="13:34" x14ac:dyDescent="0.45">
      <c r="M3456">
        <f t="shared" si="562"/>
        <v>3444</v>
      </c>
      <c r="N3456" s="2">
        <f t="shared" si="559"/>
        <v>1.2622834847976168</v>
      </c>
      <c r="O3456" s="3">
        <f t="shared" si="563"/>
        <v>2.1405376495683655</v>
      </c>
      <c r="P3456" s="7">
        <f t="shared" si="564"/>
        <v>0.58970393959300527</v>
      </c>
      <c r="Q3456" s="5">
        <f t="shared" si="565"/>
        <v>4.6343263839857939E-4</v>
      </c>
      <c r="AD3456">
        <f t="shared" si="566"/>
        <v>3444</v>
      </c>
      <c r="AE3456" s="2">
        <f t="shared" si="560"/>
        <v>1.2622834847976168</v>
      </c>
      <c r="AF3456" s="3">
        <f t="shared" si="567"/>
        <v>2.1405376495683655</v>
      </c>
      <c r="AG3456" s="7">
        <f t="shared" si="561"/>
        <v>0.58970393959300527</v>
      </c>
      <c r="AH3456">
        <f t="shared" si="568"/>
        <v>7.8374637376230332E-5</v>
      </c>
    </row>
    <row r="3457" spans="13:34" x14ac:dyDescent="0.45">
      <c r="M3457">
        <f t="shared" si="562"/>
        <v>3445</v>
      </c>
      <c r="N3457" s="2">
        <f t="shared" si="559"/>
        <v>1.2623688824178978</v>
      </c>
      <c r="O3457" s="3">
        <f t="shared" si="563"/>
        <v>2.1410107190364127</v>
      </c>
      <c r="P3457" s="7">
        <f t="shared" si="564"/>
        <v>0.58961352747735984</v>
      </c>
      <c r="Q3457" s="5">
        <f t="shared" si="565"/>
        <v>4.6346399113745022E-4</v>
      </c>
      <c r="AD3457">
        <f t="shared" si="566"/>
        <v>3445</v>
      </c>
      <c r="AE3457" s="2">
        <f t="shared" si="560"/>
        <v>1.2623688824178978</v>
      </c>
      <c r="AF3457" s="3">
        <f t="shared" si="567"/>
        <v>2.1410107190364127</v>
      </c>
      <c r="AG3457" s="7">
        <f t="shared" si="561"/>
        <v>0.58961352747735984</v>
      </c>
      <c r="AH3457">
        <f t="shared" si="568"/>
        <v>7.8379939677657019E-5</v>
      </c>
    </row>
    <row r="3458" spans="13:34" x14ac:dyDescent="0.45">
      <c r="M3458">
        <f t="shared" si="562"/>
        <v>3446</v>
      </c>
      <c r="N3458" s="2">
        <f t="shared" si="559"/>
        <v>1.2624542858156078</v>
      </c>
      <c r="O3458" s="3">
        <f t="shared" si="563"/>
        <v>2.1414838930551641</v>
      </c>
      <c r="P3458" s="7">
        <f t="shared" si="564"/>
        <v>0.58952312922350214</v>
      </c>
      <c r="Q3458" s="5">
        <f t="shared" si="565"/>
        <v>4.6349534599743661E-4</v>
      </c>
      <c r="AD3458">
        <f t="shared" si="566"/>
        <v>3446</v>
      </c>
      <c r="AE3458" s="2">
        <f t="shared" si="560"/>
        <v>1.2624542858156078</v>
      </c>
      <c r="AF3458" s="3">
        <f t="shared" si="567"/>
        <v>2.1414838930551641</v>
      </c>
      <c r="AG3458" s="7">
        <f t="shared" si="561"/>
        <v>0.58952312922350214</v>
      </c>
      <c r="AH3458">
        <f t="shared" si="568"/>
        <v>7.8385242337801765E-5</v>
      </c>
    </row>
    <row r="3459" spans="13:34" x14ac:dyDescent="0.45">
      <c r="M3459">
        <f t="shared" si="562"/>
        <v>3447</v>
      </c>
      <c r="N3459" s="2">
        <f t="shared" si="559"/>
        <v>1.2625396949911385</v>
      </c>
      <c r="O3459" s="3">
        <f t="shared" si="563"/>
        <v>2.141957171647729</v>
      </c>
      <c r="P3459" s="7">
        <f t="shared" si="564"/>
        <v>0.5894327448293063</v>
      </c>
      <c r="Q3459" s="5">
        <f t="shared" si="565"/>
        <v>4.6352670297868234E-4</v>
      </c>
      <c r="AD3459">
        <f t="shared" si="566"/>
        <v>3447</v>
      </c>
      <c r="AE3459" s="2">
        <f t="shared" si="560"/>
        <v>1.2625396949911385</v>
      </c>
      <c r="AF3459" s="3">
        <f t="shared" si="567"/>
        <v>2.141957171647729</v>
      </c>
      <c r="AG3459" s="7">
        <f t="shared" si="561"/>
        <v>0.5894327448293063</v>
      </c>
      <c r="AH3459">
        <f t="shared" si="568"/>
        <v>7.8390545356688926E-5</v>
      </c>
    </row>
    <row r="3460" spans="13:34" x14ac:dyDescent="0.45">
      <c r="M3460">
        <f t="shared" si="562"/>
        <v>3448</v>
      </c>
      <c r="N3460" s="2">
        <f t="shared" si="559"/>
        <v>1.26262510994488</v>
      </c>
      <c r="O3460" s="3">
        <f t="shared" si="563"/>
        <v>2.1424305548372158</v>
      </c>
      <c r="P3460" s="7">
        <f t="shared" si="564"/>
        <v>0.58934237429264802</v>
      </c>
      <c r="Q3460" s="5">
        <f t="shared" si="565"/>
        <v>4.6355806208133073E-4</v>
      </c>
      <c r="AD3460">
        <f t="shared" si="566"/>
        <v>3448</v>
      </c>
      <c r="AE3460" s="2">
        <f t="shared" si="560"/>
        <v>1.26262510994488</v>
      </c>
      <c r="AF3460" s="3">
        <f t="shared" si="567"/>
        <v>2.1424305548372158</v>
      </c>
      <c r="AG3460" s="7">
        <f t="shared" si="561"/>
        <v>0.58934237429264802</v>
      </c>
      <c r="AH3460">
        <f t="shared" si="568"/>
        <v>7.8395848734342692E-5</v>
      </c>
    </row>
    <row r="3461" spans="13:34" x14ac:dyDescent="0.45">
      <c r="M3461">
        <f t="shared" si="562"/>
        <v>3449</v>
      </c>
      <c r="N3461" s="2">
        <f t="shared" si="559"/>
        <v>1.2627105306772231</v>
      </c>
      <c r="O3461" s="3">
        <f t="shared" si="563"/>
        <v>2.1429040426467427</v>
      </c>
      <c r="P3461" s="7">
        <f t="shared" si="564"/>
        <v>0.589252017611402</v>
      </c>
      <c r="Q3461" s="5">
        <f t="shared" si="565"/>
        <v>4.6358942330552516E-4</v>
      </c>
      <c r="AD3461">
        <f t="shared" si="566"/>
        <v>3449</v>
      </c>
      <c r="AE3461" s="2">
        <f t="shared" si="560"/>
        <v>1.2627105306772231</v>
      </c>
      <c r="AF3461" s="3">
        <f t="shared" si="567"/>
        <v>2.1429040426467427</v>
      </c>
      <c r="AG3461" s="7">
        <f t="shared" si="561"/>
        <v>0.589252017611402</v>
      </c>
      <c r="AH3461">
        <f t="shared" si="568"/>
        <v>7.8401152470787335E-5</v>
      </c>
    </row>
    <row r="3462" spans="13:34" x14ac:dyDescent="0.45">
      <c r="M3462">
        <f t="shared" si="562"/>
        <v>3450</v>
      </c>
      <c r="N3462" s="2">
        <f t="shared" si="559"/>
        <v>1.2627959571885599</v>
      </c>
      <c r="O3462" s="3">
        <f t="shared" si="563"/>
        <v>2.1433776350994305</v>
      </c>
      <c r="P3462" s="7">
        <f t="shared" si="564"/>
        <v>0.58916167478344483</v>
      </c>
      <c r="Q3462" s="5">
        <f t="shared" si="565"/>
        <v>4.6362078665140968E-4</v>
      </c>
      <c r="AD3462">
        <f t="shared" si="566"/>
        <v>3450</v>
      </c>
      <c r="AE3462" s="2">
        <f t="shared" si="560"/>
        <v>1.2627959571885599</v>
      </c>
      <c r="AF3462" s="3">
        <f t="shared" si="567"/>
        <v>2.1433776350994305</v>
      </c>
      <c r="AG3462" s="7">
        <f t="shared" si="561"/>
        <v>0.58916167478344483</v>
      </c>
      <c r="AH3462">
        <f t="shared" si="568"/>
        <v>7.8406456566047211E-5</v>
      </c>
    </row>
    <row r="3463" spans="13:34" x14ac:dyDescent="0.45">
      <c r="M3463">
        <f t="shared" si="562"/>
        <v>3451</v>
      </c>
      <c r="N3463" s="2">
        <f t="shared" si="559"/>
        <v>1.2628813894792799</v>
      </c>
      <c r="O3463" s="3">
        <f t="shared" si="563"/>
        <v>2.1438513322184067</v>
      </c>
      <c r="P3463" s="7">
        <f t="shared" si="564"/>
        <v>0.58907134580665166</v>
      </c>
      <c r="Q3463" s="5">
        <f t="shared" si="565"/>
        <v>4.6365215211912719E-4</v>
      </c>
      <c r="AD3463">
        <f t="shared" si="566"/>
        <v>3451</v>
      </c>
      <c r="AE3463" s="2">
        <f t="shared" si="560"/>
        <v>1.2628813894792799</v>
      </c>
      <c r="AF3463" s="3">
        <f t="shared" si="567"/>
        <v>2.1438513322184067</v>
      </c>
      <c r="AG3463" s="7">
        <f t="shared" si="561"/>
        <v>0.58907134580665166</v>
      </c>
      <c r="AH3463">
        <f t="shared" si="568"/>
        <v>7.841176102014651E-5</v>
      </c>
    </row>
    <row r="3464" spans="13:34" x14ac:dyDescent="0.45">
      <c r="M3464">
        <f t="shared" si="562"/>
        <v>3452</v>
      </c>
      <c r="N3464" s="2">
        <f t="shared" si="559"/>
        <v>1.2629668275497752</v>
      </c>
      <c r="O3464" s="3">
        <f t="shared" si="563"/>
        <v>2.1443251340268019</v>
      </c>
      <c r="P3464" s="7">
        <f t="shared" si="564"/>
        <v>0.58898103067889951</v>
      </c>
      <c r="Q3464" s="5">
        <f t="shared" si="565"/>
        <v>4.6368351970882177E-4</v>
      </c>
      <c r="AD3464">
        <f t="shared" si="566"/>
        <v>3452</v>
      </c>
      <c r="AE3464" s="2">
        <f t="shared" si="560"/>
        <v>1.2629668275497752</v>
      </c>
      <c r="AF3464" s="3">
        <f t="shared" si="567"/>
        <v>2.1443251340268019</v>
      </c>
      <c r="AG3464" s="7">
        <f t="shared" si="561"/>
        <v>0.58898103067889951</v>
      </c>
      <c r="AH3464">
        <f t="shared" si="568"/>
        <v>7.8417065833109558E-5</v>
      </c>
    </row>
    <row r="3465" spans="13:34" x14ac:dyDescent="0.45">
      <c r="M3465">
        <f t="shared" si="562"/>
        <v>3453</v>
      </c>
      <c r="N3465" s="2">
        <f t="shared" si="559"/>
        <v>1.2630522714004355</v>
      </c>
      <c r="O3465" s="3">
        <f t="shared" si="563"/>
        <v>2.1447990405477544</v>
      </c>
      <c r="P3465" s="7">
        <f t="shared" si="564"/>
        <v>0.58889072939806431</v>
      </c>
      <c r="Q3465" s="5">
        <f t="shared" si="565"/>
        <v>4.6371488942063637E-4</v>
      </c>
      <c r="AD3465">
        <f t="shared" si="566"/>
        <v>3453</v>
      </c>
      <c r="AE3465" s="2">
        <f t="shared" si="560"/>
        <v>1.2630522714004355</v>
      </c>
      <c r="AF3465" s="3">
        <f t="shared" si="567"/>
        <v>2.1447990405477544</v>
      </c>
      <c r="AG3465" s="7">
        <f t="shared" si="561"/>
        <v>0.58889072939806431</v>
      </c>
      <c r="AH3465">
        <f t="shared" si="568"/>
        <v>7.8422371004960561E-5</v>
      </c>
    </row>
    <row r="3466" spans="13:34" x14ac:dyDescent="0.45">
      <c r="M3466">
        <f t="shared" si="562"/>
        <v>3454</v>
      </c>
      <c r="N3466" s="2">
        <f t="shared" si="559"/>
        <v>1.2631377210316532</v>
      </c>
      <c r="O3466" s="3">
        <f t="shared" si="563"/>
        <v>2.1452730518044043</v>
      </c>
      <c r="P3466" s="7">
        <f t="shared" si="564"/>
        <v>0.58880044196202397</v>
      </c>
      <c r="Q3466" s="5">
        <f t="shared" si="565"/>
        <v>4.6374626125471514E-4</v>
      </c>
      <c r="AD3466">
        <f t="shared" si="566"/>
        <v>3454</v>
      </c>
      <c r="AE3466" s="2">
        <f t="shared" si="560"/>
        <v>1.2631377210316532</v>
      </c>
      <c r="AF3466" s="3">
        <f t="shared" si="567"/>
        <v>2.1452730518044043</v>
      </c>
      <c r="AG3466" s="7">
        <f t="shared" si="561"/>
        <v>0.58880044196202397</v>
      </c>
      <c r="AH3466">
        <f t="shared" si="568"/>
        <v>7.8427676535723872E-5</v>
      </c>
    </row>
    <row r="3467" spans="13:34" x14ac:dyDescent="0.45">
      <c r="M3467">
        <f t="shared" si="562"/>
        <v>3455</v>
      </c>
      <c r="N3467" s="2">
        <f t="shared" si="559"/>
        <v>1.2632231764438189</v>
      </c>
      <c r="O3467" s="3">
        <f t="shared" si="563"/>
        <v>2.1457471678199007</v>
      </c>
      <c r="P3467" s="7">
        <f t="shared" si="564"/>
        <v>0.5887101683686552</v>
      </c>
      <c r="Q3467" s="5">
        <f t="shared" si="565"/>
        <v>4.6377763521120136E-4</v>
      </c>
      <c r="AD3467">
        <f t="shared" si="566"/>
        <v>3455</v>
      </c>
      <c r="AE3467" s="2">
        <f t="shared" si="560"/>
        <v>1.2632231764438189</v>
      </c>
      <c r="AF3467" s="3">
        <f t="shared" si="567"/>
        <v>2.1457471678199007</v>
      </c>
      <c r="AG3467" s="7">
        <f t="shared" si="561"/>
        <v>0.5887101683686552</v>
      </c>
      <c r="AH3467">
        <f t="shared" si="568"/>
        <v>7.8432982425423751E-5</v>
      </c>
    </row>
    <row r="3468" spans="13:34" x14ac:dyDescent="0.45">
      <c r="M3468">
        <f t="shared" si="562"/>
        <v>3456</v>
      </c>
      <c r="N3468" s="2">
        <f t="shared" si="559"/>
        <v>1.2633086376373241</v>
      </c>
      <c r="O3468" s="3">
        <f t="shared" si="563"/>
        <v>2.1462213886173935</v>
      </c>
      <c r="P3468" s="7">
        <f t="shared" si="564"/>
        <v>0.58861990861583657</v>
      </c>
      <c r="Q3468" s="5">
        <f t="shared" si="565"/>
        <v>4.6380901129023896E-4</v>
      </c>
      <c r="AD3468">
        <f t="shared" si="566"/>
        <v>3456</v>
      </c>
      <c r="AE3468" s="2">
        <f t="shared" si="560"/>
        <v>1.2633086376373241</v>
      </c>
      <c r="AF3468" s="3">
        <f t="shared" si="567"/>
        <v>2.1462213886173935</v>
      </c>
      <c r="AG3468" s="7">
        <f t="shared" si="561"/>
        <v>0.58861990861583657</v>
      </c>
      <c r="AH3468">
        <f t="shared" si="568"/>
        <v>7.8438288674084525E-5</v>
      </c>
    </row>
    <row r="3469" spans="13:34" x14ac:dyDescent="0.45">
      <c r="M3469">
        <f t="shared" si="562"/>
        <v>3457</v>
      </c>
      <c r="N3469" s="2">
        <f t="shared" si="559"/>
        <v>1.2633941046125585</v>
      </c>
      <c r="O3469" s="3">
        <f t="shared" si="563"/>
        <v>2.1466957142200425</v>
      </c>
      <c r="P3469" s="7">
        <f t="shared" si="564"/>
        <v>0.58852966270144469</v>
      </c>
      <c r="Q3469" s="5">
        <f t="shared" si="565"/>
        <v>4.6384038949197083E-4</v>
      </c>
      <c r="AD3469">
        <f t="shared" si="566"/>
        <v>3457</v>
      </c>
      <c r="AE3469" s="2">
        <f t="shared" si="560"/>
        <v>1.2633941046125585</v>
      </c>
      <c r="AF3469" s="3">
        <f t="shared" si="567"/>
        <v>2.1466957142200425</v>
      </c>
      <c r="AG3469" s="7">
        <f t="shared" si="561"/>
        <v>0.58852966270144469</v>
      </c>
      <c r="AH3469">
        <f t="shared" si="568"/>
        <v>7.8443595281730357E-5</v>
      </c>
    </row>
    <row r="3470" spans="13:34" x14ac:dyDescent="0.45">
      <c r="M3470">
        <f t="shared" si="562"/>
        <v>3458</v>
      </c>
      <c r="N3470" s="2">
        <f t="shared" ref="N3470:N3533" si="569">$N$13*(1+$N$5)^M3469</f>
        <v>1.263479577369915</v>
      </c>
      <c r="O3470" s="3">
        <f t="shared" si="563"/>
        <v>2.1471701446510085</v>
      </c>
      <c r="P3470" s="7">
        <f t="shared" si="564"/>
        <v>0.58843943062335913</v>
      </c>
      <c r="Q3470" s="5">
        <f t="shared" si="565"/>
        <v>4.6387176981654133E-4</v>
      </c>
      <c r="AD3470">
        <f t="shared" si="566"/>
        <v>3458</v>
      </c>
      <c r="AE3470" s="2">
        <f t="shared" ref="AE3470:AE3533" si="570">$N$13*(1+$N$5)^AD3469</f>
        <v>1.263479577369915</v>
      </c>
      <c r="AF3470" s="3">
        <f t="shared" si="567"/>
        <v>2.1471701446510085</v>
      </c>
      <c r="AG3470" s="7">
        <f t="shared" ref="AG3470:AG3533" si="571">AE3470/AF3470</f>
        <v>0.58843943062335913</v>
      </c>
      <c r="AH3470">
        <f t="shared" si="568"/>
        <v>7.8448902248385655E-5</v>
      </c>
    </row>
    <row r="3471" spans="13:34" x14ac:dyDescent="0.45">
      <c r="M3471">
        <f t="shared" ref="M3471:M3534" si="572">M3470+1</f>
        <v>3459</v>
      </c>
      <c r="N3471" s="2">
        <f t="shared" si="569"/>
        <v>1.263565055909784</v>
      </c>
      <c r="O3471" s="3">
        <f t="shared" ref="O3471:O3534" si="573">(1+$N$6)^M3471</f>
        <v>2.1476446799334603</v>
      </c>
      <c r="P3471" s="7">
        <f t="shared" ref="P3471:P3534" si="574">N3471/O3471</f>
        <v>0.5883492123794577</v>
      </c>
      <c r="Q3471" s="5">
        <f t="shared" ref="Q3471:Q3534" si="575">$Q$13*N3471</f>
        <v>4.6390315226409374E-4</v>
      </c>
      <c r="AD3471">
        <f t="shared" ref="AD3471:AD3534" si="576">AD3470+1</f>
        <v>3459</v>
      </c>
      <c r="AE3471" s="2">
        <f t="shared" si="570"/>
        <v>1.263565055909784</v>
      </c>
      <c r="AF3471" s="3">
        <f t="shared" ref="AF3471:AF3534" si="577">(1+$N$6)^AD3471</f>
        <v>2.1476446799334603</v>
      </c>
      <c r="AG3471" s="7">
        <f t="shared" si="571"/>
        <v>0.5883492123794577</v>
      </c>
      <c r="AH3471">
        <f t="shared" ref="AH3471:AH3534" si="578">$AH$13*AE3471</f>
        <v>7.8454209574074665E-5</v>
      </c>
    </row>
    <row r="3472" spans="13:34" x14ac:dyDescent="0.45">
      <c r="M3472">
        <f t="shared" si="572"/>
        <v>3460</v>
      </c>
      <c r="N3472" s="2">
        <f t="shared" si="569"/>
        <v>1.2636505402325566</v>
      </c>
      <c r="O3472" s="3">
        <f t="shared" si="573"/>
        <v>2.1481193200905695</v>
      </c>
      <c r="P3472" s="7">
        <f t="shared" si="574"/>
        <v>0.58825900796761998</v>
      </c>
      <c r="Q3472" s="5">
        <f t="shared" si="575"/>
        <v>4.6393453683477173E-4</v>
      </c>
      <c r="AD3472">
        <f t="shared" si="576"/>
        <v>3460</v>
      </c>
      <c r="AE3472" s="2">
        <f t="shared" si="570"/>
        <v>1.2636505402325566</v>
      </c>
      <c r="AF3472" s="3">
        <f t="shared" si="577"/>
        <v>2.1481193200905695</v>
      </c>
      <c r="AG3472" s="7">
        <f t="shared" si="571"/>
        <v>0.58825900796761998</v>
      </c>
      <c r="AH3472">
        <f t="shared" si="578"/>
        <v>7.8459517258821674E-5</v>
      </c>
    </row>
    <row r="3473" spans="13:34" x14ac:dyDescent="0.45">
      <c r="M3473">
        <f t="shared" si="572"/>
        <v>3461</v>
      </c>
      <c r="N3473" s="2">
        <f t="shared" si="569"/>
        <v>1.2637360303386245</v>
      </c>
      <c r="O3473" s="3">
        <f t="shared" si="573"/>
        <v>2.1485940651455144</v>
      </c>
      <c r="P3473" s="7">
        <f t="shared" si="574"/>
        <v>0.58816881738572491</v>
      </c>
      <c r="Q3473" s="5">
        <f t="shared" si="575"/>
        <v>4.6396592352871893E-4</v>
      </c>
      <c r="AD3473">
        <f t="shared" si="576"/>
        <v>3461</v>
      </c>
      <c r="AE3473" s="2">
        <f t="shared" si="570"/>
        <v>1.2637360303386245</v>
      </c>
      <c r="AF3473" s="3">
        <f t="shared" si="577"/>
        <v>2.1485940651455144</v>
      </c>
      <c r="AG3473" s="7">
        <f t="shared" si="571"/>
        <v>0.58816881738572491</v>
      </c>
      <c r="AH3473">
        <f t="shared" si="578"/>
        <v>7.8464825302650994E-5</v>
      </c>
    </row>
    <row r="3474" spans="13:34" x14ac:dyDescent="0.45">
      <c r="M3474">
        <f t="shared" si="572"/>
        <v>3462</v>
      </c>
      <c r="N3474" s="2">
        <f t="shared" si="569"/>
        <v>1.2638215262283783</v>
      </c>
      <c r="O3474" s="3">
        <f t="shared" si="573"/>
        <v>2.1490689151214784</v>
      </c>
      <c r="P3474" s="7">
        <f t="shared" si="574"/>
        <v>0.58807864063165205</v>
      </c>
      <c r="Q3474" s="5">
        <f t="shared" si="575"/>
        <v>4.6399731234607892E-4</v>
      </c>
      <c r="AD3474">
        <f t="shared" si="576"/>
        <v>3462</v>
      </c>
      <c r="AE3474" s="2">
        <f t="shared" si="570"/>
        <v>1.2638215262283783</v>
      </c>
      <c r="AF3474" s="3">
        <f t="shared" si="577"/>
        <v>2.1490689151214784</v>
      </c>
      <c r="AG3474" s="7">
        <f t="shared" si="571"/>
        <v>0.58807864063165205</v>
      </c>
      <c r="AH3474">
        <f t="shared" si="578"/>
        <v>7.8470133705586871E-5</v>
      </c>
    </row>
    <row r="3475" spans="13:34" x14ac:dyDescent="0.45">
      <c r="M3475">
        <f t="shared" si="572"/>
        <v>3463</v>
      </c>
      <c r="N3475" s="2">
        <f t="shared" si="569"/>
        <v>1.2639070279022095</v>
      </c>
      <c r="O3475" s="3">
        <f t="shared" si="573"/>
        <v>2.1495438700416485</v>
      </c>
      <c r="P3475" s="7">
        <f t="shared" si="574"/>
        <v>0.58798847770328166</v>
      </c>
      <c r="Q3475" s="5">
        <f t="shared" si="575"/>
        <v>4.6402870328699538E-4</v>
      </c>
      <c r="AD3475">
        <f t="shared" si="576"/>
        <v>3463</v>
      </c>
      <c r="AE3475" s="2">
        <f t="shared" si="570"/>
        <v>1.2639070279022095</v>
      </c>
      <c r="AF3475" s="3">
        <f t="shared" si="577"/>
        <v>2.1495438700416485</v>
      </c>
      <c r="AG3475" s="7">
        <f t="shared" si="571"/>
        <v>0.58798847770328166</v>
      </c>
      <c r="AH3475">
        <f t="shared" si="578"/>
        <v>7.8475442467653632E-5</v>
      </c>
    </row>
    <row r="3476" spans="13:34" x14ac:dyDescent="0.45">
      <c r="M3476">
        <f t="shared" si="572"/>
        <v>3464</v>
      </c>
      <c r="N3476" s="2">
        <f t="shared" si="569"/>
        <v>1.2639925353605097</v>
      </c>
      <c r="O3476" s="3">
        <f t="shared" si="573"/>
        <v>2.1500189299292183</v>
      </c>
      <c r="P3476" s="7">
        <f t="shared" si="574"/>
        <v>0.58789832859849389</v>
      </c>
      <c r="Q3476" s="5">
        <f t="shared" si="575"/>
        <v>4.6406009635161204E-4</v>
      </c>
      <c r="AD3476">
        <f t="shared" si="576"/>
        <v>3464</v>
      </c>
      <c r="AE3476" s="2">
        <f t="shared" si="570"/>
        <v>1.2639925353605097</v>
      </c>
      <c r="AF3476" s="3">
        <f t="shared" si="577"/>
        <v>2.1500189299292183</v>
      </c>
      <c r="AG3476" s="7">
        <f t="shared" si="571"/>
        <v>0.58789832859849389</v>
      </c>
      <c r="AH3476">
        <f t="shared" si="578"/>
        <v>7.8480751588875562E-5</v>
      </c>
    </row>
    <row r="3477" spans="13:34" x14ac:dyDescent="0.45">
      <c r="M3477">
        <f t="shared" si="572"/>
        <v>3465</v>
      </c>
      <c r="N3477" s="2">
        <f t="shared" si="569"/>
        <v>1.2640780486036702</v>
      </c>
      <c r="O3477" s="3">
        <f t="shared" si="573"/>
        <v>2.150494094807387</v>
      </c>
      <c r="P3477" s="7">
        <f t="shared" si="574"/>
        <v>0.5878081933151692</v>
      </c>
      <c r="Q3477" s="5">
        <f t="shared" si="575"/>
        <v>4.6409149154007267E-4</v>
      </c>
      <c r="AD3477">
        <f t="shared" si="576"/>
        <v>3465</v>
      </c>
      <c r="AE3477" s="2">
        <f t="shared" si="570"/>
        <v>1.2640780486036702</v>
      </c>
      <c r="AF3477" s="3">
        <f t="shared" si="577"/>
        <v>2.150494094807387</v>
      </c>
      <c r="AG3477" s="7">
        <f t="shared" si="571"/>
        <v>0.5878081933151692</v>
      </c>
      <c r="AH3477">
        <f t="shared" si="578"/>
        <v>7.8486061069276989E-5</v>
      </c>
    </row>
    <row r="3478" spans="13:34" x14ac:dyDescent="0.45">
      <c r="M3478">
        <f t="shared" si="572"/>
        <v>3466</v>
      </c>
      <c r="N3478" s="2">
        <f t="shared" si="569"/>
        <v>1.2641635676320819</v>
      </c>
      <c r="O3478" s="3">
        <f t="shared" si="573"/>
        <v>2.1509693646993577</v>
      </c>
      <c r="P3478" s="7">
        <f t="shared" si="574"/>
        <v>0.5877180718511883</v>
      </c>
      <c r="Q3478" s="5">
        <f t="shared" si="575"/>
        <v>4.6412288885252064E-4</v>
      </c>
      <c r="AD3478">
        <f t="shared" si="576"/>
        <v>3466</v>
      </c>
      <c r="AE3478" s="2">
        <f t="shared" si="570"/>
        <v>1.2641635676320819</v>
      </c>
      <c r="AF3478" s="3">
        <f t="shared" si="577"/>
        <v>2.1509693646993577</v>
      </c>
      <c r="AG3478" s="7">
        <f t="shared" si="571"/>
        <v>0.5877180718511883</v>
      </c>
      <c r="AH3478">
        <f t="shared" si="578"/>
        <v>7.8491370908882158E-5</v>
      </c>
    </row>
    <row r="3479" spans="13:34" x14ac:dyDescent="0.45">
      <c r="M3479">
        <f t="shared" si="572"/>
        <v>3467</v>
      </c>
      <c r="N3479" s="2">
        <f t="shared" si="569"/>
        <v>1.2642490924461367</v>
      </c>
      <c r="O3479" s="3">
        <f t="shared" si="573"/>
        <v>2.1514447396283374</v>
      </c>
      <c r="P3479" s="7">
        <f t="shared" si="574"/>
        <v>0.5876279642044332</v>
      </c>
      <c r="Q3479" s="5">
        <f t="shared" si="575"/>
        <v>4.6415428828909988E-4</v>
      </c>
      <c r="AD3479">
        <f t="shared" si="576"/>
        <v>3467</v>
      </c>
      <c r="AE3479" s="2">
        <f t="shared" si="570"/>
        <v>1.2642490924461367</v>
      </c>
      <c r="AF3479" s="3">
        <f t="shared" si="577"/>
        <v>2.1514447396283374</v>
      </c>
      <c r="AG3479" s="7">
        <f t="shared" si="571"/>
        <v>0.5876279642044332</v>
      </c>
      <c r="AH3479">
        <f t="shared" si="578"/>
        <v>7.8496681107715409E-5</v>
      </c>
    </row>
    <row r="3480" spans="13:34" x14ac:dyDescent="0.45">
      <c r="M3480">
        <f t="shared" si="572"/>
        <v>3468</v>
      </c>
      <c r="N3480" s="2">
        <f t="shared" si="569"/>
        <v>1.264334623046226</v>
      </c>
      <c r="O3480" s="3">
        <f t="shared" si="573"/>
        <v>2.1519202196175411</v>
      </c>
      <c r="P3480" s="7">
        <f t="shared" si="574"/>
        <v>0.58753787037278504</v>
      </c>
      <c r="Q3480" s="5">
        <f t="shared" si="575"/>
        <v>4.6418568984995417E-4</v>
      </c>
      <c r="AD3480">
        <f t="shared" si="576"/>
        <v>3468</v>
      </c>
      <c r="AE3480" s="2">
        <f t="shared" si="570"/>
        <v>1.264334623046226</v>
      </c>
      <c r="AF3480" s="3">
        <f t="shared" si="577"/>
        <v>2.1519202196175411</v>
      </c>
      <c r="AG3480" s="7">
        <f t="shared" si="571"/>
        <v>0.58753787037278504</v>
      </c>
      <c r="AH3480">
        <f t="shared" si="578"/>
        <v>7.8501991665801056E-5</v>
      </c>
    </row>
    <row r="3481" spans="13:34" x14ac:dyDescent="0.45">
      <c r="M3481">
        <f t="shared" si="572"/>
        <v>3469</v>
      </c>
      <c r="N3481" s="2">
        <f t="shared" si="569"/>
        <v>1.2644201594327409</v>
      </c>
      <c r="O3481" s="3">
        <f t="shared" si="573"/>
        <v>2.1523958046901885</v>
      </c>
      <c r="P3481" s="7">
        <f t="shared" si="574"/>
        <v>0.58744779035412542</v>
      </c>
      <c r="Q3481" s="5">
        <f t="shared" si="575"/>
        <v>4.6421709353522699E-4</v>
      </c>
      <c r="AD3481">
        <f t="shared" si="576"/>
        <v>3469</v>
      </c>
      <c r="AE3481" s="2">
        <f t="shared" si="570"/>
        <v>1.2644201594327409</v>
      </c>
      <c r="AF3481" s="3">
        <f t="shared" si="577"/>
        <v>2.1523958046901885</v>
      </c>
      <c r="AG3481" s="7">
        <f t="shared" si="571"/>
        <v>0.58744779035412542</v>
      </c>
      <c r="AH3481">
        <f t="shared" si="578"/>
        <v>7.8507302583163372E-5</v>
      </c>
    </row>
    <row r="3482" spans="13:34" x14ac:dyDescent="0.45">
      <c r="M3482">
        <f t="shared" si="572"/>
        <v>3470</v>
      </c>
      <c r="N3482" s="2">
        <f t="shared" si="569"/>
        <v>1.2645057016060735</v>
      </c>
      <c r="O3482" s="3">
        <f t="shared" si="573"/>
        <v>2.1528714948695025</v>
      </c>
      <c r="P3482" s="7">
        <f t="shared" si="574"/>
        <v>0.58735772414633702</v>
      </c>
      <c r="Q3482" s="5">
        <f t="shared" si="575"/>
        <v>4.6424849934506232E-4</v>
      </c>
      <c r="AD3482">
        <f t="shared" si="576"/>
        <v>3470</v>
      </c>
      <c r="AE3482" s="2">
        <f t="shared" si="570"/>
        <v>1.2645057016060735</v>
      </c>
      <c r="AF3482" s="3">
        <f t="shared" si="577"/>
        <v>2.1528714948695025</v>
      </c>
      <c r="AG3482" s="7">
        <f t="shared" si="571"/>
        <v>0.58735772414633702</v>
      </c>
      <c r="AH3482">
        <f t="shared" si="578"/>
        <v>7.8512613859826709E-5</v>
      </c>
    </row>
    <row r="3483" spans="13:34" x14ac:dyDescent="0.45">
      <c r="M3483">
        <f t="shared" si="572"/>
        <v>3471</v>
      </c>
      <c r="N3483" s="2">
        <f t="shared" si="569"/>
        <v>1.2645912495666141</v>
      </c>
      <c r="O3483" s="3">
        <f t="shared" si="573"/>
        <v>2.1533472901787118</v>
      </c>
      <c r="P3483" s="7">
        <f t="shared" si="574"/>
        <v>0.58726767174730199</v>
      </c>
      <c r="Q3483" s="5">
        <f t="shared" si="575"/>
        <v>4.642799072796035E-4</v>
      </c>
      <c r="AD3483">
        <f t="shared" si="576"/>
        <v>3471</v>
      </c>
      <c r="AE3483" s="2">
        <f t="shared" si="570"/>
        <v>1.2645912495666141</v>
      </c>
      <c r="AF3483" s="3">
        <f t="shared" si="577"/>
        <v>2.1533472901787118</v>
      </c>
      <c r="AG3483" s="7">
        <f t="shared" si="571"/>
        <v>0.58726767174730199</v>
      </c>
      <c r="AH3483">
        <f t="shared" si="578"/>
        <v>7.85179254958153E-5</v>
      </c>
    </row>
    <row r="3484" spans="13:34" x14ac:dyDescent="0.45">
      <c r="M3484">
        <f t="shared" si="572"/>
        <v>3472</v>
      </c>
      <c r="N3484" s="2">
        <f t="shared" si="569"/>
        <v>1.2646768033147553</v>
      </c>
      <c r="O3484" s="3">
        <f t="shared" si="573"/>
        <v>2.1538231906410514</v>
      </c>
      <c r="P3484" s="7">
        <f t="shared" si="574"/>
        <v>0.58717763315490357</v>
      </c>
      <c r="Q3484" s="5">
        <f t="shared" si="575"/>
        <v>4.6431131733899468E-4</v>
      </c>
      <c r="AD3484">
        <f t="shared" si="576"/>
        <v>3472</v>
      </c>
      <c r="AE3484" s="2">
        <f t="shared" si="570"/>
        <v>1.2646768033147553</v>
      </c>
      <c r="AF3484" s="3">
        <f t="shared" si="577"/>
        <v>2.1538231906410514</v>
      </c>
      <c r="AG3484" s="7">
        <f t="shared" si="571"/>
        <v>0.58717763315490357</v>
      </c>
      <c r="AH3484">
        <f t="shared" si="578"/>
        <v>7.85232374911535E-5</v>
      </c>
    </row>
    <row r="3485" spans="13:34" x14ac:dyDescent="0.45">
      <c r="M3485">
        <f t="shared" si="572"/>
        <v>3473</v>
      </c>
      <c r="N3485" s="2">
        <f t="shared" si="569"/>
        <v>1.2647623628508884</v>
      </c>
      <c r="O3485" s="3">
        <f t="shared" si="573"/>
        <v>2.15429919627976</v>
      </c>
      <c r="P3485" s="7">
        <f t="shared" si="574"/>
        <v>0.587087608367025</v>
      </c>
      <c r="Q3485" s="5">
        <f t="shared" si="575"/>
        <v>4.6434272952337944E-4</v>
      </c>
      <c r="AD3485">
        <f t="shared" si="576"/>
        <v>3473</v>
      </c>
      <c r="AE3485" s="2">
        <f t="shared" si="570"/>
        <v>1.2647623628508884</v>
      </c>
      <c r="AF3485" s="3">
        <f t="shared" si="577"/>
        <v>2.15429919627976</v>
      </c>
      <c r="AG3485" s="7">
        <f t="shared" si="571"/>
        <v>0.587087608367025</v>
      </c>
      <c r="AH3485">
        <f t="shared" si="578"/>
        <v>7.8528549845865634E-5</v>
      </c>
    </row>
    <row r="3486" spans="13:34" x14ac:dyDescent="0.45">
      <c r="M3486">
        <f t="shared" si="572"/>
        <v>3474</v>
      </c>
      <c r="N3486" s="2">
        <f t="shared" si="569"/>
        <v>1.2648479281754048</v>
      </c>
      <c r="O3486" s="3">
        <f t="shared" si="573"/>
        <v>2.1547753071180833</v>
      </c>
      <c r="P3486" s="7">
        <f t="shared" si="574"/>
        <v>0.58699759738154922</v>
      </c>
      <c r="Q3486" s="5">
        <f t="shared" si="575"/>
        <v>4.6437414383290157E-4</v>
      </c>
      <c r="AD3486">
        <f t="shared" si="576"/>
        <v>3474</v>
      </c>
      <c r="AE3486" s="2">
        <f t="shared" si="570"/>
        <v>1.2648479281754048</v>
      </c>
      <c r="AF3486" s="3">
        <f t="shared" si="577"/>
        <v>2.1547753071180833</v>
      </c>
      <c r="AG3486" s="7">
        <f t="shared" si="571"/>
        <v>0.58699759738154922</v>
      </c>
      <c r="AH3486">
        <f t="shared" si="578"/>
        <v>7.8533862559975988E-5</v>
      </c>
    </row>
    <row r="3487" spans="13:34" x14ac:dyDescent="0.45">
      <c r="M3487">
        <f t="shared" si="572"/>
        <v>3475</v>
      </c>
      <c r="N3487" s="2">
        <f t="shared" si="569"/>
        <v>1.2649334992886969</v>
      </c>
      <c r="O3487" s="3">
        <f t="shared" si="573"/>
        <v>2.1552515231792704</v>
      </c>
      <c r="P3487" s="7">
        <f t="shared" si="574"/>
        <v>0.58690760019636079</v>
      </c>
      <c r="Q3487" s="5">
        <f t="shared" si="575"/>
        <v>4.6440556026770504E-4</v>
      </c>
      <c r="AD3487">
        <f t="shared" si="576"/>
        <v>3475</v>
      </c>
      <c r="AE3487" s="2">
        <f t="shared" si="570"/>
        <v>1.2649334992886969</v>
      </c>
      <c r="AF3487" s="3">
        <f t="shared" si="577"/>
        <v>2.1552515231792704</v>
      </c>
      <c r="AG3487" s="7">
        <f t="shared" si="571"/>
        <v>0.58690760019636079</v>
      </c>
      <c r="AH3487">
        <f t="shared" si="578"/>
        <v>7.8539175633508931E-5</v>
      </c>
    </row>
    <row r="3488" spans="13:34" x14ac:dyDescent="0.45">
      <c r="M3488">
        <f t="shared" si="572"/>
        <v>3476</v>
      </c>
      <c r="N3488" s="2">
        <f t="shared" si="569"/>
        <v>1.2650190761911548</v>
      </c>
      <c r="O3488" s="3">
        <f t="shared" si="573"/>
        <v>2.1557278444865742</v>
      </c>
      <c r="P3488" s="7">
        <f t="shared" si="574"/>
        <v>0.58681761680934363</v>
      </c>
      <c r="Q3488" s="5">
        <f t="shared" si="575"/>
        <v>4.6443697882793313E-4</v>
      </c>
      <c r="AD3488">
        <f t="shared" si="576"/>
        <v>3476</v>
      </c>
      <c r="AE3488" s="2">
        <f t="shared" si="570"/>
        <v>1.2650190761911548</v>
      </c>
      <c r="AF3488" s="3">
        <f t="shared" si="577"/>
        <v>2.1557278444865742</v>
      </c>
      <c r="AG3488" s="7">
        <f t="shared" si="571"/>
        <v>0.58681761680934363</v>
      </c>
      <c r="AH3488">
        <f t="shared" si="578"/>
        <v>7.8544489066488681E-5</v>
      </c>
    </row>
    <row r="3489" spans="13:34" x14ac:dyDescent="0.45">
      <c r="M3489">
        <f t="shared" si="572"/>
        <v>3477</v>
      </c>
      <c r="N3489" s="2">
        <f t="shared" si="569"/>
        <v>1.2651046588831711</v>
      </c>
      <c r="O3489" s="3">
        <f t="shared" si="573"/>
        <v>2.156204271063257</v>
      </c>
      <c r="P3489" s="7">
        <f t="shared" si="574"/>
        <v>0.586727647218382</v>
      </c>
      <c r="Q3489" s="5">
        <f t="shared" si="575"/>
        <v>4.6446839951372999E-4</v>
      </c>
      <c r="AD3489">
        <f t="shared" si="576"/>
        <v>3477</v>
      </c>
      <c r="AE3489" s="2">
        <f t="shared" si="570"/>
        <v>1.2651046588831711</v>
      </c>
      <c r="AF3489" s="3">
        <f t="shared" si="577"/>
        <v>2.156204271063257</v>
      </c>
      <c r="AG3489" s="7">
        <f t="shared" si="571"/>
        <v>0.586727647218382</v>
      </c>
      <c r="AH3489">
        <f t="shared" si="578"/>
        <v>7.8549802858939618E-5</v>
      </c>
    </row>
    <row r="3490" spans="13:34" x14ac:dyDescent="0.45">
      <c r="M3490">
        <f t="shared" si="572"/>
        <v>3478</v>
      </c>
      <c r="N3490" s="2">
        <f t="shared" si="569"/>
        <v>1.2651902473651377</v>
      </c>
      <c r="O3490" s="3">
        <f t="shared" si="573"/>
        <v>2.1566808029325832</v>
      </c>
      <c r="P3490" s="7">
        <f t="shared" si="574"/>
        <v>0.58663769142136091</v>
      </c>
      <c r="Q3490" s="5">
        <f t="shared" si="575"/>
        <v>4.6449982232523948E-4</v>
      </c>
      <c r="AD3490">
        <f t="shared" si="576"/>
        <v>3478</v>
      </c>
      <c r="AE3490" s="2">
        <f t="shared" si="570"/>
        <v>1.2651902473651377</v>
      </c>
      <c r="AF3490" s="3">
        <f t="shared" si="577"/>
        <v>2.1566808029325832</v>
      </c>
      <c r="AG3490" s="7">
        <f t="shared" si="571"/>
        <v>0.58663769142136091</v>
      </c>
      <c r="AH3490">
        <f t="shared" si="578"/>
        <v>7.8555117010886084E-5</v>
      </c>
    </row>
    <row r="3491" spans="13:34" x14ac:dyDescent="0.45">
      <c r="M3491">
        <f t="shared" si="572"/>
        <v>3479</v>
      </c>
      <c r="N3491" s="2">
        <f t="shared" si="569"/>
        <v>1.2652758416374457</v>
      </c>
      <c r="O3491" s="3">
        <f t="shared" si="573"/>
        <v>2.1571574401178233</v>
      </c>
      <c r="P3491" s="7">
        <f t="shared" si="574"/>
        <v>0.58654774941616528</v>
      </c>
      <c r="Q3491" s="5">
        <f t="shared" si="575"/>
        <v>4.645312472626051E-4</v>
      </c>
      <c r="AD3491">
        <f t="shared" si="576"/>
        <v>3479</v>
      </c>
      <c r="AE3491" s="2">
        <f t="shared" si="570"/>
        <v>1.2652758416374457</v>
      </c>
      <c r="AF3491" s="3">
        <f t="shared" si="577"/>
        <v>2.1571574401178233</v>
      </c>
      <c r="AG3491" s="7">
        <f t="shared" si="571"/>
        <v>0.58654774941616528</v>
      </c>
      <c r="AH3491">
        <f t="shared" si="578"/>
        <v>7.8560431522352336E-5</v>
      </c>
    </row>
    <row r="3492" spans="13:34" x14ac:dyDescent="0.45">
      <c r="M3492">
        <f t="shared" si="572"/>
        <v>3480</v>
      </c>
      <c r="N3492" s="2">
        <f t="shared" si="569"/>
        <v>1.265361441700487</v>
      </c>
      <c r="O3492" s="3">
        <f t="shared" si="573"/>
        <v>2.1576341826422509</v>
      </c>
      <c r="P3492" s="7">
        <f t="shared" si="574"/>
        <v>0.58645782120068113</v>
      </c>
      <c r="Q3492" s="5">
        <f t="shared" si="575"/>
        <v>4.6456267432597095E-4</v>
      </c>
      <c r="AD3492">
        <f t="shared" si="576"/>
        <v>3480</v>
      </c>
      <c r="AE3492" s="2">
        <f t="shared" si="570"/>
        <v>1.265361441700487</v>
      </c>
      <c r="AF3492" s="3">
        <f t="shared" si="577"/>
        <v>2.1576341826422509</v>
      </c>
      <c r="AG3492" s="7">
        <f t="shared" si="571"/>
        <v>0.58645782120068113</v>
      </c>
      <c r="AH3492">
        <f t="shared" si="578"/>
        <v>7.8565746393362729E-5</v>
      </c>
    </row>
    <row r="3493" spans="13:34" x14ac:dyDescent="0.45">
      <c r="M3493">
        <f t="shared" si="572"/>
        <v>3481</v>
      </c>
      <c r="N3493" s="2">
        <f t="shared" si="569"/>
        <v>1.265447047554654</v>
      </c>
      <c r="O3493" s="3">
        <f t="shared" si="573"/>
        <v>2.1581110305291493</v>
      </c>
      <c r="P3493" s="7">
        <f t="shared" si="574"/>
        <v>0.58636790677279371</v>
      </c>
      <c r="Q3493" s="5">
        <f t="shared" si="575"/>
        <v>4.6459410351548083E-4</v>
      </c>
      <c r="AD3493">
        <f t="shared" si="576"/>
        <v>3481</v>
      </c>
      <c r="AE3493" s="2">
        <f t="shared" si="570"/>
        <v>1.265447047554654</v>
      </c>
      <c r="AF3493" s="3">
        <f t="shared" si="577"/>
        <v>2.1581110305291493</v>
      </c>
      <c r="AG3493" s="7">
        <f t="shared" si="571"/>
        <v>0.58636790677279371</v>
      </c>
      <c r="AH3493">
        <f t="shared" si="578"/>
        <v>7.8571061623941603E-5</v>
      </c>
    </row>
    <row r="3494" spans="13:34" x14ac:dyDescent="0.45">
      <c r="M3494">
        <f t="shared" si="572"/>
        <v>3482</v>
      </c>
      <c r="N3494" s="2">
        <f t="shared" si="569"/>
        <v>1.2655326592003378</v>
      </c>
      <c r="O3494" s="3">
        <f t="shared" si="573"/>
        <v>2.1585879838018025</v>
      </c>
      <c r="P3494" s="7">
        <f t="shared" si="574"/>
        <v>0.58627800613038927</v>
      </c>
      <c r="Q3494" s="5">
        <f t="shared" si="575"/>
        <v>4.6462553483127853E-4</v>
      </c>
      <c r="AD3494">
        <f t="shared" si="576"/>
        <v>3482</v>
      </c>
      <c r="AE3494" s="2">
        <f t="shared" si="570"/>
        <v>1.2655326592003378</v>
      </c>
      <c r="AF3494" s="3">
        <f t="shared" si="577"/>
        <v>2.1585879838018025</v>
      </c>
      <c r="AG3494" s="7">
        <f t="shared" si="571"/>
        <v>0.58627800613038927</v>
      </c>
      <c r="AH3494">
        <f t="shared" si="578"/>
        <v>7.8576377214113272E-5</v>
      </c>
    </row>
    <row r="3495" spans="13:34" x14ac:dyDescent="0.45">
      <c r="M3495">
        <f t="shared" si="572"/>
        <v>3483</v>
      </c>
      <c r="N3495" s="2">
        <f t="shared" si="569"/>
        <v>1.2656182766379303</v>
      </c>
      <c r="O3495" s="3">
        <f t="shared" si="573"/>
        <v>2.1590650424835012</v>
      </c>
      <c r="P3495" s="7">
        <f t="shared" si="574"/>
        <v>0.58618811927135428</v>
      </c>
      <c r="Q3495" s="5">
        <f t="shared" si="575"/>
        <v>4.6465696827350785E-4</v>
      </c>
      <c r="AD3495">
        <f t="shared" si="576"/>
        <v>3483</v>
      </c>
      <c r="AE3495" s="2">
        <f t="shared" si="570"/>
        <v>1.2656182766379303</v>
      </c>
      <c r="AF3495" s="3">
        <f t="shared" si="577"/>
        <v>2.1590650424835012</v>
      </c>
      <c r="AG3495" s="7">
        <f t="shared" si="571"/>
        <v>0.58618811927135428</v>
      </c>
      <c r="AH3495">
        <f t="shared" si="578"/>
        <v>7.8581693163902062E-5</v>
      </c>
    </row>
    <row r="3496" spans="13:34" x14ac:dyDescent="0.45">
      <c r="M3496">
        <f t="shared" si="572"/>
        <v>3484</v>
      </c>
      <c r="N3496" s="2">
        <f t="shared" si="569"/>
        <v>1.2657038998678232</v>
      </c>
      <c r="O3496" s="3">
        <f t="shared" si="573"/>
        <v>2.1595422065975409</v>
      </c>
      <c r="P3496" s="7">
        <f t="shared" si="574"/>
        <v>0.58609824619357564</v>
      </c>
      <c r="Q3496" s="5">
        <f t="shared" si="575"/>
        <v>4.6468840384231261E-4</v>
      </c>
      <c r="AD3496">
        <f t="shared" si="576"/>
        <v>3484</v>
      </c>
      <c r="AE3496" s="2">
        <f t="shared" si="570"/>
        <v>1.2657038998678232</v>
      </c>
      <c r="AF3496" s="3">
        <f t="shared" si="577"/>
        <v>2.1595422065975409</v>
      </c>
      <c r="AG3496" s="7">
        <f t="shared" si="571"/>
        <v>0.58609824619357564</v>
      </c>
      <c r="AH3496">
        <f t="shared" si="578"/>
        <v>7.8587009473332273E-5</v>
      </c>
    </row>
    <row r="3497" spans="13:34" x14ac:dyDescent="0.45">
      <c r="M3497">
        <f t="shared" si="572"/>
        <v>3485</v>
      </c>
      <c r="N3497" s="2">
        <f t="shared" si="569"/>
        <v>1.2657895288904089</v>
      </c>
      <c r="O3497" s="3">
        <f t="shared" si="573"/>
        <v>2.1600194761672249</v>
      </c>
      <c r="P3497" s="7">
        <f t="shared" si="574"/>
        <v>0.58600838689494006</v>
      </c>
      <c r="Q3497" s="5">
        <f t="shared" si="575"/>
        <v>4.6471984153783691E-4</v>
      </c>
      <c r="AD3497">
        <f t="shared" si="576"/>
        <v>3485</v>
      </c>
      <c r="AE3497" s="2">
        <f t="shared" si="570"/>
        <v>1.2657895288904089</v>
      </c>
      <c r="AF3497" s="3">
        <f t="shared" si="577"/>
        <v>2.1600194761672249</v>
      </c>
      <c r="AG3497" s="7">
        <f t="shared" si="571"/>
        <v>0.58600838689494006</v>
      </c>
      <c r="AH3497">
        <f t="shared" si="578"/>
        <v>7.8592326142428286E-5</v>
      </c>
    </row>
    <row r="3498" spans="13:34" x14ac:dyDescent="0.45">
      <c r="M3498">
        <f t="shared" si="572"/>
        <v>3486</v>
      </c>
      <c r="N3498" s="2">
        <f t="shared" si="569"/>
        <v>1.265875163706079</v>
      </c>
      <c r="O3498" s="3">
        <f t="shared" si="573"/>
        <v>2.1604968512158562</v>
      </c>
      <c r="P3498" s="7">
        <f t="shared" si="574"/>
        <v>0.58591854137333566</v>
      </c>
      <c r="Q3498" s="5">
        <f t="shared" si="575"/>
        <v>4.6475128136022446E-4</v>
      </c>
      <c r="AD3498">
        <f t="shared" si="576"/>
        <v>3486</v>
      </c>
      <c r="AE3498" s="2">
        <f t="shared" si="570"/>
        <v>1.265875163706079</v>
      </c>
      <c r="AF3498" s="3">
        <f t="shared" si="577"/>
        <v>2.1604968512158562</v>
      </c>
      <c r="AG3498" s="7">
        <f t="shared" si="571"/>
        <v>0.58591854137333566</v>
      </c>
      <c r="AH3498">
        <f t="shared" si="578"/>
        <v>7.8597643171214428E-5</v>
      </c>
    </row>
    <row r="3499" spans="13:34" x14ac:dyDescent="0.45">
      <c r="M3499">
        <f t="shared" si="572"/>
        <v>3487</v>
      </c>
      <c r="N3499" s="2">
        <f t="shared" si="569"/>
        <v>1.2659608043152251</v>
      </c>
      <c r="O3499" s="3">
        <f t="shared" si="573"/>
        <v>2.1609743317667487</v>
      </c>
      <c r="P3499" s="7">
        <f t="shared" si="574"/>
        <v>0.58582870962664924</v>
      </c>
      <c r="Q3499" s="5">
        <f t="shared" si="575"/>
        <v>4.6478272330961902E-4</v>
      </c>
      <c r="AD3499">
        <f t="shared" si="576"/>
        <v>3487</v>
      </c>
      <c r="AE3499" s="2">
        <f t="shared" si="570"/>
        <v>1.2659608043152251</v>
      </c>
      <c r="AF3499" s="3">
        <f t="shared" si="577"/>
        <v>2.1609743317667487</v>
      </c>
      <c r="AG3499" s="7">
        <f t="shared" si="571"/>
        <v>0.58582870962664924</v>
      </c>
      <c r="AH3499">
        <f t="shared" si="578"/>
        <v>7.8602960559714984E-5</v>
      </c>
    </row>
    <row r="3500" spans="13:34" x14ac:dyDescent="0.45">
      <c r="M3500">
        <f t="shared" si="572"/>
        <v>3488</v>
      </c>
      <c r="N3500" s="2">
        <f t="shared" si="569"/>
        <v>1.2660464507182398</v>
      </c>
      <c r="O3500" s="3">
        <f t="shared" si="573"/>
        <v>2.161451917843217</v>
      </c>
      <c r="P3500" s="7">
        <f t="shared" si="574"/>
        <v>0.58573889165276993</v>
      </c>
      <c r="Q3500" s="5">
        <f t="shared" si="575"/>
        <v>4.6481416738616485E-4</v>
      </c>
      <c r="AD3500">
        <f t="shared" si="576"/>
        <v>3488</v>
      </c>
      <c r="AE3500" s="2">
        <f t="shared" si="570"/>
        <v>1.2660464507182398</v>
      </c>
      <c r="AF3500" s="3">
        <f t="shared" si="577"/>
        <v>2.161451917843217</v>
      </c>
      <c r="AG3500" s="7">
        <f t="shared" si="571"/>
        <v>0.58573889165276993</v>
      </c>
      <c r="AH3500">
        <f t="shared" si="578"/>
        <v>7.860827830795435E-5</v>
      </c>
    </row>
    <row r="3501" spans="13:34" x14ac:dyDescent="0.45">
      <c r="M3501">
        <f t="shared" si="572"/>
        <v>3489</v>
      </c>
      <c r="N3501" s="2">
        <f t="shared" si="569"/>
        <v>1.2661321029155146</v>
      </c>
      <c r="O3501" s="3">
        <f t="shared" si="573"/>
        <v>2.1619296094685847</v>
      </c>
      <c r="P3501" s="7">
        <f t="shared" si="574"/>
        <v>0.5856490874495851</v>
      </c>
      <c r="Q3501" s="5">
        <f t="shared" si="575"/>
        <v>4.6484561359000555E-4</v>
      </c>
      <c r="AD3501">
        <f t="shared" si="576"/>
        <v>3489</v>
      </c>
      <c r="AE3501" s="2">
        <f t="shared" si="570"/>
        <v>1.2661321029155146</v>
      </c>
      <c r="AF3501" s="3">
        <f t="shared" si="577"/>
        <v>2.1619296094685847</v>
      </c>
      <c r="AG3501" s="7">
        <f t="shared" si="571"/>
        <v>0.5856490874495851</v>
      </c>
      <c r="AH3501">
        <f t="shared" si="578"/>
        <v>7.8613596415956811E-5</v>
      </c>
    </row>
    <row r="3502" spans="13:34" x14ac:dyDescent="0.45">
      <c r="M3502">
        <f t="shared" si="572"/>
        <v>3490</v>
      </c>
      <c r="N3502" s="2">
        <f t="shared" si="569"/>
        <v>1.2662177609074416</v>
      </c>
      <c r="O3502" s="3">
        <f t="shared" si="573"/>
        <v>2.162407406666178</v>
      </c>
      <c r="P3502" s="7">
        <f t="shared" si="574"/>
        <v>0.58555929701498388</v>
      </c>
      <c r="Q3502" s="5">
        <f t="shared" si="575"/>
        <v>4.6487706192128514E-4</v>
      </c>
      <c r="AD3502">
        <f t="shared" si="576"/>
        <v>3490</v>
      </c>
      <c r="AE3502" s="2">
        <f t="shared" si="570"/>
        <v>1.2662177609074416</v>
      </c>
      <c r="AF3502" s="3">
        <f t="shared" si="577"/>
        <v>2.162407406666178</v>
      </c>
      <c r="AG3502" s="7">
        <f t="shared" si="571"/>
        <v>0.58555929701498388</v>
      </c>
      <c r="AH3502">
        <f t="shared" si="578"/>
        <v>7.8618914883746749E-5</v>
      </c>
    </row>
    <row r="3503" spans="13:34" x14ac:dyDescent="0.45">
      <c r="M3503">
        <f t="shared" si="572"/>
        <v>3491</v>
      </c>
      <c r="N3503" s="2">
        <f t="shared" si="569"/>
        <v>1.2663034246944131</v>
      </c>
      <c r="O3503" s="3">
        <f t="shared" si="573"/>
        <v>2.1628853094593281</v>
      </c>
      <c r="P3503" s="7">
        <f t="shared" si="574"/>
        <v>0.58546952034685562</v>
      </c>
      <c r="Q3503" s="5">
        <f t="shared" si="575"/>
        <v>4.6490851238014763E-4</v>
      </c>
      <c r="AD3503">
        <f t="shared" si="576"/>
        <v>3491</v>
      </c>
      <c r="AE3503" s="2">
        <f t="shared" si="570"/>
        <v>1.2663034246944131</v>
      </c>
      <c r="AF3503" s="3">
        <f t="shared" si="577"/>
        <v>2.1628853094593281</v>
      </c>
      <c r="AG3503" s="7">
        <f t="shared" si="571"/>
        <v>0.58546952034685562</v>
      </c>
      <c r="AH3503">
        <f t="shared" si="578"/>
        <v>7.862423371134849E-5</v>
      </c>
    </row>
    <row r="3504" spans="13:34" x14ac:dyDescent="0.45">
      <c r="M3504">
        <f t="shared" si="572"/>
        <v>3492</v>
      </c>
      <c r="N3504" s="2">
        <f t="shared" si="569"/>
        <v>1.2663890942768203</v>
      </c>
      <c r="O3504" s="3">
        <f t="shared" si="573"/>
        <v>2.1633633178713723</v>
      </c>
      <c r="P3504" s="7">
        <f t="shared" si="574"/>
        <v>0.58537975744308912</v>
      </c>
      <c r="Q3504" s="5">
        <f t="shared" si="575"/>
        <v>4.649399649667366E-4</v>
      </c>
      <c r="AD3504">
        <f t="shared" si="576"/>
        <v>3492</v>
      </c>
      <c r="AE3504" s="2">
        <f t="shared" si="570"/>
        <v>1.2663890942768203</v>
      </c>
      <c r="AF3504" s="3">
        <f t="shared" si="577"/>
        <v>2.1633633178713723</v>
      </c>
      <c r="AG3504" s="7">
        <f t="shared" si="571"/>
        <v>0.58537975744308912</v>
      </c>
      <c r="AH3504">
        <f t="shared" si="578"/>
        <v>7.8629552898786334E-5</v>
      </c>
    </row>
    <row r="3505" spans="13:34" x14ac:dyDescent="0.45">
      <c r="M3505">
        <f t="shared" si="572"/>
        <v>3493</v>
      </c>
      <c r="N3505" s="2">
        <f t="shared" si="569"/>
        <v>1.2664747696550569</v>
      </c>
      <c r="O3505" s="3">
        <f t="shared" si="573"/>
        <v>2.163841431925654</v>
      </c>
      <c r="P3505" s="7">
        <f t="shared" si="574"/>
        <v>0.58529000830157452</v>
      </c>
      <c r="Q3505" s="5">
        <f t="shared" si="575"/>
        <v>4.649714196811967E-4</v>
      </c>
      <c r="AD3505">
        <f t="shared" si="576"/>
        <v>3493</v>
      </c>
      <c r="AE3505" s="2">
        <f t="shared" si="570"/>
        <v>1.2664747696550569</v>
      </c>
      <c r="AF3505" s="3">
        <f t="shared" si="577"/>
        <v>2.163841431925654</v>
      </c>
      <c r="AG3505" s="7">
        <f t="shared" si="571"/>
        <v>0.58529000830157452</v>
      </c>
      <c r="AH3505">
        <f t="shared" si="578"/>
        <v>7.863487244608473E-5</v>
      </c>
    </row>
    <row r="3506" spans="13:34" x14ac:dyDescent="0.45">
      <c r="M3506">
        <f t="shared" si="572"/>
        <v>3494</v>
      </c>
      <c r="N3506" s="2">
        <f t="shared" si="569"/>
        <v>1.2665604508295132</v>
      </c>
      <c r="O3506" s="3">
        <f t="shared" si="573"/>
        <v>2.1643196516455196</v>
      </c>
      <c r="P3506" s="7">
        <f t="shared" si="574"/>
        <v>0.58520027292020138</v>
      </c>
      <c r="Q3506" s="5">
        <f t="shared" si="575"/>
        <v>4.6500287652367114E-4</v>
      </c>
      <c r="AD3506">
        <f t="shared" si="576"/>
        <v>3494</v>
      </c>
      <c r="AE3506" s="2">
        <f t="shared" si="570"/>
        <v>1.2665604508295132</v>
      </c>
      <c r="AF3506" s="3">
        <f t="shared" si="577"/>
        <v>2.1643196516455196</v>
      </c>
      <c r="AG3506" s="7">
        <f t="shared" si="571"/>
        <v>0.58520027292020138</v>
      </c>
      <c r="AH3506">
        <f t="shared" si="578"/>
        <v>7.8640192353267909E-5</v>
      </c>
    </row>
    <row r="3507" spans="13:34" x14ac:dyDescent="0.45">
      <c r="M3507">
        <f t="shared" si="572"/>
        <v>3495</v>
      </c>
      <c r="N3507" s="2">
        <f t="shared" si="569"/>
        <v>1.2666461378005827</v>
      </c>
      <c r="O3507" s="3">
        <f t="shared" si="573"/>
        <v>2.1647979770543229</v>
      </c>
      <c r="P3507" s="7">
        <f t="shared" si="574"/>
        <v>0.58511055129686029</v>
      </c>
      <c r="Q3507" s="5">
        <f t="shared" si="575"/>
        <v>4.650343354943044E-4</v>
      </c>
      <c r="AD3507">
        <f t="shared" si="576"/>
        <v>3495</v>
      </c>
      <c r="AE3507" s="2">
        <f t="shared" si="570"/>
        <v>1.2666461378005827</v>
      </c>
      <c r="AF3507" s="3">
        <f t="shared" si="577"/>
        <v>2.1647979770543229</v>
      </c>
      <c r="AG3507" s="7">
        <f t="shared" si="571"/>
        <v>0.58511055129686029</v>
      </c>
      <c r="AH3507">
        <f t="shared" si="578"/>
        <v>7.8645512620360294E-5</v>
      </c>
    </row>
    <row r="3508" spans="13:34" x14ac:dyDescent="0.45">
      <c r="M3508">
        <f t="shared" si="572"/>
        <v>3496</v>
      </c>
      <c r="N3508" s="2">
        <f t="shared" si="569"/>
        <v>1.2667318305686566</v>
      </c>
      <c r="O3508" s="3">
        <f t="shared" si="573"/>
        <v>2.1652764081754192</v>
      </c>
      <c r="P3508" s="7">
        <f t="shared" si="574"/>
        <v>0.58502084342944205</v>
      </c>
      <c r="Q3508" s="5">
        <f t="shared" si="575"/>
        <v>4.6506579659324012E-4</v>
      </c>
      <c r="AD3508">
        <f t="shared" si="576"/>
        <v>3496</v>
      </c>
      <c r="AE3508" s="2">
        <f t="shared" si="570"/>
        <v>1.2667318305686566</v>
      </c>
      <c r="AF3508" s="3">
        <f t="shared" si="577"/>
        <v>2.1652764081754192</v>
      </c>
      <c r="AG3508" s="7">
        <f t="shared" si="571"/>
        <v>0.58502084342944205</v>
      </c>
      <c r="AH3508">
        <f t="shared" si="578"/>
        <v>7.8650833247386197E-5</v>
      </c>
    </row>
    <row r="3509" spans="13:34" x14ac:dyDescent="0.45">
      <c r="M3509">
        <f t="shared" si="572"/>
        <v>3497</v>
      </c>
      <c r="N3509" s="2">
        <f t="shared" si="569"/>
        <v>1.2668175291341273</v>
      </c>
      <c r="O3509" s="3">
        <f t="shared" si="573"/>
        <v>2.165754945032174</v>
      </c>
      <c r="P3509" s="7">
        <f t="shared" si="574"/>
        <v>0.58493114931583712</v>
      </c>
      <c r="Q3509" s="5">
        <f t="shared" si="575"/>
        <v>4.6509725982062241E-4</v>
      </c>
      <c r="AD3509">
        <f t="shared" si="576"/>
        <v>3497</v>
      </c>
      <c r="AE3509" s="2">
        <f t="shared" si="570"/>
        <v>1.2668175291341273</v>
      </c>
      <c r="AF3509" s="3">
        <f t="shared" si="577"/>
        <v>2.165754945032174</v>
      </c>
      <c r="AG3509" s="7">
        <f t="shared" si="571"/>
        <v>0.58493114931583712</v>
      </c>
      <c r="AH3509">
        <f t="shared" si="578"/>
        <v>7.8656154234369959E-5</v>
      </c>
    </row>
    <row r="3510" spans="13:34" x14ac:dyDescent="0.45">
      <c r="M3510">
        <f t="shared" si="572"/>
        <v>3498</v>
      </c>
      <c r="N3510" s="2">
        <f t="shared" si="569"/>
        <v>1.2669032334973878</v>
      </c>
      <c r="O3510" s="3">
        <f t="shared" si="573"/>
        <v>2.1662335876479557</v>
      </c>
      <c r="P3510" s="7">
        <f t="shared" si="574"/>
        <v>0.58484146895393718</v>
      </c>
      <c r="Q3510" s="5">
        <f t="shared" si="575"/>
        <v>4.6512872517659546E-4</v>
      </c>
      <c r="AD3510">
        <f t="shared" si="576"/>
        <v>3498</v>
      </c>
      <c r="AE3510" s="2">
        <f t="shared" si="570"/>
        <v>1.2669032334973878</v>
      </c>
      <c r="AF3510" s="3">
        <f t="shared" si="577"/>
        <v>2.1662335876479557</v>
      </c>
      <c r="AG3510" s="7">
        <f t="shared" si="571"/>
        <v>0.58484146895393718</v>
      </c>
      <c r="AH3510">
        <f t="shared" si="578"/>
        <v>7.8661475581335988E-5</v>
      </c>
    </row>
    <row r="3511" spans="13:34" x14ac:dyDescent="0.45">
      <c r="M3511">
        <f t="shared" si="572"/>
        <v>3499</v>
      </c>
      <c r="N3511" s="2">
        <f t="shared" si="569"/>
        <v>1.2669889436588293</v>
      </c>
      <c r="O3511" s="3">
        <f t="shared" si="573"/>
        <v>2.1667123360461344</v>
      </c>
      <c r="P3511" s="7">
        <f t="shared" si="574"/>
        <v>0.58475180234163404</v>
      </c>
      <c r="Q3511" s="5">
        <f t="shared" si="575"/>
        <v>4.6516019266130298E-4</v>
      </c>
      <c r="AD3511">
        <f t="shared" si="576"/>
        <v>3499</v>
      </c>
      <c r="AE3511" s="2">
        <f t="shared" si="570"/>
        <v>1.2669889436588293</v>
      </c>
      <c r="AF3511" s="3">
        <f t="shared" si="577"/>
        <v>2.1667123360461344</v>
      </c>
      <c r="AG3511" s="7">
        <f t="shared" si="571"/>
        <v>0.58475180234163404</v>
      </c>
      <c r="AH3511">
        <f t="shared" si="578"/>
        <v>7.8666797288308584E-5</v>
      </c>
    </row>
    <row r="3512" spans="13:34" x14ac:dyDescent="0.45">
      <c r="M3512">
        <f t="shared" si="572"/>
        <v>3500</v>
      </c>
      <c r="N3512" s="2">
        <f t="shared" si="569"/>
        <v>1.2670746596188442</v>
      </c>
      <c r="O3512" s="3">
        <f t="shared" si="573"/>
        <v>2.1671911902500911</v>
      </c>
      <c r="P3512" s="7">
        <f t="shared" si="574"/>
        <v>0.58466214947681905</v>
      </c>
      <c r="Q3512" s="5">
        <f t="shared" si="575"/>
        <v>4.6519166227488901E-4</v>
      </c>
      <c r="AD3512">
        <f t="shared" si="576"/>
        <v>3500</v>
      </c>
      <c r="AE3512" s="2">
        <f t="shared" si="570"/>
        <v>1.2670746596188442</v>
      </c>
      <c r="AF3512" s="3">
        <f t="shared" si="577"/>
        <v>2.1671911902500911</v>
      </c>
      <c r="AG3512" s="7">
        <f t="shared" si="571"/>
        <v>0.58466214947681905</v>
      </c>
      <c r="AH3512">
        <f t="shared" si="578"/>
        <v>7.86721193553121E-5</v>
      </c>
    </row>
    <row r="3513" spans="13:34" x14ac:dyDescent="0.45">
      <c r="M3513">
        <f t="shared" si="572"/>
        <v>3501</v>
      </c>
      <c r="N3513" s="2">
        <f t="shared" si="569"/>
        <v>1.2671603813778258</v>
      </c>
      <c r="O3513" s="3">
        <f t="shared" si="573"/>
        <v>2.1676701502832088</v>
      </c>
      <c r="P3513" s="7">
        <f t="shared" si="574"/>
        <v>0.58457251035738522</v>
      </c>
      <c r="Q3513" s="5">
        <f t="shared" si="575"/>
        <v>4.6522313401749791E-4</v>
      </c>
      <c r="AD3513">
        <f t="shared" si="576"/>
        <v>3501</v>
      </c>
      <c r="AE3513" s="2">
        <f t="shared" si="570"/>
        <v>1.2671603813778258</v>
      </c>
      <c r="AF3513" s="3">
        <f t="shared" si="577"/>
        <v>2.1676701502832088</v>
      </c>
      <c r="AG3513" s="7">
        <f t="shared" si="571"/>
        <v>0.58457251035738522</v>
      </c>
      <c r="AH3513">
        <f t="shared" si="578"/>
        <v>7.8677441782370959E-5</v>
      </c>
    </row>
    <row r="3514" spans="13:34" x14ac:dyDescent="0.45">
      <c r="M3514">
        <f t="shared" si="572"/>
        <v>3502</v>
      </c>
      <c r="N3514" s="2">
        <f t="shared" si="569"/>
        <v>1.2672461089361651</v>
      </c>
      <c r="O3514" s="3">
        <f t="shared" si="573"/>
        <v>2.1681492161688771</v>
      </c>
      <c r="P3514" s="7">
        <f t="shared" si="574"/>
        <v>0.58448288498122414</v>
      </c>
      <c r="Q3514" s="5">
        <f t="shared" si="575"/>
        <v>4.6525460788927322E-4</v>
      </c>
      <c r="AD3514">
        <f t="shared" si="576"/>
        <v>3502</v>
      </c>
      <c r="AE3514" s="2">
        <f t="shared" si="570"/>
        <v>1.2672461089361651</v>
      </c>
      <c r="AF3514" s="3">
        <f t="shared" si="577"/>
        <v>2.1681492161688771</v>
      </c>
      <c r="AG3514" s="7">
        <f t="shared" si="571"/>
        <v>0.58448288498122414</v>
      </c>
      <c r="AH3514">
        <f t="shared" si="578"/>
        <v>7.8682764569509432E-5</v>
      </c>
    </row>
    <row r="3515" spans="13:34" x14ac:dyDescent="0.45">
      <c r="M3515">
        <f t="shared" si="572"/>
        <v>3503</v>
      </c>
      <c r="N3515" s="2">
        <f t="shared" si="569"/>
        <v>1.2673318422942554</v>
      </c>
      <c r="O3515" s="3">
        <f t="shared" si="573"/>
        <v>2.1686283879304882</v>
      </c>
      <c r="P3515" s="7">
        <f t="shared" si="574"/>
        <v>0.58439327334622981</v>
      </c>
      <c r="Q3515" s="5">
        <f t="shared" si="575"/>
        <v>4.6528608389035943E-4</v>
      </c>
      <c r="AD3515">
        <f t="shared" si="576"/>
        <v>3503</v>
      </c>
      <c r="AE3515" s="2">
        <f t="shared" si="570"/>
        <v>1.2673318422942554</v>
      </c>
      <c r="AF3515" s="3">
        <f t="shared" si="577"/>
        <v>2.1686283879304882</v>
      </c>
      <c r="AG3515" s="7">
        <f t="shared" si="571"/>
        <v>0.58439327334622981</v>
      </c>
      <c r="AH3515">
        <f t="shared" si="578"/>
        <v>7.8688087716751956E-5</v>
      </c>
    </row>
    <row r="3516" spans="13:34" x14ac:dyDescent="0.45">
      <c r="M3516">
        <f t="shared" si="572"/>
        <v>3504</v>
      </c>
      <c r="N3516" s="2">
        <f t="shared" si="569"/>
        <v>1.2674175814524886</v>
      </c>
      <c r="O3516" s="3">
        <f t="shared" si="573"/>
        <v>2.1691076655914419</v>
      </c>
      <c r="P3516" s="7">
        <f t="shared" si="574"/>
        <v>0.58430367545029493</v>
      </c>
      <c r="Q3516" s="5">
        <f t="shared" si="575"/>
        <v>4.6531756202090028E-4</v>
      </c>
      <c r="AD3516">
        <f t="shared" si="576"/>
        <v>3504</v>
      </c>
      <c r="AE3516" s="2">
        <f t="shared" si="570"/>
        <v>1.2674175814524886</v>
      </c>
      <c r="AF3516" s="3">
        <f t="shared" si="577"/>
        <v>2.1691076655914419</v>
      </c>
      <c r="AG3516" s="7">
        <f t="shared" si="571"/>
        <v>0.58430367545029493</v>
      </c>
      <c r="AH3516">
        <f t="shared" si="578"/>
        <v>7.8693411224122842E-5</v>
      </c>
    </row>
    <row r="3517" spans="13:34" x14ac:dyDescent="0.45">
      <c r="M3517">
        <f t="shared" si="572"/>
        <v>3505</v>
      </c>
      <c r="N3517" s="2">
        <f t="shared" si="569"/>
        <v>1.2675033264112578</v>
      </c>
      <c r="O3517" s="3">
        <f t="shared" si="573"/>
        <v>2.1695870491751426</v>
      </c>
      <c r="P3517" s="7">
        <f t="shared" si="574"/>
        <v>0.5842140912913133</v>
      </c>
      <c r="Q3517" s="5">
        <f t="shared" si="575"/>
        <v>4.6534904228104026E-4</v>
      </c>
      <c r="AD3517">
        <f t="shared" si="576"/>
        <v>3505</v>
      </c>
      <c r="AE3517" s="2">
        <f t="shared" si="570"/>
        <v>1.2675033264112578</v>
      </c>
      <c r="AF3517" s="3">
        <f t="shared" si="577"/>
        <v>2.1695870491751426</v>
      </c>
      <c r="AG3517" s="7">
        <f t="shared" si="571"/>
        <v>0.5842140912913133</v>
      </c>
      <c r="AH3517">
        <f t="shared" si="578"/>
        <v>7.8698735091646514E-5</v>
      </c>
    </row>
    <row r="3518" spans="13:34" x14ac:dyDescent="0.45">
      <c r="M3518">
        <f t="shared" si="572"/>
        <v>3506</v>
      </c>
      <c r="N3518" s="2">
        <f t="shared" si="569"/>
        <v>1.2675890771709544</v>
      </c>
      <c r="O3518" s="3">
        <f t="shared" si="573"/>
        <v>2.1700665387050013</v>
      </c>
      <c r="P3518" s="7">
        <f t="shared" si="574"/>
        <v>0.58412452086717803</v>
      </c>
      <c r="Q3518" s="5">
        <f t="shared" si="575"/>
        <v>4.6538052467092291E-4</v>
      </c>
      <c r="AD3518">
        <f t="shared" si="576"/>
        <v>3506</v>
      </c>
      <c r="AE3518" s="2">
        <f t="shared" si="570"/>
        <v>1.2675890771709544</v>
      </c>
      <c r="AF3518" s="3">
        <f t="shared" si="577"/>
        <v>2.1700665387050013</v>
      </c>
      <c r="AG3518" s="7">
        <f t="shared" si="571"/>
        <v>0.58412452086717803</v>
      </c>
      <c r="AH3518">
        <f t="shared" si="578"/>
        <v>7.8704059319347256E-5</v>
      </c>
    </row>
    <row r="3519" spans="13:34" x14ac:dyDescent="0.45">
      <c r="M3519">
        <f t="shared" si="572"/>
        <v>3507</v>
      </c>
      <c r="N3519" s="2">
        <f t="shared" si="569"/>
        <v>1.2676748337319712</v>
      </c>
      <c r="O3519" s="3">
        <f t="shared" si="573"/>
        <v>2.1705461342044305</v>
      </c>
      <c r="P3519" s="7">
        <f t="shared" si="574"/>
        <v>0.58403496417578404</v>
      </c>
      <c r="Q3519" s="5">
        <f t="shared" si="575"/>
        <v>4.654120091906926E-4</v>
      </c>
      <c r="AD3519">
        <f t="shared" si="576"/>
        <v>3507</v>
      </c>
      <c r="AE3519" s="2">
        <f t="shared" si="570"/>
        <v>1.2676748337319712</v>
      </c>
      <c r="AF3519" s="3">
        <f t="shared" si="577"/>
        <v>2.1705461342044305</v>
      </c>
      <c r="AG3519" s="7">
        <f t="shared" si="571"/>
        <v>0.58403496417578404</v>
      </c>
      <c r="AH3519">
        <f t="shared" si="578"/>
        <v>7.8709383907249477E-5</v>
      </c>
    </row>
    <row r="3520" spans="13:34" x14ac:dyDescent="0.45">
      <c r="M3520">
        <f t="shared" si="572"/>
        <v>3508</v>
      </c>
      <c r="N3520" s="2">
        <f t="shared" si="569"/>
        <v>1.2677605960947012</v>
      </c>
      <c r="O3520" s="3">
        <f t="shared" si="573"/>
        <v>2.1710258356968506</v>
      </c>
      <c r="P3520" s="7">
        <f t="shared" si="574"/>
        <v>0.58394542121502591</v>
      </c>
      <c r="Q3520" s="5">
        <f t="shared" si="575"/>
        <v>4.6544349584049346E-4</v>
      </c>
      <c r="AD3520">
        <f t="shared" si="576"/>
        <v>3508</v>
      </c>
      <c r="AE3520" s="2">
        <f t="shared" si="570"/>
        <v>1.2677605960947012</v>
      </c>
      <c r="AF3520" s="3">
        <f t="shared" si="577"/>
        <v>2.1710258356968506</v>
      </c>
      <c r="AG3520" s="7">
        <f t="shared" si="571"/>
        <v>0.58394542121502591</v>
      </c>
      <c r="AH3520">
        <f t="shared" si="578"/>
        <v>7.8714708855377559E-5</v>
      </c>
    </row>
    <row r="3521" spans="13:34" x14ac:dyDescent="0.45">
      <c r="M3521">
        <f t="shared" si="572"/>
        <v>3509</v>
      </c>
      <c r="N3521" s="2">
        <f t="shared" si="569"/>
        <v>1.2678463642595359</v>
      </c>
      <c r="O3521" s="3">
        <f t="shared" si="573"/>
        <v>2.1715056432056858</v>
      </c>
      <c r="P3521" s="7">
        <f t="shared" si="574"/>
        <v>0.5838558919827983</v>
      </c>
      <c r="Q3521" s="5">
        <f t="shared" si="575"/>
        <v>4.6547498462046931E-4</v>
      </c>
      <c r="AD3521">
        <f t="shared" si="576"/>
        <v>3509</v>
      </c>
      <c r="AE3521" s="2">
        <f t="shared" si="570"/>
        <v>1.2678463642595359</v>
      </c>
      <c r="AF3521" s="3">
        <f t="shared" si="577"/>
        <v>2.1715056432056858</v>
      </c>
      <c r="AG3521" s="7">
        <f t="shared" si="571"/>
        <v>0.5838558919827983</v>
      </c>
      <c r="AH3521">
        <f t="shared" si="578"/>
        <v>7.8720034163755828E-5</v>
      </c>
    </row>
    <row r="3522" spans="13:34" x14ac:dyDescent="0.45">
      <c r="M3522">
        <f t="shared" si="572"/>
        <v>3510</v>
      </c>
      <c r="N3522" s="2">
        <f t="shared" si="569"/>
        <v>1.2679321382268689</v>
      </c>
      <c r="O3522" s="3">
        <f t="shared" si="573"/>
        <v>2.1719855567543682</v>
      </c>
      <c r="P3522" s="7">
        <f t="shared" si="574"/>
        <v>0.58376637647699625</v>
      </c>
      <c r="Q3522" s="5">
        <f t="shared" si="575"/>
        <v>4.6550647553076464E-4</v>
      </c>
      <c r="AD3522">
        <f t="shared" si="576"/>
        <v>3510</v>
      </c>
      <c r="AE3522" s="2">
        <f t="shared" si="570"/>
        <v>1.2679321382268689</v>
      </c>
      <c r="AF3522" s="3">
        <f t="shared" si="577"/>
        <v>2.1719855567543682</v>
      </c>
      <c r="AG3522" s="7">
        <f t="shared" si="571"/>
        <v>0.58376637647699625</v>
      </c>
      <c r="AH3522">
        <f t="shared" si="578"/>
        <v>7.8725359832408718E-5</v>
      </c>
    </row>
    <row r="3523" spans="13:34" x14ac:dyDescent="0.45">
      <c r="M3523">
        <f t="shared" si="572"/>
        <v>3511</v>
      </c>
      <c r="N3523" s="2">
        <f t="shared" si="569"/>
        <v>1.2680179179970921</v>
      </c>
      <c r="O3523" s="3">
        <f t="shared" si="573"/>
        <v>2.1724655763663323</v>
      </c>
      <c r="P3523" s="7">
        <f t="shared" si="574"/>
        <v>0.58367687469551521</v>
      </c>
      <c r="Q3523" s="5">
        <f t="shared" si="575"/>
        <v>4.6553796857152336E-4</v>
      </c>
      <c r="AD3523">
        <f t="shared" si="576"/>
        <v>3511</v>
      </c>
      <c r="AE3523" s="2">
        <f t="shared" si="570"/>
        <v>1.2680179179970921</v>
      </c>
      <c r="AF3523" s="3">
        <f t="shared" si="577"/>
        <v>2.1724655763663323</v>
      </c>
      <c r="AG3523" s="7">
        <f t="shared" si="571"/>
        <v>0.58367687469551521</v>
      </c>
      <c r="AH3523">
        <f t="shared" si="578"/>
        <v>7.8730685861360558E-5</v>
      </c>
    </row>
    <row r="3524" spans="13:34" x14ac:dyDescent="0.45">
      <c r="M3524">
        <f t="shared" si="572"/>
        <v>3512</v>
      </c>
      <c r="N3524" s="2">
        <f t="shared" si="569"/>
        <v>1.2681037035705982</v>
      </c>
      <c r="O3524" s="3">
        <f t="shared" si="573"/>
        <v>2.1729457020650167</v>
      </c>
      <c r="P3524" s="7">
        <f t="shared" si="574"/>
        <v>0.58358738663625165</v>
      </c>
      <c r="Q3524" s="5">
        <f t="shared" si="575"/>
        <v>4.6556946374288956E-4</v>
      </c>
      <c r="AD3524">
        <f t="shared" si="576"/>
        <v>3512</v>
      </c>
      <c r="AE3524" s="2">
        <f t="shared" si="570"/>
        <v>1.2681037035705982</v>
      </c>
      <c r="AF3524" s="3">
        <f t="shared" si="577"/>
        <v>2.1729457020650167</v>
      </c>
      <c r="AG3524" s="7">
        <f t="shared" si="571"/>
        <v>0.58358738663625165</v>
      </c>
      <c r="AH3524">
        <f t="shared" si="578"/>
        <v>7.8736012250635727E-5</v>
      </c>
    </row>
    <row r="3525" spans="13:34" x14ac:dyDescent="0.45">
      <c r="M3525">
        <f t="shared" si="572"/>
        <v>3513</v>
      </c>
      <c r="N3525" s="2">
        <f t="shared" si="569"/>
        <v>1.2681894949477797</v>
      </c>
      <c r="O3525" s="3">
        <f t="shared" si="573"/>
        <v>2.1734259338738702</v>
      </c>
      <c r="P3525" s="7">
        <f t="shared" si="574"/>
        <v>0.58349791229710068</v>
      </c>
      <c r="Q3525" s="5">
        <f t="shared" si="575"/>
        <v>4.6560096104500745E-4</v>
      </c>
      <c r="AD3525">
        <f t="shared" si="576"/>
        <v>3513</v>
      </c>
      <c r="AE3525" s="2">
        <f t="shared" si="570"/>
        <v>1.2681894949477797</v>
      </c>
      <c r="AF3525" s="3">
        <f t="shared" si="577"/>
        <v>2.1734259338738702</v>
      </c>
      <c r="AG3525" s="7">
        <f t="shared" si="571"/>
        <v>0.58349791229710068</v>
      </c>
      <c r="AH3525">
        <f t="shared" si="578"/>
        <v>7.8741339000258607E-5</v>
      </c>
    </row>
    <row r="3526" spans="13:34" x14ac:dyDescent="0.45">
      <c r="M3526">
        <f t="shared" si="572"/>
        <v>3514</v>
      </c>
      <c r="N3526" s="2">
        <f t="shared" si="569"/>
        <v>1.2682752921290295</v>
      </c>
      <c r="O3526" s="3">
        <f t="shared" si="573"/>
        <v>2.1739062718163416</v>
      </c>
      <c r="P3526" s="7">
        <f t="shared" si="574"/>
        <v>0.58340845167595956</v>
      </c>
      <c r="Q3526" s="5">
        <f t="shared" si="575"/>
        <v>4.6563246047802117E-4</v>
      </c>
      <c r="AD3526">
        <f t="shared" si="576"/>
        <v>3514</v>
      </c>
      <c r="AE3526" s="2">
        <f t="shared" si="570"/>
        <v>1.2682752921290295</v>
      </c>
      <c r="AF3526" s="3">
        <f t="shared" si="577"/>
        <v>2.1739062718163416</v>
      </c>
      <c r="AG3526" s="7">
        <f t="shared" si="571"/>
        <v>0.58340845167595956</v>
      </c>
      <c r="AH3526">
        <f t="shared" si="578"/>
        <v>7.8746666110253579E-5</v>
      </c>
    </row>
    <row r="3527" spans="13:34" x14ac:dyDescent="0.45">
      <c r="M3527">
        <f t="shared" si="572"/>
        <v>3515</v>
      </c>
      <c r="N3527" s="2">
        <f t="shared" si="569"/>
        <v>1.2683610951147406</v>
      </c>
      <c r="O3527" s="3">
        <f t="shared" si="573"/>
        <v>2.1743867159158885</v>
      </c>
      <c r="P3527" s="7">
        <f t="shared" si="574"/>
        <v>0.58331900477072474</v>
      </c>
      <c r="Q3527" s="5">
        <f t="shared" si="575"/>
        <v>4.6566396204207513E-4</v>
      </c>
      <c r="AD3527">
        <f t="shared" si="576"/>
        <v>3515</v>
      </c>
      <c r="AE3527" s="2">
        <f t="shared" si="570"/>
        <v>1.2683610951147406</v>
      </c>
      <c r="AF3527" s="3">
        <f t="shared" si="577"/>
        <v>2.1743867159158885</v>
      </c>
      <c r="AG3527" s="7">
        <f t="shared" si="571"/>
        <v>0.58331900477072474</v>
      </c>
      <c r="AH3527">
        <f t="shared" si="578"/>
        <v>7.8751993580645051E-5</v>
      </c>
    </row>
    <row r="3528" spans="13:34" x14ac:dyDescent="0.45">
      <c r="M3528">
        <f t="shared" si="572"/>
        <v>3516</v>
      </c>
      <c r="N3528" s="2">
        <f t="shared" si="569"/>
        <v>1.2684469039053052</v>
      </c>
      <c r="O3528" s="3">
        <f t="shared" si="573"/>
        <v>2.1748672661959696</v>
      </c>
      <c r="P3528" s="7">
        <f t="shared" si="574"/>
        <v>0.58322957157929378</v>
      </c>
      <c r="Q3528" s="5">
        <f t="shared" si="575"/>
        <v>4.6569546573731326E-4</v>
      </c>
      <c r="AD3528">
        <f t="shared" si="576"/>
        <v>3516</v>
      </c>
      <c r="AE3528" s="2">
        <f t="shared" si="570"/>
        <v>1.2684469039053052</v>
      </c>
      <c r="AF3528" s="3">
        <f t="shared" si="577"/>
        <v>2.1748672661959696</v>
      </c>
      <c r="AG3528" s="7">
        <f t="shared" si="571"/>
        <v>0.58322957157929378</v>
      </c>
      <c r="AH3528">
        <f t="shared" si="578"/>
        <v>7.8757321411457377E-5</v>
      </c>
    </row>
    <row r="3529" spans="13:34" x14ac:dyDescent="0.45">
      <c r="M3529">
        <f t="shared" si="572"/>
        <v>3517</v>
      </c>
      <c r="N3529" s="2">
        <f t="shared" si="569"/>
        <v>1.2685327185011157</v>
      </c>
      <c r="O3529" s="3">
        <f t="shared" si="573"/>
        <v>2.1753479226800545</v>
      </c>
      <c r="P3529" s="7">
        <f t="shared" si="574"/>
        <v>0.58314015209956316</v>
      </c>
      <c r="Q3529" s="5">
        <f t="shared" si="575"/>
        <v>4.6572697156387955E-4</v>
      </c>
      <c r="AD3529">
        <f t="shared" si="576"/>
        <v>3517</v>
      </c>
      <c r="AE3529" s="2">
        <f t="shared" si="570"/>
        <v>1.2685327185011157</v>
      </c>
      <c r="AF3529" s="3">
        <f t="shared" si="577"/>
        <v>2.1753479226800545</v>
      </c>
      <c r="AG3529" s="7">
        <f t="shared" si="571"/>
        <v>0.58314015209956316</v>
      </c>
      <c r="AH3529">
        <f t="shared" si="578"/>
        <v>7.8762649602714924E-5</v>
      </c>
    </row>
    <row r="3530" spans="13:34" x14ac:dyDescent="0.45">
      <c r="M3530">
        <f t="shared" si="572"/>
        <v>3518</v>
      </c>
      <c r="N3530" s="2">
        <f t="shared" si="569"/>
        <v>1.268618538902565</v>
      </c>
      <c r="O3530" s="3">
        <f t="shared" si="573"/>
        <v>2.1758286853916129</v>
      </c>
      <c r="P3530" s="7">
        <f t="shared" si="574"/>
        <v>0.58305074632943121</v>
      </c>
      <c r="Q3530" s="5">
        <f t="shared" si="575"/>
        <v>4.6575847952191836E-4</v>
      </c>
      <c r="AD3530">
        <f t="shared" si="576"/>
        <v>3518</v>
      </c>
      <c r="AE3530" s="2">
        <f t="shared" si="570"/>
        <v>1.268618538902565</v>
      </c>
      <c r="AF3530" s="3">
        <f t="shared" si="577"/>
        <v>2.1758286853916129</v>
      </c>
      <c r="AG3530" s="7">
        <f t="shared" si="571"/>
        <v>0.58305074632943121</v>
      </c>
      <c r="AH3530">
        <f t="shared" si="578"/>
        <v>7.8767978154442074E-5</v>
      </c>
    </row>
    <row r="3531" spans="13:34" x14ac:dyDescent="0.45">
      <c r="M3531">
        <f t="shared" si="572"/>
        <v>3519</v>
      </c>
      <c r="N3531" s="2">
        <f t="shared" si="569"/>
        <v>1.2687043651100467</v>
      </c>
      <c r="O3531" s="3">
        <f t="shared" si="573"/>
        <v>2.176309554354122</v>
      </c>
      <c r="P3531" s="7">
        <f t="shared" si="574"/>
        <v>0.58296135426679618</v>
      </c>
      <c r="Q3531" s="5">
        <f t="shared" si="575"/>
        <v>4.6578998961157415E-4</v>
      </c>
      <c r="AD3531">
        <f t="shared" si="576"/>
        <v>3519</v>
      </c>
      <c r="AE3531" s="2">
        <f t="shared" si="570"/>
        <v>1.2687043651100467</v>
      </c>
      <c r="AF3531" s="3">
        <f t="shared" si="577"/>
        <v>2.176309554354122</v>
      </c>
      <c r="AG3531" s="7">
        <f t="shared" si="571"/>
        <v>0.58296135426679618</v>
      </c>
      <c r="AH3531">
        <f t="shared" si="578"/>
        <v>7.8773307066663261E-5</v>
      </c>
    </row>
    <row r="3532" spans="13:34" x14ac:dyDescent="0.45">
      <c r="M3532">
        <f t="shared" si="572"/>
        <v>3520</v>
      </c>
      <c r="N3532" s="2">
        <f t="shared" si="569"/>
        <v>1.268790197123953</v>
      </c>
      <c r="O3532" s="3">
        <f t="shared" si="573"/>
        <v>2.1767905295910626</v>
      </c>
      <c r="P3532" s="7">
        <f t="shared" si="574"/>
        <v>0.58287197590955675</v>
      </c>
      <c r="Q3532" s="5">
        <f t="shared" si="575"/>
        <v>4.658215018329909E-4</v>
      </c>
      <c r="AD3532">
        <f t="shared" si="576"/>
        <v>3520</v>
      </c>
      <c r="AE3532" s="2">
        <f t="shared" si="570"/>
        <v>1.268790197123953</v>
      </c>
      <c r="AF3532" s="3">
        <f t="shared" si="577"/>
        <v>2.1767905295910626</v>
      </c>
      <c r="AG3532" s="7">
        <f t="shared" si="571"/>
        <v>0.58287197590955675</v>
      </c>
      <c r="AH3532">
        <f t="shared" si="578"/>
        <v>7.8778636339402866E-5</v>
      </c>
    </row>
    <row r="3533" spans="13:34" x14ac:dyDescent="0.45">
      <c r="M3533">
        <f t="shared" si="572"/>
        <v>3521</v>
      </c>
      <c r="N3533" s="2">
        <f t="shared" si="569"/>
        <v>1.2688760349446764</v>
      </c>
      <c r="O3533" s="3">
        <f t="shared" si="573"/>
        <v>2.1772716111259238</v>
      </c>
      <c r="P3533" s="7">
        <f t="shared" si="574"/>
        <v>0.58278261125561071</v>
      </c>
      <c r="Q3533" s="5">
        <f t="shared" si="575"/>
        <v>4.6585301618631272E-4</v>
      </c>
      <c r="AD3533">
        <f t="shared" si="576"/>
        <v>3521</v>
      </c>
      <c r="AE3533" s="2">
        <f t="shared" si="570"/>
        <v>1.2688760349446764</v>
      </c>
      <c r="AF3533" s="3">
        <f t="shared" si="577"/>
        <v>2.1772716111259238</v>
      </c>
      <c r="AG3533" s="7">
        <f t="shared" si="571"/>
        <v>0.58278261125561071</v>
      </c>
      <c r="AH3533">
        <f t="shared" si="578"/>
        <v>7.8783965972685231E-5</v>
      </c>
    </row>
    <row r="3534" spans="13:34" x14ac:dyDescent="0.45">
      <c r="M3534">
        <f t="shared" si="572"/>
        <v>3522</v>
      </c>
      <c r="N3534" s="2">
        <f t="shared" ref="N3534:N3597" si="579">$N$13*(1+$N$5)^M3533</f>
        <v>1.2689618785726102</v>
      </c>
      <c r="O3534" s="3">
        <f t="shared" si="573"/>
        <v>2.1777527989821981</v>
      </c>
      <c r="P3534" s="7">
        <f t="shared" si="574"/>
        <v>0.5826932603028574</v>
      </c>
      <c r="Q3534" s="5">
        <f t="shared" si="575"/>
        <v>4.6588453267168406E-4</v>
      </c>
      <c r="AD3534">
        <f t="shared" si="576"/>
        <v>3522</v>
      </c>
      <c r="AE3534" s="2">
        <f t="shared" ref="AE3534:AE3597" si="580">$N$13*(1+$N$5)^AD3533</f>
        <v>1.2689618785726102</v>
      </c>
      <c r="AF3534" s="3">
        <f t="shared" si="577"/>
        <v>2.1777527989821981</v>
      </c>
      <c r="AG3534" s="7">
        <f t="shared" ref="AG3534:AG3597" si="581">AE3534/AF3534</f>
        <v>0.5826932603028574</v>
      </c>
      <c r="AH3534">
        <f t="shared" si="578"/>
        <v>7.8789295966534803E-5</v>
      </c>
    </row>
    <row r="3535" spans="13:34" x14ac:dyDescent="0.45">
      <c r="M3535">
        <f t="shared" ref="M3535:M3598" si="582">M3534+1</f>
        <v>3523</v>
      </c>
      <c r="N3535" s="2">
        <f t="shared" si="579"/>
        <v>1.2690477280081476</v>
      </c>
      <c r="O3535" s="3">
        <f t="shared" ref="O3535:O3598" si="583">(1+$N$6)^M3535</f>
        <v>2.1782340931833817</v>
      </c>
      <c r="P3535" s="7">
        <f t="shared" ref="P3535:P3598" si="584">N3535/O3535</f>
        <v>0.58260392304919661</v>
      </c>
      <c r="Q3535" s="5">
        <f t="shared" ref="Q3535:Q3598" si="585">$Q$13*N3535</f>
        <v>4.6591605128924919E-4</v>
      </c>
      <c r="AD3535">
        <f t="shared" ref="AD3535:AD3598" si="586">AD3534+1</f>
        <v>3523</v>
      </c>
      <c r="AE3535" s="2">
        <f t="shared" si="580"/>
        <v>1.2690477280081476</v>
      </c>
      <c r="AF3535" s="3">
        <f t="shared" ref="AF3535:AF3598" si="587">(1+$N$6)^AD3535</f>
        <v>2.1782340931833817</v>
      </c>
      <c r="AG3535" s="7">
        <f t="shared" si="581"/>
        <v>0.58260392304919661</v>
      </c>
      <c r="AH3535">
        <f t="shared" ref="AH3535:AH3598" si="588">$AH$13*AE3535</f>
        <v>7.8794626320975963E-5</v>
      </c>
    </row>
    <row r="3536" spans="13:34" x14ac:dyDescent="0.45">
      <c r="M3536">
        <f t="shared" si="582"/>
        <v>3524</v>
      </c>
      <c r="N3536" s="2">
        <f t="shared" si="579"/>
        <v>1.2691335832516804</v>
      </c>
      <c r="O3536" s="3">
        <f t="shared" si="583"/>
        <v>2.1787154937529771</v>
      </c>
      <c r="P3536" s="7">
        <f t="shared" si="584"/>
        <v>0.58251459949252782</v>
      </c>
      <c r="Q3536" s="5">
        <f t="shared" si="585"/>
        <v>4.6594757203915197E-4</v>
      </c>
      <c r="AD3536">
        <f t="shared" si="586"/>
        <v>3524</v>
      </c>
      <c r="AE3536" s="2">
        <f t="shared" si="580"/>
        <v>1.2691335832516804</v>
      </c>
      <c r="AF3536" s="3">
        <f t="shared" si="587"/>
        <v>2.1787154937529771</v>
      </c>
      <c r="AG3536" s="7">
        <f t="shared" si="581"/>
        <v>0.58251459949252782</v>
      </c>
      <c r="AH3536">
        <f t="shared" si="588"/>
        <v>7.8799957036033053E-5</v>
      </c>
    </row>
    <row r="3537" spans="13:34" x14ac:dyDescent="0.45">
      <c r="M3537">
        <f t="shared" si="582"/>
        <v>3525</v>
      </c>
      <c r="N3537" s="2">
        <f t="shared" si="579"/>
        <v>1.2692194443036022</v>
      </c>
      <c r="O3537" s="3">
        <f t="shared" si="583"/>
        <v>2.1791970007144936</v>
      </c>
      <c r="P3537" s="7">
        <f t="shared" si="584"/>
        <v>0.58242528963075069</v>
      </c>
      <c r="Q3537" s="5">
        <f t="shared" si="585"/>
        <v>4.6597909492153699E-4</v>
      </c>
      <c r="AD3537">
        <f t="shared" si="586"/>
        <v>3525</v>
      </c>
      <c r="AE3537" s="2">
        <f t="shared" si="580"/>
        <v>1.2692194443036022</v>
      </c>
      <c r="AF3537" s="3">
        <f t="shared" si="587"/>
        <v>2.1791970007144936</v>
      </c>
      <c r="AG3537" s="7">
        <f t="shared" si="581"/>
        <v>0.58242528963075069</v>
      </c>
      <c r="AH3537">
        <f t="shared" si="588"/>
        <v>7.880528811173052E-5</v>
      </c>
    </row>
    <row r="3538" spans="13:34" x14ac:dyDescent="0.45">
      <c r="M3538">
        <f t="shared" si="582"/>
        <v>3526</v>
      </c>
      <c r="N3538" s="2">
        <f t="shared" si="579"/>
        <v>1.269305311164306</v>
      </c>
      <c r="O3538" s="3">
        <f t="shared" si="583"/>
        <v>2.179678614091443</v>
      </c>
      <c r="P3538" s="7">
        <f t="shared" si="584"/>
        <v>0.58233599346176612</v>
      </c>
      <c r="Q3538" s="5">
        <f t="shared" si="585"/>
        <v>4.6601061993654843E-4</v>
      </c>
      <c r="AD3538">
        <f t="shared" si="586"/>
        <v>3526</v>
      </c>
      <c r="AE3538" s="2">
        <f t="shared" si="580"/>
        <v>1.269305311164306</v>
      </c>
      <c r="AF3538" s="3">
        <f t="shared" si="587"/>
        <v>2.179678614091443</v>
      </c>
      <c r="AG3538" s="7">
        <f t="shared" si="581"/>
        <v>0.58233599346176612</v>
      </c>
      <c r="AH3538">
        <f t="shared" si="588"/>
        <v>7.8810619548092746E-5</v>
      </c>
    </row>
    <row r="3539" spans="13:34" x14ac:dyDescent="0.45">
      <c r="M3539">
        <f t="shared" si="582"/>
        <v>3527</v>
      </c>
      <c r="N3539" s="2">
        <f t="shared" si="579"/>
        <v>1.2693911838341849</v>
      </c>
      <c r="O3539" s="3">
        <f t="shared" si="583"/>
        <v>2.1801603339073452</v>
      </c>
      <c r="P3539" s="7">
        <f t="shared" si="584"/>
        <v>0.58224671098347436</v>
      </c>
      <c r="Q3539" s="5">
        <f t="shared" si="585"/>
        <v>4.6604214708433073E-4</v>
      </c>
      <c r="AD3539">
        <f t="shared" si="586"/>
        <v>3527</v>
      </c>
      <c r="AE3539" s="2">
        <f t="shared" si="580"/>
        <v>1.2693911838341849</v>
      </c>
      <c r="AF3539" s="3">
        <f t="shared" si="587"/>
        <v>2.1801603339073452</v>
      </c>
      <c r="AG3539" s="7">
        <f t="shared" si="581"/>
        <v>0.58224671098347436</v>
      </c>
      <c r="AH3539">
        <f t="shared" si="588"/>
        <v>7.8815951345144152E-5</v>
      </c>
    </row>
    <row r="3540" spans="13:34" x14ac:dyDescent="0.45">
      <c r="M3540">
        <f t="shared" si="582"/>
        <v>3528</v>
      </c>
      <c r="N3540" s="2">
        <f t="shared" si="579"/>
        <v>1.2694770623136316</v>
      </c>
      <c r="O3540" s="3">
        <f t="shared" si="583"/>
        <v>2.1806421601857227</v>
      </c>
      <c r="P3540" s="7">
        <f t="shared" si="584"/>
        <v>0.58215744219377641</v>
      </c>
      <c r="Q3540" s="5">
        <f t="shared" si="585"/>
        <v>4.660736763650279E-4</v>
      </c>
      <c r="AD3540">
        <f t="shared" si="586"/>
        <v>3528</v>
      </c>
      <c r="AE3540" s="2">
        <f t="shared" si="580"/>
        <v>1.2694770623136316</v>
      </c>
      <c r="AF3540" s="3">
        <f t="shared" si="587"/>
        <v>2.1806421601857227</v>
      </c>
      <c r="AG3540" s="7">
        <f t="shared" si="581"/>
        <v>0.58215744219377641</v>
      </c>
      <c r="AH3540">
        <f t="shared" si="588"/>
        <v>7.882128350290912E-5</v>
      </c>
    </row>
    <row r="3541" spans="13:34" x14ac:dyDescent="0.45">
      <c r="M3541">
        <f t="shared" si="582"/>
        <v>3529</v>
      </c>
      <c r="N3541" s="2">
        <f t="shared" si="579"/>
        <v>1.2695629466030396</v>
      </c>
      <c r="O3541" s="3">
        <f t="shared" si="583"/>
        <v>2.1811240929501037</v>
      </c>
      <c r="P3541" s="7">
        <f t="shared" si="584"/>
        <v>0.58206818709057406</v>
      </c>
      <c r="Q3541" s="5">
        <f t="shared" si="585"/>
        <v>4.6610520777878454E-4</v>
      </c>
      <c r="AD3541">
        <f t="shared" si="586"/>
        <v>3529</v>
      </c>
      <c r="AE3541" s="2">
        <f t="shared" si="580"/>
        <v>1.2695629466030396</v>
      </c>
      <c r="AF3541" s="3">
        <f t="shared" si="587"/>
        <v>2.1811240929501037</v>
      </c>
      <c r="AG3541" s="7">
        <f t="shared" si="581"/>
        <v>0.58206818709057406</v>
      </c>
      <c r="AH3541">
        <f t="shared" si="588"/>
        <v>7.8826616021412084E-5</v>
      </c>
    </row>
    <row r="3542" spans="13:34" x14ac:dyDescent="0.45">
      <c r="M3542">
        <f t="shared" si="582"/>
        <v>3530</v>
      </c>
      <c r="N3542" s="2">
        <f t="shared" si="579"/>
        <v>1.2696488367028014</v>
      </c>
      <c r="O3542" s="3">
        <f t="shared" si="583"/>
        <v>2.1816061322240246</v>
      </c>
      <c r="P3542" s="7">
        <f t="shared" si="584"/>
        <v>0.58197894567176789</v>
      </c>
      <c r="Q3542" s="5">
        <f t="shared" si="585"/>
        <v>4.6613674132574474E-4</v>
      </c>
      <c r="AD3542">
        <f t="shared" si="586"/>
        <v>3530</v>
      </c>
      <c r="AE3542" s="2">
        <f t="shared" si="580"/>
        <v>1.2696488367028014</v>
      </c>
      <c r="AF3542" s="3">
        <f t="shared" si="587"/>
        <v>2.1816061322240246</v>
      </c>
      <c r="AG3542" s="7">
        <f t="shared" si="581"/>
        <v>0.58197894567176789</v>
      </c>
      <c r="AH3542">
        <f t="shared" si="588"/>
        <v>7.8831948900677412E-5</v>
      </c>
    </row>
    <row r="3543" spans="13:34" x14ac:dyDescent="0.45">
      <c r="M3543">
        <f t="shared" si="582"/>
        <v>3531</v>
      </c>
      <c r="N3543" s="2">
        <f t="shared" si="579"/>
        <v>1.2697347326133102</v>
      </c>
      <c r="O3543" s="3">
        <f t="shared" si="583"/>
        <v>2.1820882780310207</v>
      </c>
      <c r="P3543" s="7">
        <f t="shared" si="584"/>
        <v>0.58188971793526112</v>
      </c>
      <c r="Q3543" s="5">
        <f t="shared" si="585"/>
        <v>4.6616827700605279E-4</v>
      </c>
      <c r="AD3543">
        <f t="shared" si="586"/>
        <v>3531</v>
      </c>
      <c r="AE3543" s="2">
        <f t="shared" si="580"/>
        <v>1.2697347326133102</v>
      </c>
      <c r="AF3543" s="3">
        <f t="shared" si="587"/>
        <v>2.1820882780310207</v>
      </c>
      <c r="AG3543" s="7">
        <f t="shared" si="581"/>
        <v>0.58188971793526112</v>
      </c>
      <c r="AH3543">
        <f t="shared" si="588"/>
        <v>7.8837282140729512E-5</v>
      </c>
    </row>
    <row r="3544" spans="13:34" x14ac:dyDescent="0.45">
      <c r="M3544">
        <f t="shared" si="582"/>
        <v>3532</v>
      </c>
      <c r="N3544" s="2">
        <f t="shared" si="579"/>
        <v>1.2698206343349594</v>
      </c>
      <c r="O3544" s="3">
        <f t="shared" si="583"/>
        <v>2.182570530394639</v>
      </c>
      <c r="P3544" s="7">
        <f t="shared" si="584"/>
        <v>0.58180050387895521</v>
      </c>
      <c r="Q3544" s="5">
        <f t="shared" si="585"/>
        <v>4.6619981481985323E-4</v>
      </c>
      <c r="AD3544">
        <f t="shared" si="586"/>
        <v>3532</v>
      </c>
      <c r="AE3544" s="2">
        <f t="shared" si="580"/>
        <v>1.2698206343349594</v>
      </c>
      <c r="AF3544" s="3">
        <f t="shared" si="587"/>
        <v>2.182570530394639</v>
      </c>
      <c r="AG3544" s="7">
        <f t="shared" si="581"/>
        <v>0.58180050387895521</v>
      </c>
      <c r="AH3544">
        <f t="shared" si="588"/>
        <v>7.884261574159282E-5</v>
      </c>
    </row>
    <row r="3545" spans="13:34" x14ac:dyDescent="0.45">
      <c r="M3545">
        <f t="shared" si="582"/>
        <v>3533</v>
      </c>
      <c r="N3545" s="2">
        <f t="shared" si="579"/>
        <v>1.2699065418681419</v>
      </c>
      <c r="O3545" s="3">
        <f t="shared" si="583"/>
        <v>2.18305288933843</v>
      </c>
      <c r="P3545" s="7">
        <f t="shared" si="584"/>
        <v>0.5817113035007524</v>
      </c>
      <c r="Q3545" s="5">
        <f t="shared" si="585"/>
        <v>4.662313547672902E-4</v>
      </c>
      <c r="AD3545">
        <f t="shared" si="586"/>
        <v>3533</v>
      </c>
      <c r="AE3545" s="2">
        <f t="shared" si="580"/>
        <v>1.2699065418681419</v>
      </c>
      <c r="AF3545" s="3">
        <f t="shared" si="587"/>
        <v>2.18305288933843</v>
      </c>
      <c r="AG3545" s="7">
        <f t="shared" si="581"/>
        <v>0.5817113035007524</v>
      </c>
      <c r="AH3545">
        <f t="shared" si="588"/>
        <v>7.8847949703291715E-5</v>
      </c>
    </row>
    <row r="3546" spans="13:34" x14ac:dyDescent="0.45">
      <c r="M3546">
        <f t="shared" si="582"/>
        <v>3534</v>
      </c>
      <c r="N3546" s="2">
        <f t="shared" si="579"/>
        <v>1.2699924552132509</v>
      </c>
      <c r="O3546" s="3">
        <f t="shared" si="583"/>
        <v>2.1835353548859455</v>
      </c>
      <c r="P3546" s="7">
        <f t="shared" si="584"/>
        <v>0.58162211679855647</v>
      </c>
      <c r="Q3546" s="5">
        <f t="shared" si="585"/>
        <v>4.6626289684850811E-4</v>
      </c>
      <c r="AD3546">
        <f t="shared" si="586"/>
        <v>3534</v>
      </c>
      <c r="AE3546" s="2">
        <f t="shared" si="580"/>
        <v>1.2699924552132509</v>
      </c>
      <c r="AF3546" s="3">
        <f t="shared" si="587"/>
        <v>2.1835353548859455</v>
      </c>
      <c r="AG3546" s="7">
        <f t="shared" si="581"/>
        <v>0.58162211679855647</v>
      </c>
      <c r="AH3546">
        <f t="shared" si="588"/>
        <v>7.8853284025850635E-5</v>
      </c>
    </row>
    <row r="3547" spans="13:34" x14ac:dyDescent="0.45">
      <c r="M3547">
        <f t="shared" si="582"/>
        <v>3535</v>
      </c>
      <c r="N3547" s="2">
        <f t="shared" si="579"/>
        <v>1.2700783743706798</v>
      </c>
      <c r="O3547" s="3">
        <f t="shared" si="583"/>
        <v>2.1840179270607472</v>
      </c>
      <c r="P3547" s="7">
        <f t="shared" si="584"/>
        <v>0.58153294377027032</v>
      </c>
      <c r="Q3547" s="5">
        <f t="shared" si="585"/>
        <v>4.6629444106365139E-4</v>
      </c>
      <c r="AD3547">
        <f t="shared" si="586"/>
        <v>3535</v>
      </c>
      <c r="AE3547" s="2">
        <f t="shared" si="580"/>
        <v>1.2700783743706798</v>
      </c>
      <c r="AF3547" s="3">
        <f t="shared" si="587"/>
        <v>2.1840179270607472</v>
      </c>
      <c r="AG3547" s="7">
        <f t="shared" si="581"/>
        <v>0.58153294377027032</v>
      </c>
      <c r="AH3547">
        <f t="shared" si="588"/>
        <v>7.8858618709293986E-5</v>
      </c>
    </row>
    <row r="3548" spans="13:34" x14ac:dyDescent="0.45">
      <c r="M3548">
        <f t="shared" si="582"/>
        <v>3536</v>
      </c>
      <c r="N3548" s="2">
        <f t="shared" si="579"/>
        <v>1.2701642993408218</v>
      </c>
      <c r="O3548" s="3">
        <f t="shared" si="583"/>
        <v>2.1845006058864</v>
      </c>
      <c r="P3548" s="7">
        <f t="shared" si="584"/>
        <v>0.5814437844137974</v>
      </c>
      <c r="Q3548" s="5">
        <f t="shared" si="585"/>
        <v>4.6632598741286438E-4</v>
      </c>
      <c r="AD3548">
        <f t="shared" si="586"/>
        <v>3536</v>
      </c>
      <c r="AE3548" s="2">
        <f t="shared" si="580"/>
        <v>1.2701642993408218</v>
      </c>
      <c r="AF3548" s="3">
        <f t="shared" si="587"/>
        <v>2.1845006058864</v>
      </c>
      <c r="AG3548" s="7">
        <f t="shared" si="581"/>
        <v>0.5814437844137974</v>
      </c>
      <c r="AH3548">
        <f t="shared" si="588"/>
        <v>7.8863953753646176E-5</v>
      </c>
    </row>
    <row r="3549" spans="13:34" x14ac:dyDescent="0.45">
      <c r="M3549">
        <f t="shared" si="582"/>
        <v>3537</v>
      </c>
      <c r="N3549" s="2">
        <f t="shared" si="579"/>
        <v>1.2702502301240697</v>
      </c>
      <c r="O3549" s="3">
        <f t="shared" si="583"/>
        <v>2.1849833913864742</v>
      </c>
      <c r="P3549" s="7">
        <f t="shared" si="584"/>
        <v>0.58135463872704152</v>
      </c>
      <c r="Q3549" s="5">
        <f t="shared" si="585"/>
        <v>4.663575358962913E-4</v>
      </c>
      <c r="AD3549">
        <f t="shared" si="586"/>
        <v>3537</v>
      </c>
      <c r="AE3549" s="2">
        <f t="shared" si="580"/>
        <v>1.2702502301240697</v>
      </c>
      <c r="AF3549" s="3">
        <f t="shared" si="587"/>
        <v>2.1849833913864742</v>
      </c>
      <c r="AG3549" s="7">
        <f t="shared" si="581"/>
        <v>0.58135463872704152</v>
      </c>
      <c r="AH3549">
        <f t="shared" si="588"/>
        <v>7.8869289158931615E-5</v>
      </c>
    </row>
    <row r="3550" spans="13:34" x14ac:dyDescent="0.45">
      <c r="M3550">
        <f t="shared" si="582"/>
        <v>3538</v>
      </c>
      <c r="N3550" s="2">
        <f t="shared" si="579"/>
        <v>1.2703361667208171</v>
      </c>
      <c r="O3550" s="3">
        <f t="shared" si="583"/>
        <v>2.1854662835845455</v>
      </c>
      <c r="P3550" s="7">
        <f t="shared" si="584"/>
        <v>0.58126550670790689</v>
      </c>
      <c r="Q3550" s="5">
        <f t="shared" si="585"/>
        <v>4.6638908651407666E-4</v>
      </c>
      <c r="AD3550">
        <f t="shared" si="586"/>
        <v>3538</v>
      </c>
      <c r="AE3550" s="2">
        <f t="shared" si="580"/>
        <v>1.2703361667208171</v>
      </c>
      <c r="AF3550" s="3">
        <f t="shared" si="587"/>
        <v>2.1854662835845455</v>
      </c>
      <c r="AG3550" s="7">
        <f t="shared" si="581"/>
        <v>0.58126550670790689</v>
      </c>
      <c r="AH3550">
        <f t="shared" si="588"/>
        <v>7.8874624925174723E-5</v>
      </c>
    </row>
    <row r="3551" spans="13:34" x14ac:dyDescent="0.45">
      <c r="M3551">
        <f t="shared" si="582"/>
        <v>3539</v>
      </c>
      <c r="N3551" s="2">
        <f t="shared" si="579"/>
        <v>1.2704221091314578</v>
      </c>
      <c r="O3551" s="3">
        <f t="shared" si="583"/>
        <v>2.1859492825041946</v>
      </c>
      <c r="P3551" s="7">
        <f t="shared" si="584"/>
        <v>0.58117638835429841</v>
      </c>
      <c r="Q3551" s="5">
        <f t="shared" si="585"/>
        <v>4.664206392663651E-4</v>
      </c>
      <c r="AD3551">
        <f t="shared" si="586"/>
        <v>3539</v>
      </c>
      <c r="AE3551" s="2">
        <f t="shared" si="580"/>
        <v>1.2704221091314578</v>
      </c>
      <c r="AF3551" s="3">
        <f t="shared" si="587"/>
        <v>2.1859492825041946</v>
      </c>
      <c r="AG3551" s="7">
        <f t="shared" si="581"/>
        <v>0.58117638835429841</v>
      </c>
      <c r="AH3551">
        <f t="shared" si="588"/>
        <v>7.8879961052399976E-5</v>
      </c>
    </row>
    <row r="3552" spans="13:34" x14ac:dyDescent="0.45">
      <c r="M3552">
        <f t="shared" si="582"/>
        <v>3540</v>
      </c>
      <c r="N3552" s="2">
        <f t="shared" si="579"/>
        <v>1.2705080573563838</v>
      </c>
      <c r="O3552" s="3">
        <f t="shared" si="583"/>
        <v>2.1864323881690071</v>
      </c>
      <c r="P3552" s="7">
        <f t="shared" si="584"/>
        <v>0.58108728366412032</v>
      </c>
      <c r="Q3552" s="5">
        <f t="shared" si="585"/>
        <v>4.6645219415330044E-4</v>
      </c>
      <c r="AD3552">
        <f t="shared" si="586"/>
        <v>3540</v>
      </c>
      <c r="AE3552" s="2">
        <f t="shared" si="580"/>
        <v>1.2705080573563838</v>
      </c>
      <c r="AF3552" s="3">
        <f t="shared" si="587"/>
        <v>2.1864323881690071</v>
      </c>
      <c r="AG3552" s="7">
        <f t="shared" si="581"/>
        <v>0.58108728366412032</v>
      </c>
      <c r="AH3552">
        <f t="shared" si="588"/>
        <v>7.8885297540631688E-5</v>
      </c>
    </row>
    <row r="3553" spans="13:34" x14ac:dyDescent="0.45">
      <c r="M3553">
        <f t="shared" si="582"/>
        <v>3541</v>
      </c>
      <c r="N3553" s="2">
        <f t="shared" si="579"/>
        <v>1.2705940113959895</v>
      </c>
      <c r="O3553" s="3">
        <f t="shared" si="583"/>
        <v>2.1869156006025747</v>
      </c>
      <c r="P3553" s="7">
        <f t="shared" si="584"/>
        <v>0.58099819263527808</v>
      </c>
      <c r="Q3553" s="5">
        <f t="shared" si="585"/>
        <v>4.6648375117502752E-4</v>
      </c>
      <c r="AD3553">
        <f t="shared" si="586"/>
        <v>3541</v>
      </c>
      <c r="AE3553" s="2">
        <f t="shared" si="580"/>
        <v>1.2705940113959895</v>
      </c>
      <c r="AF3553" s="3">
        <f t="shared" si="587"/>
        <v>2.1869156006025747</v>
      </c>
      <c r="AG3553" s="7">
        <f t="shared" si="581"/>
        <v>0.58099819263527808</v>
      </c>
      <c r="AH3553">
        <f t="shared" si="588"/>
        <v>7.8890634389894347E-5</v>
      </c>
    </row>
    <row r="3554" spans="13:34" x14ac:dyDescent="0.45">
      <c r="M3554">
        <f t="shared" si="582"/>
        <v>3542</v>
      </c>
      <c r="N3554" s="2">
        <f t="shared" si="579"/>
        <v>1.2706799712506684</v>
      </c>
      <c r="O3554" s="3">
        <f t="shared" si="583"/>
        <v>2.1873989198284938</v>
      </c>
      <c r="P3554" s="7">
        <f t="shared" si="584"/>
        <v>0.58090911526567723</v>
      </c>
      <c r="Q3554" s="5">
        <f t="shared" si="585"/>
        <v>4.6651531033169082E-4</v>
      </c>
      <c r="AD3554">
        <f t="shared" si="586"/>
        <v>3542</v>
      </c>
      <c r="AE3554" s="2">
        <f t="shared" si="580"/>
        <v>1.2706799712506684</v>
      </c>
      <c r="AF3554" s="3">
        <f t="shared" si="587"/>
        <v>2.1873989198284938</v>
      </c>
      <c r="AG3554" s="7">
        <f t="shared" si="581"/>
        <v>0.58090911526567723</v>
      </c>
      <c r="AH3554">
        <f t="shared" si="588"/>
        <v>7.8895971600212404E-5</v>
      </c>
    </row>
    <row r="3555" spans="13:34" x14ac:dyDescent="0.45">
      <c r="M3555">
        <f t="shared" si="582"/>
        <v>3543</v>
      </c>
      <c r="N3555" s="2">
        <f t="shared" si="579"/>
        <v>1.2707659369208135</v>
      </c>
      <c r="O3555" s="3">
        <f t="shared" si="583"/>
        <v>2.1878823458703667</v>
      </c>
      <c r="P3555" s="7">
        <f t="shared" si="584"/>
        <v>0.58082005155322336</v>
      </c>
      <c r="Q3555" s="5">
        <f t="shared" si="585"/>
        <v>4.6654687162343459E-4</v>
      </c>
      <c r="AD3555">
        <f t="shared" si="586"/>
        <v>3543</v>
      </c>
      <c r="AE3555" s="2">
        <f t="shared" si="580"/>
        <v>1.2707659369208135</v>
      </c>
      <c r="AF3555" s="3">
        <f t="shared" si="587"/>
        <v>2.1878823458703667</v>
      </c>
      <c r="AG3555" s="7">
        <f t="shared" si="581"/>
        <v>0.58082005155322336</v>
      </c>
      <c r="AH3555">
        <f t="shared" si="588"/>
        <v>7.8901309171610252E-5</v>
      </c>
    </row>
    <row r="3556" spans="13:34" x14ac:dyDescent="0.45">
      <c r="M3556">
        <f t="shared" si="582"/>
        <v>3544</v>
      </c>
      <c r="N3556" s="2">
        <f t="shared" si="579"/>
        <v>1.2708519084068182</v>
      </c>
      <c r="O3556" s="3">
        <f t="shared" si="583"/>
        <v>2.1883658787517986</v>
      </c>
      <c r="P3556" s="7">
        <f t="shared" si="584"/>
        <v>0.58073100149582269</v>
      </c>
      <c r="Q3556" s="5">
        <f t="shared" si="585"/>
        <v>4.6657843505040325E-4</v>
      </c>
      <c r="AD3556">
        <f t="shared" si="586"/>
        <v>3544</v>
      </c>
      <c r="AE3556" s="2">
        <f t="shared" si="580"/>
        <v>1.2708519084068182</v>
      </c>
      <c r="AF3556" s="3">
        <f t="shared" si="587"/>
        <v>2.1883658787517986</v>
      </c>
      <c r="AG3556" s="7">
        <f t="shared" si="581"/>
        <v>0.58073100149582269</v>
      </c>
      <c r="AH3556">
        <f t="shared" si="588"/>
        <v>7.8906647104112312E-5</v>
      </c>
    </row>
    <row r="3557" spans="13:34" x14ac:dyDescent="0.45">
      <c r="M3557">
        <f t="shared" si="582"/>
        <v>3545</v>
      </c>
      <c r="N3557" s="2">
        <f t="shared" si="579"/>
        <v>1.2709378857090758</v>
      </c>
      <c r="O3557" s="3">
        <f t="shared" si="583"/>
        <v>2.1888495184964021</v>
      </c>
      <c r="P3557" s="7">
        <f t="shared" si="584"/>
        <v>0.58064196509138188</v>
      </c>
      <c r="Q3557" s="5">
        <f t="shared" si="585"/>
        <v>4.6661000061274131E-4</v>
      </c>
      <c r="AD3557">
        <f t="shared" si="586"/>
        <v>3545</v>
      </c>
      <c r="AE3557" s="2">
        <f t="shared" si="580"/>
        <v>1.2709378857090758</v>
      </c>
      <c r="AF3557" s="3">
        <f t="shared" si="587"/>
        <v>2.1888495184964021</v>
      </c>
      <c r="AG3557" s="7">
        <f t="shared" si="581"/>
        <v>0.58064196509138188</v>
      </c>
      <c r="AH3557">
        <f t="shared" si="588"/>
        <v>7.8911985397743008E-5</v>
      </c>
    </row>
    <row r="3558" spans="13:34" x14ac:dyDescent="0.45">
      <c r="M3558">
        <f t="shared" si="582"/>
        <v>3546</v>
      </c>
      <c r="N3558" s="2">
        <f t="shared" si="579"/>
        <v>1.2710238688279807</v>
      </c>
      <c r="O3558" s="3">
        <f t="shared" si="583"/>
        <v>2.1893332651277961</v>
      </c>
      <c r="P3558" s="7">
        <f t="shared" si="584"/>
        <v>0.58055294233780719</v>
      </c>
      <c r="Q3558" s="5">
        <f t="shared" si="585"/>
        <v>4.6664156831059342E-4</v>
      </c>
      <c r="AD3558">
        <f t="shared" si="586"/>
        <v>3546</v>
      </c>
      <c r="AE3558" s="2">
        <f t="shared" si="580"/>
        <v>1.2710238688279807</v>
      </c>
      <c r="AF3558" s="3">
        <f t="shared" si="587"/>
        <v>2.1893332651277961</v>
      </c>
      <c r="AG3558" s="7">
        <f t="shared" si="581"/>
        <v>0.58055294233780719</v>
      </c>
      <c r="AH3558">
        <f t="shared" si="588"/>
        <v>7.8917324052526813E-5</v>
      </c>
    </row>
    <row r="3559" spans="13:34" x14ac:dyDescent="0.45">
      <c r="M3559">
        <f t="shared" si="582"/>
        <v>3547</v>
      </c>
      <c r="N3559" s="2">
        <f t="shared" si="579"/>
        <v>1.2711098577639253</v>
      </c>
      <c r="O3559" s="3">
        <f t="shared" si="583"/>
        <v>2.1898171186696009</v>
      </c>
      <c r="P3559" s="7">
        <f t="shared" si="584"/>
        <v>0.58046393323300616</v>
      </c>
      <c r="Q3559" s="5">
        <f t="shared" si="585"/>
        <v>4.6667313814410371E-4</v>
      </c>
      <c r="AD3559">
        <f t="shared" si="586"/>
        <v>3547</v>
      </c>
      <c r="AE3559" s="2">
        <f t="shared" si="580"/>
        <v>1.2711098577639253</v>
      </c>
      <c r="AF3559" s="3">
        <f t="shared" si="587"/>
        <v>2.1898171186696009</v>
      </c>
      <c r="AG3559" s="7">
        <f t="shared" si="581"/>
        <v>0.58046393323300616</v>
      </c>
      <c r="AH3559">
        <f t="shared" si="588"/>
        <v>7.8922663068488124E-5</v>
      </c>
    </row>
    <row r="3560" spans="13:34" x14ac:dyDescent="0.45">
      <c r="M3560">
        <f t="shared" si="582"/>
        <v>3548</v>
      </c>
      <c r="N3560" s="2">
        <f t="shared" si="579"/>
        <v>1.2711958525173035</v>
      </c>
      <c r="O3560" s="3">
        <f t="shared" si="583"/>
        <v>2.190301079145446</v>
      </c>
      <c r="P3560" s="7">
        <f t="shared" si="584"/>
        <v>0.5803749377748858</v>
      </c>
      <c r="Q3560" s="5">
        <f t="shared" si="585"/>
        <v>4.6670471011341688E-4</v>
      </c>
      <c r="AD3560">
        <f t="shared" si="586"/>
        <v>3548</v>
      </c>
      <c r="AE3560" s="2">
        <f t="shared" si="580"/>
        <v>1.2711958525173035</v>
      </c>
      <c r="AF3560" s="3">
        <f t="shared" si="587"/>
        <v>2.190301079145446</v>
      </c>
      <c r="AG3560" s="7">
        <f t="shared" si="581"/>
        <v>0.5803749377748858</v>
      </c>
      <c r="AH3560">
        <f t="shared" si="588"/>
        <v>7.8928002445651375E-5</v>
      </c>
    </row>
    <row r="3561" spans="13:34" x14ac:dyDescent="0.45">
      <c r="M3561">
        <f t="shared" si="582"/>
        <v>3549</v>
      </c>
      <c r="N3561" s="2">
        <f t="shared" si="579"/>
        <v>1.2712818530885095</v>
      </c>
      <c r="O3561" s="3">
        <f t="shared" si="583"/>
        <v>2.1907851465789636</v>
      </c>
      <c r="P3561" s="7">
        <f t="shared" si="584"/>
        <v>0.58028595596135424</v>
      </c>
      <c r="Q3561" s="5">
        <f t="shared" si="585"/>
        <v>4.6673628421867749E-4</v>
      </c>
      <c r="AD3561">
        <f t="shared" si="586"/>
        <v>3549</v>
      </c>
      <c r="AE3561" s="2">
        <f t="shared" si="580"/>
        <v>1.2712818530885095</v>
      </c>
      <c r="AF3561" s="3">
        <f t="shared" si="587"/>
        <v>2.1907851465789636</v>
      </c>
      <c r="AG3561" s="7">
        <f t="shared" si="581"/>
        <v>0.58028595596135424</v>
      </c>
      <c r="AH3561">
        <f t="shared" si="588"/>
        <v>7.8933342184041042E-5</v>
      </c>
    </row>
    <row r="3562" spans="13:34" x14ac:dyDescent="0.45">
      <c r="M3562">
        <f t="shared" si="582"/>
        <v>3550</v>
      </c>
      <c r="N3562" s="2">
        <f t="shared" si="579"/>
        <v>1.2713678594779361</v>
      </c>
      <c r="O3562" s="3">
        <f t="shared" si="583"/>
        <v>2.1912693209937912</v>
      </c>
      <c r="P3562" s="7">
        <f t="shared" si="584"/>
        <v>0.58019698779031936</v>
      </c>
      <c r="Q3562" s="5">
        <f t="shared" si="585"/>
        <v>4.6676786046002987E-4</v>
      </c>
      <c r="AD3562">
        <f t="shared" si="586"/>
        <v>3550</v>
      </c>
      <c r="AE3562" s="2">
        <f t="shared" si="580"/>
        <v>1.2713678594779361</v>
      </c>
      <c r="AF3562" s="3">
        <f t="shared" si="587"/>
        <v>2.1912693209937912</v>
      </c>
      <c r="AG3562" s="7">
        <f t="shared" si="581"/>
        <v>0.58019698779031936</v>
      </c>
      <c r="AH3562">
        <f t="shared" si="588"/>
        <v>7.893868228368152E-5</v>
      </c>
    </row>
    <row r="3563" spans="13:34" x14ac:dyDescent="0.45">
      <c r="M3563">
        <f t="shared" si="582"/>
        <v>3551</v>
      </c>
      <c r="N3563" s="2">
        <f t="shared" si="579"/>
        <v>1.2714538716859771</v>
      </c>
      <c r="O3563" s="3">
        <f t="shared" si="583"/>
        <v>2.1917536024135731</v>
      </c>
      <c r="P3563" s="7">
        <f t="shared" si="584"/>
        <v>0.5801080332596894</v>
      </c>
      <c r="Q3563" s="5">
        <f t="shared" si="585"/>
        <v>4.6679943883761864E-4</v>
      </c>
      <c r="AD3563">
        <f t="shared" si="586"/>
        <v>3551</v>
      </c>
      <c r="AE3563" s="2">
        <f t="shared" si="580"/>
        <v>1.2714538716859771</v>
      </c>
      <c r="AF3563" s="3">
        <f t="shared" si="587"/>
        <v>2.1917536024135731</v>
      </c>
      <c r="AG3563" s="7">
        <f t="shared" si="581"/>
        <v>0.5801080332596894</v>
      </c>
      <c r="AH3563">
        <f t="shared" si="588"/>
        <v>7.8944022744597257E-5</v>
      </c>
    </row>
    <row r="3564" spans="13:34" x14ac:dyDescent="0.45">
      <c r="M3564">
        <f t="shared" si="582"/>
        <v>3552</v>
      </c>
      <c r="N3564" s="2">
        <f t="shared" si="579"/>
        <v>1.2715398897130266</v>
      </c>
      <c r="O3564" s="3">
        <f t="shared" si="583"/>
        <v>2.1922379908619574</v>
      </c>
      <c r="P3564" s="7">
        <f t="shared" si="584"/>
        <v>0.58001909236737337</v>
      </c>
      <c r="Q3564" s="5">
        <f t="shared" si="585"/>
        <v>4.6683101935158833E-4</v>
      </c>
      <c r="AD3564">
        <f t="shared" si="586"/>
        <v>3552</v>
      </c>
      <c r="AE3564" s="2">
        <f t="shared" si="580"/>
        <v>1.2715398897130266</v>
      </c>
      <c r="AF3564" s="3">
        <f t="shared" si="587"/>
        <v>2.1922379908619574</v>
      </c>
      <c r="AG3564" s="7">
        <f t="shared" si="581"/>
        <v>0.58001909236737337</v>
      </c>
      <c r="AH3564">
        <f t="shared" si="588"/>
        <v>7.8949363566812716E-5</v>
      </c>
    </row>
    <row r="3565" spans="13:34" x14ac:dyDescent="0.45">
      <c r="M3565">
        <f t="shared" si="582"/>
        <v>3553</v>
      </c>
      <c r="N3565" s="2">
        <f t="shared" si="579"/>
        <v>1.2716259135594772</v>
      </c>
      <c r="O3565" s="3">
        <f t="shared" si="583"/>
        <v>2.1927224863625994</v>
      </c>
      <c r="P3565" s="7">
        <f t="shared" si="584"/>
        <v>0.57993016511127937</v>
      </c>
      <c r="Q3565" s="5">
        <f t="shared" si="585"/>
        <v>4.6686260200208318E-4</v>
      </c>
      <c r="AD3565">
        <f t="shared" si="586"/>
        <v>3553</v>
      </c>
      <c r="AE3565" s="2">
        <f t="shared" si="580"/>
        <v>1.2716259135594772</v>
      </c>
      <c r="AF3565" s="3">
        <f t="shared" si="587"/>
        <v>2.1927224863625994</v>
      </c>
      <c r="AG3565" s="7">
        <f t="shared" si="581"/>
        <v>0.57993016511127937</v>
      </c>
      <c r="AH3565">
        <f t="shared" si="588"/>
        <v>7.8954704750352291E-5</v>
      </c>
    </row>
    <row r="3566" spans="13:34" x14ac:dyDescent="0.45">
      <c r="M3566">
        <f t="shared" si="582"/>
        <v>3554</v>
      </c>
      <c r="N3566" s="2">
        <f t="shared" si="579"/>
        <v>1.2717119432257245</v>
      </c>
      <c r="O3566" s="3">
        <f t="shared" si="583"/>
        <v>2.1932070889391557</v>
      </c>
      <c r="P3566" s="7">
        <f t="shared" si="584"/>
        <v>0.5798412514893182</v>
      </c>
      <c r="Q3566" s="5">
        <f t="shared" si="585"/>
        <v>4.6689418678924844E-4</v>
      </c>
      <c r="AD3566">
        <f t="shared" si="586"/>
        <v>3554</v>
      </c>
      <c r="AE3566" s="2">
        <f t="shared" si="580"/>
        <v>1.2717119432257245</v>
      </c>
      <c r="AF3566" s="3">
        <f t="shared" si="587"/>
        <v>2.1932070889391557</v>
      </c>
      <c r="AG3566" s="7">
        <f t="shared" si="581"/>
        <v>0.5798412514893182</v>
      </c>
      <c r="AH3566">
        <f t="shared" si="588"/>
        <v>7.8960046295240539E-5</v>
      </c>
    </row>
    <row r="3567" spans="13:34" x14ac:dyDescent="0.45">
      <c r="M3567">
        <f t="shared" si="582"/>
        <v>3555</v>
      </c>
      <c r="N3567" s="2">
        <f t="shared" si="579"/>
        <v>1.27179797871216</v>
      </c>
      <c r="O3567" s="3">
        <f t="shared" si="583"/>
        <v>2.1936917986152928</v>
      </c>
      <c r="P3567" s="7">
        <f t="shared" si="584"/>
        <v>0.57975235149939808</v>
      </c>
      <c r="Q3567" s="5">
        <f t="shared" si="585"/>
        <v>4.669257737132278E-4</v>
      </c>
      <c r="AD3567">
        <f t="shared" si="586"/>
        <v>3555</v>
      </c>
      <c r="AE3567" s="2">
        <f t="shared" si="580"/>
        <v>1.27179797871216</v>
      </c>
      <c r="AF3567" s="3">
        <f t="shared" si="587"/>
        <v>2.1936917986152928</v>
      </c>
      <c r="AG3567" s="7">
        <f t="shared" si="581"/>
        <v>0.57975235149939808</v>
      </c>
      <c r="AH3567">
        <f t="shared" si="588"/>
        <v>7.8965388201501761E-5</v>
      </c>
    </row>
    <row r="3568" spans="13:34" x14ac:dyDescent="0.45">
      <c r="M3568">
        <f t="shared" si="582"/>
        <v>3556</v>
      </c>
      <c r="N3568" s="2">
        <f t="shared" si="579"/>
        <v>1.2718840200191788</v>
      </c>
      <c r="O3568" s="3">
        <f t="shared" si="583"/>
        <v>2.1941766154146789</v>
      </c>
      <c r="P3568" s="7">
        <f t="shared" si="584"/>
        <v>0.57966346513942979</v>
      </c>
      <c r="Q3568" s="5">
        <f t="shared" si="585"/>
        <v>4.6695736277416633E-4</v>
      </c>
      <c r="AD3568">
        <f t="shared" si="586"/>
        <v>3556</v>
      </c>
      <c r="AE3568" s="2">
        <f t="shared" si="580"/>
        <v>1.2718840200191788</v>
      </c>
      <c r="AF3568" s="3">
        <f t="shared" si="587"/>
        <v>2.1941766154146789</v>
      </c>
      <c r="AG3568" s="7">
        <f t="shared" si="581"/>
        <v>0.57966346513942979</v>
      </c>
      <c r="AH3568">
        <f t="shared" si="588"/>
        <v>7.8970730469160472E-5</v>
      </c>
    </row>
    <row r="3569" spans="13:34" x14ac:dyDescent="0.45">
      <c r="M3569">
        <f t="shared" si="582"/>
        <v>3557</v>
      </c>
      <c r="N3569" s="2">
        <f t="shared" si="579"/>
        <v>1.2719700671471748</v>
      </c>
      <c r="O3569" s="3">
        <f t="shared" si="583"/>
        <v>2.1946615393609896</v>
      </c>
      <c r="P3569" s="7">
        <f t="shared" si="584"/>
        <v>0.57957459240732356</v>
      </c>
      <c r="Q3569" s="5">
        <f t="shared" si="585"/>
        <v>4.6698895397220862E-4</v>
      </c>
      <c r="AD3569">
        <f t="shared" si="586"/>
        <v>3557</v>
      </c>
      <c r="AE3569" s="2">
        <f t="shared" si="580"/>
        <v>1.2719700671471748</v>
      </c>
      <c r="AF3569" s="3">
        <f t="shared" si="587"/>
        <v>2.1946615393609896</v>
      </c>
      <c r="AG3569" s="7">
        <f t="shared" si="581"/>
        <v>0.57957459240732356</v>
      </c>
      <c r="AH3569">
        <f t="shared" si="588"/>
        <v>7.8976073098241162E-5</v>
      </c>
    </row>
    <row r="3570" spans="13:34" x14ac:dyDescent="0.45">
      <c r="M3570">
        <f t="shared" si="582"/>
        <v>3558</v>
      </c>
      <c r="N3570" s="2">
        <f t="shared" si="579"/>
        <v>1.2720561200965406</v>
      </c>
      <c r="O3570" s="3">
        <f t="shared" si="583"/>
        <v>2.1951465704779038</v>
      </c>
      <c r="P3570" s="7">
        <f t="shared" si="584"/>
        <v>0.57948573330098962</v>
      </c>
      <c r="Q3570" s="5">
        <f t="shared" si="585"/>
        <v>4.6702054730749892E-4</v>
      </c>
      <c r="AD3570">
        <f t="shared" si="586"/>
        <v>3558</v>
      </c>
      <c r="AE3570" s="2">
        <f t="shared" si="580"/>
        <v>1.2720561200965406</v>
      </c>
      <c r="AF3570" s="3">
        <f t="shared" si="587"/>
        <v>2.1951465704779038</v>
      </c>
      <c r="AG3570" s="7">
        <f t="shared" si="581"/>
        <v>0.57948573330098962</v>
      </c>
      <c r="AH3570">
        <f t="shared" si="588"/>
        <v>7.8981416088768199E-5</v>
      </c>
    </row>
    <row r="3571" spans="13:34" x14ac:dyDescent="0.45">
      <c r="M3571">
        <f t="shared" si="582"/>
        <v>3559</v>
      </c>
      <c r="N3571" s="2">
        <f t="shared" si="579"/>
        <v>1.2721421788676714</v>
      </c>
      <c r="O3571" s="3">
        <f t="shared" si="583"/>
        <v>2.1956317087891088</v>
      </c>
      <c r="P3571" s="7">
        <f t="shared" si="584"/>
        <v>0.57939688781833909</v>
      </c>
      <c r="Q3571" s="5">
        <f t="shared" si="585"/>
        <v>4.6705214278018224E-4</v>
      </c>
      <c r="AD3571">
        <f t="shared" si="586"/>
        <v>3559</v>
      </c>
      <c r="AE3571" s="2">
        <f t="shared" si="580"/>
        <v>1.2721421788676714</v>
      </c>
      <c r="AF3571" s="3">
        <f t="shared" si="587"/>
        <v>2.1956317087891088</v>
      </c>
      <c r="AG3571" s="7">
        <f t="shared" si="581"/>
        <v>0.57939688781833909</v>
      </c>
      <c r="AH3571">
        <f t="shared" si="588"/>
        <v>7.8986759440766112E-5</v>
      </c>
    </row>
    <row r="3572" spans="13:34" x14ac:dyDescent="0.45">
      <c r="M3572">
        <f t="shared" si="582"/>
        <v>3560</v>
      </c>
      <c r="N3572" s="2">
        <f t="shared" si="579"/>
        <v>1.2722282434609602</v>
      </c>
      <c r="O3572" s="3">
        <f t="shared" si="583"/>
        <v>2.1961169543182919</v>
      </c>
      <c r="P3572" s="7">
        <f t="shared" si="584"/>
        <v>0.57930805595728352</v>
      </c>
      <c r="Q3572" s="5">
        <f t="shared" si="585"/>
        <v>4.6708374039040282E-4</v>
      </c>
      <c r="AD3572">
        <f t="shared" si="586"/>
        <v>3560</v>
      </c>
      <c r="AE3572" s="2">
        <f t="shared" si="580"/>
        <v>1.2722282434609602</v>
      </c>
      <c r="AF3572" s="3">
        <f t="shared" si="587"/>
        <v>2.1961169543182919</v>
      </c>
      <c r="AG3572" s="7">
        <f t="shared" si="581"/>
        <v>0.57930805595728352</v>
      </c>
      <c r="AH3572">
        <f t="shared" si="588"/>
        <v>7.8992103154259296E-5</v>
      </c>
    </row>
    <row r="3573" spans="13:34" x14ac:dyDescent="0.45">
      <c r="M3573">
        <f t="shared" si="582"/>
        <v>3561</v>
      </c>
      <c r="N3573" s="2">
        <f t="shared" si="579"/>
        <v>1.2723143138768014</v>
      </c>
      <c r="O3573" s="3">
        <f t="shared" si="583"/>
        <v>2.1966023070891518</v>
      </c>
      <c r="P3573" s="7">
        <f t="shared" si="584"/>
        <v>0.57921923771573414</v>
      </c>
      <c r="Q3573" s="5">
        <f t="shared" si="585"/>
        <v>4.6711534013830553E-4</v>
      </c>
      <c r="AD3573">
        <f t="shared" si="586"/>
        <v>3561</v>
      </c>
      <c r="AE3573" s="2">
        <f t="shared" si="580"/>
        <v>1.2723143138768014</v>
      </c>
      <c r="AF3573" s="3">
        <f t="shared" si="587"/>
        <v>2.1966023070891518</v>
      </c>
      <c r="AG3573" s="7">
        <f t="shared" si="581"/>
        <v>0.57921923771573414</v>
      </c>
      <c r="AH3573">
        <f t="shared" si="588"/>
        <v>7.8997447229272241E-5</v>
      </c>
    </row>
    <row r="3574" spans="13:34" x14ac:dyDescent="0.45">
      <c r="M3574">
        <f t="shared" si="582"/>
        <v>3562</v>
      </c>
      <c r="N3574" s="2">
        <f t="shared" si="579"/>
        <v>1.2724003901155889</v>
      </c>
      <c r="O3574" s="3">
        <f t="shared" si="583"/>
        <v>2.1970877671253883</v>
      </c>
      <c r="P3574" s="7">
        <f t="shared" si="584"/>
        <v>0.57913043309160295</v>
      </c>
      <c r="Q3574" s="5">
        <f t="shared" si="585"/>
        <v>4.6714694202403494E-4</v>
      </c>
      <c r="AD3574">
        <f t="shared" si="586"/>
        <v>3562</v>
      </c>
      <c r="AE3574" s="2">
        <f t="shared" si="580"/>
        <v>1.2724003901155889</v>
      </c>
      <c r="AF3574" s="3">
        <f t="shared" si="587"/>
        <v>2.1970877671253883</v>
      </c>
      <c r="AG3574" s="7">
        <f t="shared" si="581"/>
        <v>0.57913043309160295</v>
      </c>
      <c r="AH3574">
        <f t="shared" si="588"/>
        <v>7.9002791665829436E-5</v>
      </c>
    </row>
    <row r="3575" spans="13:34" x14ac:dyDescent="0.45">
      <c r="M3575">
        <f t="shared" si="582"/>
        <v>3563</v>
      </c>
      <c r="N3575" s="2">
        <f t="shared" si="579"/>
        <v>1.272486472177716</v>
      </c>
      <c r="O3575" s="3">
        <f t="shared" si="583"/>
        <v>2.1975733344507082</v>
      </c>
      <c r="P3575" s="7">
        <f t="shared" si="584"/>
        <v>0.57904164208280173</v>
      </c>
      <c r="Q3575" s="5">
        <f t="shared" si="585"/>
        <v>4.6717854604773552E-4</v>
      </c>
      <c r="AD3575">
        <f t="shared" si="586"/>
        <v>3563</v>
      </c>
      <c r="AE3575" s="2">
        <f t="shared" si="580"/>
        <v>1.272486472177716</v>
      </c>
      <c r="AF3575" s="3">
        <f t="shared" si="587"/>
        <v>2.1975733344507082</v>
      </c>
      <c r="AG3575" s="7">
        <f t="shared" si="581"/>
        <v>0.57904164208280173</v>
      </c>
      <c r="AH3575">
        <f t="shared" si="588"/>
        <v>7.9008136463955262E-5</v>
      </c>
    </row>
    <row r="3576" spans="13:34" x14ac:dyDescent="0.45">
      <c r="M3576">
        <f t="shared" si="582"/>
        <v>3564</v>
      </c>
      <c r="N3576" s="2">
        <f t="shared" si="579"/>
        <v>1.2725725600635773</v>
      </c>
      <c r="O3576" s="3">
        <f t="shared" si="583"/>
        <v>2.198059009088821</v>
      </c>
      <c r="P3576" s="7">
        <f t="shared" si="584"/>
        <v>0.57895286468724383</v>
      </c>
      <c r="Q3576" s="5">
        <f t="shared" si="585"/>
        <v>4.6721015220955206E-4</v>
      </c>
      <c r="AD3576">
        <f t="shared" si="586"/>
        <v>3564</v>
      </c>
      <c r="AE3576" s="2">
        <f t="shared" si="580"/>
        <v>1.2725725600635773</v>
      </c>
      <c r="AF3576" s="3">
        <f t="shared" si="587"/>
        <v>2.198059009088821</v>
      </c>
      <c r="AG3576" s="7">
        <f t="shared" si="581"/>
        <v>0.57895286468724383</v>
      </c>
      <c r="AH3576">
        <f t="shared" si="588"/>
        <v>7.9013481623674235E-5</v>
      </c>
    </row>
    <row r="3577" spans="13:34" x14ac:dyDescent="0.45">
      <c r="M3577">
        <f t="shared" si="582"/>
        <v>3565</v>
      </c>
      <c r="N3577" s="2">
        <f t="shared" si="579"/>
        <v>1.2726586537735665</v>
      </c>
      <c r="O3577" s="3">
        <f t="shared" si="583"/>
        <v>2.1985447910634455</v>
      </c>
      <c r="P3577" s="7">
        <f t="shared" si="584"/>
        <v>0.57886410090284135</v>
      </c>
      <c r="Q3577" s="5">
        <f t="shared" si="585"/>
        <v>4.6724176050962909E-4</v>
      </c>
      <c r="AD3577">
        <f t="shared" si="586"/>
        <v>3565</v>
      </c>
      <c r="AE3577" s="2">
        <f t="shared" si="580"/>
        <v>1.2726586537735665</v>
      </c>
      <c r="AF3577" s="3">
        <f t="shared" si="587"/>
        <v>2.1985447910634455</v>
      </c>
      <c r="AG3577" s="7">
        <f t="shared" si="581"/>
        <v>0.57886410090284135</v>
      </c>
      <c r="AH3577">
        <f t="shared" si="588"/>
        <v>7.9018827145010791E-5</v>
      </c>
    </row>
    <row r="3578" spans="13:34" x14ac:dyDescent="0.45">
      <c r="M3578">
        <f t="shared" si="582"/>
        <v>3566</v>
      </c>
      <c r="N3578" s="2">
        <f t="shared" si="579"/>
        <v>1.272744753308078</v>
      </c>
      <c r="O3578" s="3">
        <f t="shared" si="583"/>
        <v>2.1990306803983035</v>
      </c>
      <c r="P3578" s="7">
        <f t="shared" si="584"/>
        <v>0.57877535072750774</v>
      </c>
      <c r="Q3578" s="5">
        <f t="shared" si="585"/>
        <v>4.6727337094811151E-4</v>
      </c>
      <c r="AD3578">
        <f t="shared" si="586"/>
        <v>3566</v>
      </c>
      <c r="AE3578" s="2">
        <f t="shared" si="580"/>
        <v>1.272744753308078</v>
      </c>
      <c r="AF3578" s="3">
        <f t="shared" si="587"/>
        <v>2.1990306803983035</v>
      </c>
      <c r="AG3578" s="7">
        <f t="shared" si="581"/>
        <v>0.57877535072750774</v>
      </c>
      <c r="AH3578">
        <f t="shared" si="588"/>
        <v>7.9024173027989446E-5</v>
      </c>
    </row>
    <row r="3579" spans="13:34" x14ac:dyDescent="0.45">
      <c r="M3579">
        <f t="shared" si="582"/>
        <v>3567</v>
      </c>
      <c r="N3579" s="2">
        <f t="shared" si="579"/>
        <v>1.2728308586675052</v>
      </c>
      <c r="O3579" s="3">
        <f t="shared" si="583"/>
        <v>2.1995166771171202</v>
      </c>
      <c r="P3579" s="7">
        <f t="shared" si="584"/>
        <v>0.57868661415915668</v>
      </c>
      <c r="Q3579" s="5">
        <f t="shared" si="585"/>
        <v>4.6730498352514369E-4</v>
      </c>
      <c r="AD3579">
        <f t="shared" si="586"/>
        <v>3567</v>
      </c>
      <c r="AE3579" s="2">
        <f t="shared" si="580"/>
        <v>1.2728308586675052</v>
      </c>
      <c r="AF3579" s="3">
        <f t="shared" si="587"/>
        <v>2.1995166771171202</v>
      </c>
      <c r="AG3579" s="7">
        <f t="shared" si="581"/>
        <v>0.57868661415915668</v>
      </c>
      <c r="AH3579">
        <f t="shared" si="588"/>
        <v>7.9029519272634581E-5</v>
      </c>
    </row>
    <row r="3580" spans="13:34" x14ac:dyDescent="0.45">
      <c r="M3580">
        <f t="shared" si="582"/>
        <v>3568</v>
      </c>
      <c r="N3580" s="2">
        <f t="shared" si="579"/>
        <v>1.2729169698522425</v>
      </c>
      <c r="O3580" s="3">
        <f t="shared" si="583"/>
        <v>2.2000027812436289</v>
      </c>
      <c r="P3580" s="7">
        <f t="shared" si="584"/>
        <v>0.57859789119570171</v>
      </c>
      <c r="Q3580" s="5">
        <f t="shared" si="585"/>
        <v>4.6733659824087042E-4</v>
      </c>
      <c r="AD3580">
        <f t="shared" si="586"/>
        <v>3568</v>
      </c>
      <c r="AE3580" s="2">
        <f t="shared" si="580"/>
        <v>1.2729169698522425</v>
      </c>
      <c r="AF3580" s="3">
        <f t="shared" si="587"/>
        <v>2.2000027812436289</v>
      </c>
      <c r="AG3580" s="7">
        <f t="shared" si="581"/>
        <v>0.57859789119570171</v>
      </c>
      <c r="AH3580">
        <f t="shared" si="588"/>
        <v>7.9034865878970726E-5</v>
      </c>
    </row>
    <row r="3581" spans="13:34" x14ac:dyDescent="0.45">
      <c r="M3581">
        <f t="shared" si="582"/>
        <v>3569</v>
      </c>
      <c r="N3581" s="2">
        <f t="shared" si="579"/>
        <v>1.2730030868626843</v>
      </c>
      <c r="O3581" s="3">
        <f t="shared" si="583"/>
        <v>2.2004889928015681</v>
      </c>
      <c r="P3581" s="7">
        <f t="shared" si="584"/>
        <v>0.57850918183505717</v>
      </c>
      <c r="Q3581" s="5">
        <f t="shared" si="585"/>
        <v>4.6736821509543649E-4</v>
      </c>
      <c r="AD3581">
        <f t="shared" si="586"/>
        <v>3569</v>
      </c>
      <c r="AE3581" s="2">
        <f t="shared" si="580"/>
        <v>1.2730030868626843</v>
      </c>
      <c r="AF3581" s="3">
        <f t="shared" si="587"/>
        <v>2.2004889928015681</v>
      </c>
      <c r="AG3581" s="7">
        <f t="shared" si="581"/>
        <v>0.57850918183505717</v>
      </c>
      <c r="AH3581">
        <f t="shared" si="588"/>
        <v>7.9040212847022345E-5</v>
      </c>
    </row>
    <row r="3582" spans="13:34" x14ac:dyDescent="0.45">
      <c r="M3582">
        <f t="shared" si="582"/>
        <v>3570</v>
      </c>
      <c r="N3582" s="2">
        <f t="shared" si="579"/>
        <v>1.2730892096992246</v>
      </c>
      <c r="O3582" s="3">
        <f t="shared" si="583"/>
        <v>2.2009753118146804</v>
      </c>
      <c r="P3582" s="7">
        <f t="shared" si="584"/>
        <v>0.57842048607513741</v>
      </c>
      <c r="Q3582" s="5">
        <f t="shared" si="585"/>
        <v>4.6739983408898664E-4</v>
      </c>
      <c r="AD3582">
        <f t="shared" si="586"/>
        <v>3570</v>
      </c>
      <c r="AE3582" s="2">
        <f t="shared" si="580"/>
        <v>1.2730892096992246</v>
      </c>
      <c r="AF3582" s="3">
        <f t="shared" si="587"/>
        <v>2.2009753118146804</v>
      </c>
      <c r="AG3582" s="7">
        <f t="shared" si="581"/>
        <v>0.57842048607513741</v>
      </c>
      <c r="AH3582">
        <f t="shared" si="588"/>
        <v>7.9045560176813911E-5</v>
      </c>
    </row>
    <row r="3583" spans="13:34" x14ac:dyDescent="0.45">
      <c r="M3583">
        <f t="shared" si="582"/>
        <v>3571</v>
      </c>
      <c r="N3583" s="2">
        <f t="shared" si="579"/>
        <v>1.2731753383622573</v>
      </c>
      <c r="O3583" s="3">
        <f t="shared" si="583"/>
        <v>2.2014617383067137</v>
      </c>
      <c r="P3583" s="7">
        <f t="shared" si="584"/>
        <v>0.57833180391385708</v>
      </c>
      <c r="Q3583" s="5">
        <f t="shared" si="585"/>
        <v>4.6743145522166541E-4</v>
      </c>
      <c r="AD3583">
        <f t="shared" si="586"/>
        <v>3571</v>
      </c>
      <c r="AE3583" s="2">
        <f t="shared" si="580"/>
        <v>1.2731753383622573</v>
      </c>
      <c r="AF3583" s="3">
        <f t="shared" si="587"/>
        <v>2.2014617383067137</v>
      </c>
      <c r="AG3583" s="7">
        <f t="shared" si="581"/>
        <v>0.57833180391385708</v>
      </c>
      <c r="AH3583">
        <f t="shared" si="588"/>
        <v>7.9050907868369875E-5</v>
      </c>
    </row>
    <row r="3584" spans="13:34" x14ac:dyDescent="0.45">
      <c r="M3584">
        <f t="shared" si="582"/>
        <v>3572</v>
      </c>
      <c r="N3584" s="2">
        <f t="shared" si="579"/>
        <v>1.2732614728521767</v>
      </c>
      <c r="O3584" s="3">
        <f t="shared" si="583"/>
        <v>2.2019482723014216</v>
      </c>
      <c r="P3584" s="7">
        <f t="shared" si="584"/>
        <v>0.5782431353491313</v>
      </c>
      <c r="Q3584" s="5">
        <f t="shared" si="585"/>
        <v>4.6746307849361758E-4</v>
      </c>
      <c r="AD3584">
        <f t="shared" si="586"/>
        <v>3572</v>
      </c>
      <c r="AE3584" s="2">
        <f t="shared" si="580"/>
        <v>1.2732614728521767</v>
      </c>
      <c r="AF3584" s="3">
        <f t="shared" si="587"/>
        <v>2.2019482723014216</v>
      </c>
      <c r="AG3584" s="7">
        <f t="shared" si="581"/>
        <v>0.5782431353491313</v>
      </c>
      <c r="AH3584">
        <f t="shared" si="588"/>
        <v>7.9056255921714725E-5</v>
      </c>
    </row>
    <row r="3585" spans="13:34" x14ac:dyDescent="0.45">
      <c r="M3585">
        <f t="shared" si="582"/>
        <v>3573</v>
      </c>
      <c r="N3585" s="2">
        <f t="shared" si="579"/>
        <v>1.2733476131693768</v>
      </c>
      <c r="O3585" s="3">
        <f t="shared" si="583"/>
        <v>2.2024349138225614</v>
      </c>
      <c r="P3585" s="7">
        <f t="shared" si="584"/>
        <v>0.57815448037887573</v>
      </c>
      <c r="Q3585" s="5">
        <f t="shared" si="585"/>
        <v>4.6749470390498778E-4</v>
      </c>
      <c r="AD3585">
        <f t="shared" si="586"/>
        <v>3573</v>
      </c>
      <c r="AE3585" s="2">
        <f t="shared" si="580"/>
        <v>1.2733476131693768</v>
      </c>
      <c r="AF3585" s="3">
        <f t="shared" si="587"/>
        <v>2.2024349138225614</v>
      </c>
      <c r="AG3585" s="7">
        <f t="shared" si="581"/>
        <v>0.57815448037887573</v>
      </c>
      <c r="AH3585">
        <f t="shared" si="588"/>
        <v>7.9061604336872924E-5</v>
      </c>
    </row>
    <row r="3586" spans="13:34" x14ac:dyDescent="0.45">
      <c r="M3586">
        <f t="shared" si="582"/>
        <v>3574</v>
      </c>
      <c r="N3586" s="2">
        <f t="shared" si="579"/>
        <v>1.2734337593142522</v>
      </c>
      <c r="O3586" s="3">
        <f t="shared" si="583"/>
        <v>2.2029216628938983</v>
      </c>
      <c r="P3586" s="7">
        <f t="shared" si="584"/>
        <v>0.57806583900100583</v>
      </c>
      <c r="Q3586" s="5">
        <f t="shared" si="585"/>
        <v>4.6752633145592088E-4</v>
      </c>
      <c r="AD3586">
        <f t="shared" si="586"/>
        <v>3574</v>
      </c>
      <c r="AE3586" s="2">
        <f t="shared" si="580"/>
        <v>1.2734337593142522</v>
      </c>
      <c r="AF3586" s="3">
        <f t="shared" si="587"/>
        <v>2.2029216628938983</v>
      </c>
      <c r="AG3586" s="7">
        <f t="shared" si="581"/>
        <v>0.57806583900100583</v>
      </c>
      <c r="AH3586">
        <f t="shared" si="588"/>
        <v>7.9066953113868962E-5</v>
      </c>
    </row>
    <row r="3587" spans="13:34" x14ac:dyDescent="0.45">
      <c r="M3587">
        <f t="shared" si="582"/>
        <v>3575</v>
      </c>
      <c r="N3587" s="2">
        <f t="shared" si="579"/>
        <v>1.2735199112871973</v>
      </c>
      <c r="O3587" s="3">
        <f t="shared" si="583"/>
        <v>2.2034085195392024</v>
      </c>
      <c r="P3587" s="7">
        <f t="shared" si="584"/>
        <v>0.57797721121343759</v>
      </c>
      <c r="Q3587" s="5">
        <f t="shared" si="585"/>
        <v>4.6755796114656171E-4</v>
      </c>
      <c r="AD3587">
        <f t="shared" si="586"/>
        <v>3575</v>
      </c>
      <c r="AE3587" s="2">
        <f t="shared" si="580"/>
        <v>1.2735199112871973</v>
      </c>
      <c r="AF3587" s="3">
        <f t="shared" si="587"/>
        <v>2.2034085195392024</v>
      </c>
      <c r="AG3587" s="7">
        <f t="shared" si="581"/>
        <v>0.57797721121343759</v>
      </c>
      <c r="AH3587">
        <f t="shared" si="588"/>
        <v>7.9072302252727341E-5</v>
      </c>
    </row>
    <row r="3588" spans="13:34" x14ac:dyDescent="0.45">
      <c r="M3588">
        <f t="shared" si="582"/>
        <v>3576</v>
      </c>
      <c r="N3588" s="2">
        <f t="shared" si="579"/>
        <v>1.2736060690886053</v>
      </c>
      <c r="O3588" s="3">
        <f t="shared" si="583"/>
        <v>2.2038954837822446</v>
      </c>
      <c r="P3588" s="7">
        <f t="shared" si="584"/>
        <v>0.57788859701408768</v>
      </c>
      <c r="Q3588" s="5">
        <f t="shared" si="585"/>
        <v>4.6758959297705464E-4</v>
      </c>
      <c r="AD3588">
        <f t="shared" si="586"/>
        <v>3576</v>
      </c>
      <c r="AE3588" s="2">
        <f t="shared" si="580"/>
        <v>1.2736060690886053</v>
      </c>
      <c r="AF3588" s="3">
        <f t="shared" si="587"/>
        <v>2.2038954837822446</v>
      </c>
      <c r="AG3588" s="7">
        <f t="shared" si="581"/>
        <v>0.57788859701408768</v>
      </c>
      <c r="AH3588">
        <f t="shared" si="588"/>
        <v>7.9077651753472469E-5</v>
      </c>
    </row>
    <row r="3589" spans="13:34" x14ac:dyDescent="0.45">
      <c r="M3589">
        <f t="shared" si="582"/>
        <v>3577</v>
      </c>
      <c r="N3589" s="2">
        <f t="shared" si="579"/>
        <v>1.273692232718872</v>
      </c>
      <c r="O3589" s="3">
        <f t="shared" si="583"/>
        <v>2.2043825556468089</v>
      </c>
      <c r="P3589" s="7">
        <f t="shared" si="584"/>
        <v>0.57779999640087232</v>
      </c>
      <c r="Q3589" s="5">
        <f t="shared" si="585"/>
        <v>4.6762122694754495E-4</v>
      </c>
      <c r="AD3589">
        <f t="shared" si="586"/>
        <v>3577</v>
      </c>
      <c r="AE3589" s="2">
        <f t="shared" si="580"/>
        <v>1.273692232718872</v>
      </c>
      <c r="AF3589" s="3">
        <f t="shared" si="587"/>
        <v>2.2043825556468089</v>
      </c>
      <c r="AG3589" s="7">
        <f t="shared" si="581"/>
        <v>0.57779999640087232</v>
      </c>
      <c r="AH3589">
        <f t="shared" si="588"/>
        <v>7.9083001616128917E-5</v>
      </c>
    </row>
    <row r="3590" spans="13:34" x14ac:dyDescent="0.45">
      <c r="M3590">
        <f t="shared" si="582"/>
        <v>3578</v>
      </c>
      <c r="N3590" s="2">
        <f t="shared" si="579"/>
        <v>1.2737784021783913</v>
      </c>
      <c r="O3590" s="3">
        <f t="shared" si="583"/>
        <v>2.2048697351566768</v>
      </c>
      <c r="P3590" s="7">
        <f t="shared" si="584"/>
        <v>0.57771140937170939</v>
      </c>
      <c r="Q3590" s="5">
        <f t="shared" si="585"/>
        <v>4.6765286305817727E-4</v>
      </c>
      <c r="AD3590">
        <f t="shared" si="586"/>
        <v>3578</v>
      </c>
      <c r="AE3590" s="2">
        <f t="shared" si="580"/>
        <v>1.2737784021783913</v>
      </c>
      <c r="AF3590" s="3">
        <f t="shared" si="587"/>
        <v>2.2048697351566768</v>
      </c>
      <c r="AG3590" s="7">
        <f t="shared" si="581"/>
        <v>0.57771140937170939</v>
      </c>
      <c r="AH3590">
        <f t="shared" si="588"/>
        <v>7.9088351840721148E-5</v>
      </c>
    </row>
    <row r="3591" spans="13:34" x14ac:dyDescent="0.45">
      <c r="M3591">
        <f t="shared" si="582"/>
        <v>3579</v>
      </c>
      <c r="N3591" s="2">
        <f t="shared" si="579"/>
        <v>1.273864577467557</v>
      </c>
      <c r="O3591" s="3">
        <f t="shared" si="583"/>
        <v>2.2053570223356407</v>
      </c>
      <c r="P3591" s="7">
        <f t="shared" si="584"/>
        <v>0.57762283592451513</v>
      </c>
      <c r="Q3591" s="5">
        <f t="shared" si="585"/>
        <v>4.6768450130909618E-4</v>
      </c>
      <c r="AD3591">
        <f t="shared" si="586"/>
        <v>3579</v>
      </c>
      <c r="AE3591" s="2">
        <f t="shared" si="580"/>
        <v>1.273864577467557</v>
      </c>
      <c r="AF3591" s="3">
        <f t="shared" si="587"/>
        <v>2.2053570223356407</v>
      </c>
      <c r="AG3591" s="7">
        <f t="shared" si="581"/>
        <v>0.57762283592451513</v>
      </c>
      <c r="AH3591">
        <f t="shared" si="588"/>
        <v>7.909370242727361E-5</v>
      </c>
    </row>
    <row r="3592" spans="13:34" x14ac:dyDescent="0.45">
      <c r="M3592">
        <f t="shared" si="582"/>
        <v>3580</v>
      </c>
      <c r="N3592" s="2">
        <f t="shared" si="579"/>
        <v>1.2739507585867638</v>
      </c>
      <c r="O3592" s="3">
        <f t="shared" si="583"/>
        <v>2.2058444172074942</v>
      </c>
      <c r="P3592" s="7">
        <f t="shared" si="584"/>
        <v>0.57753427605720786</v>
      </c>
      <c r="Q3592" s="5">
        <f t="shared" si="585"/>
        <v>4.6771614170044659E-4</v>
      </c>
      <c r="AD3592">
        <f t="shared" si="586"/>
        <v>3580</v>
      </c>
      <c r="AE3592" s="2">
        <f t="shared" si="580"/>
        <v>1.2739507585867638</v>
      </c>
      <c r="AF3592" s="3">
        <f t="shared" si="587"/>
        <v>2.2058444172074942</v>
      </c>
      <c r="AG3592" s="7">
        <f t="shared" si="581"/>
        <v>0.57753427605720786</v>
      </c>
      <c r="AH3592">
        <f t="shared" si="588"/>
        <v>7.9099053375810807E-5</v>
      </c>
    </row>
    <row r="3593" spans="13:34" x14ac:dyDescent="0.45">
      <c r="M3593">
        <f t="shared" si="582"/>
        <v>3581</v>
      </c>
      <c r="N3593" s="2">
        <f t="shared" si="579"/>
        <v>1.274036945536406</v>
      </c>
      <c r="O3593" s="3">
        <f t="shared" si="583"/>
        <v>2.2063319197960394</v>
      </c>
      <c r="P3593" s="7">
        <f t="shared" si="584"/>
        <v>0.57744572976770525</v>
      </c>
      <c r="Q3593" s="5">
        <f t="shared" si="585"/>
        <v>4.6774778423237323E-4</v>
      </c>
      <c r="AD3593">
        <f t="shared" si="586"/>
        <v>3581</v>
      </c>
      <c r="AE3593" s="2">
        <f t="shared" si="580"/>
        <v>1.274036945536406</v>
      </c>
      <c r="AF3593" s="3">
        <f t="shared" si="587"/>
        <v>2.2063319197960394</v>
      </c>
      <c r="AG3593" s="7">
        <f t="shared" si="581"/>
        <v>0.57744572976770525</v>
      </c>
      <c r="AH3593">
        <f t="shared" si="588"/>
        <v>7.9104404686357226E-5</v>
      </c>
    </row>
    <row r="3594" spans="13:34" x14ac:dyDescent="0.45">
      <c r="M3594">
        <f t="shared" si="582"/>
        <v>3582</v>
      </c>
      <c r="N3594" s="2">
        <f t="shared" si="579"/>
        <v>1.2741231383168783</v>
      </c>
      <c r="O3594" s="3">
        <f t="shared" si="583"/>
        <v>2.206819530125081</v>
      </c>
      <c r="P3594" s="7">
        <f t="shared" si="584"/>
        <v>0.57735719705392574</v>
      </c>
      <c r="Q3594" s="5">
        <f t="shared" si="585"/>
        <v>4.6777942890502107E-4</v>
      </c>
      <c r="AD3594">
        <f t="shared" si="586"/>
        <v>3582</v>
      </c>
      <c r="AE3594" s="2">
        <f t="shared" si="580"/>
        <v>1.2741231383168783</v>
      </c>
      <c r="AF3594" s="3">
        <f t="shared" si="587"/>
        <v>2.206819530125081</v>
      </c>
      <c r="AG3594" s="7">
        <f t="shared" si="581"/>
        <v>0.57735719705392574</v>
      </c>
      <c r="AH3594">
        <f t="shared" si="588"/>
        <v>7.9109756358937386E-5</v>
      </c>
    </row>
    <row r="3595" spans="13:34" x14ac:dyDescent="0.45">
      <c r="M3595">
        <f t="shared" si="582"/>
        <v>3583</v>
      </c>
      <c r="N3595" s="2">
        <f t="shared" si="579"/>
        <v>1.2742093369285752</v>
      </c>
      <c r="O3595" s="3">
        <f t="shared" si="583"/>
        <v>2.2073072482184308</v>
      </c>
      <c r="P3595" s="7">
        <f t="shared" si="584"/>
        <v>0.57726867791378811</v>
      </c>
      <c r="Q3595" s="5">
        <f t="shared" si="585"/>
        <v>4.678110757185349E-4</v>
      </c>
      <c r="AD3595">
        <f t="shared" si="586"/>
        <v>3583</v>
      </c>
      <c r="AE3595" s="2">
        <f t="shared" si="580"/>
        <v>1.2742093369285752</v>
      </c>
      <c r="AF3595" s="3">
        <f t="shared" si="587"/>
        <v>2.2073072482184308</v>
      </c>
      <c r="AG3595" s="7">
        <f t="shared" si="581"/>
        <v>0.57726867791378811</v>
      </c>
      <c r="AH3595">
        <f t="shared" si="588"/>
        <v>7.9115108393575749E-5</v>
      </c>
    </row>
    <row r="3596" spans="13:34" x14ac:dyDescent="0.45">
      <c r="M3596">
        <f t="shared" si="582"/>
        <v>3584</v>
      </c>
      <c r="N3596" s="2">
        <f t="shared" si="579"/>
        <v>1.2742955413718906</v>
      </c>
      <c r="O3596" s="3">
        <f t="shared" si="583"/>
        <v>2.2077950740999053</v>
      </c>
      <c r="P3596" s="7">
        <f t="shared" si="584"/>
        <v>0.57718017234521068</v>
      </c>
      <c r="Q3596" s="5">
        <f t="shared" si="585"/>
        <v>4.6784272467305935E-4</v>
      </c>
      <c r="AD3596">
        <f t="shared" si="586"/>
        <v>3584</v>
      </c>
      <c r="AE3596" s="2">
        <f t="shared" si="580"/>
        <v>1.2742955413718906</v>
      </c>
      <c r="AF3596" s="3">
        <f t="shared" si="587"/>
        <v>2.2077950740999053</v>
      </c>
      <c r="AG3596" s="7">
        <f t="shared" si="581"/>
        <v>0.57718017234521068</v>
      </c>
      <c r="AH3596">
        <f t="shared" si="588"/>
        <v>7.9120460790296803E-5</v>
      </c>
    </row>
    <row r="3597" spans="13:34" x14ac:dyDescent="0.45">
      <c r="M3597">
        <f t="shared" si="582"/>
        <v>3585</v>
      </c>
      <c r="N3597" s="2">
        <f t="shared" si="579"/>
        <v>1.27438175164722</v>
      </c>
      <c r="O3597" s="3">
        <f t="shared" si="583"/>
        <v>2.2082830077933266</v>
      </c>
      <c r="P3597" s="7">
        <f t="shared" si="584"/>
        <v>0.57709168034611324</v>
      </c>
      <c r="Q3597" s="5">
        <f t="shared" si="585"/>
        <v>4.6787437576873965E-4</v>
      </c>
      <c r="AD3597">
        <f t="shared" si="586"/>
        <v>3585</v>
      </c>
      <c r="AE3597" s="2">
        <f t="shared" si="580"/>
        <v>1.27438175164722</v>
      </c>
      <c r="AF3597" s="3">
        <f t="shared" si="587"/>
        <v>2.2082830077933266</v>
      </c>
      <c r="AG3597" s="7">
        <f t="shared" si="581"/>
        <v>0.57709168034611324</v>
      </c>
      <c r="AH3597">
        <f t="shared" si="588"/>
        <v>7.9125813549125079E-5</v>
      </c>
    </row>
    <row r="3598" spans="13:34" x14ac:dyDescent="0.45">
      <c r="M3598">
        <f t="shared" si="582"/>
        <v>3586</v>
      </c>
      <c r="N3598" s="2">
        <f t="shared" ref="N3598:N3661" si="589">$N$13*(1+$N$5)^M3597</f>
        <v>1.2744679677549573</v>
      </c>
      <c r="O3598" s="3">
        <f t="shared" si="583"/>
        <v>2.2087710493225212</v>
      </c>
      <c r="P3598" s="7">
        <f t="shared" si="584"/>
        <v>0.57700320191441512</v>
      </c>
      <c r="Q3598" s="5">
        <f t="shared" si="585"/>
        <v>4.6790602900572038E-4</v>
      </c>
      <c r="AD3598">
        <f t="shared" si="586"/>
        <v>3586</v>
      </c>
      <c r="AE3598" s="2">
        <f t="shared" ref="AE3598:AE3661" si="590">$N$13*(1+$N$5)^AD3597</f>
        <v>1.2744679677549573</v>
      </c>
      <c r="AF3598" s="3">
        <f t="shared" si="587"/>
        <v>2.2087710493225212</v>
      </c>
      <c r="AG3598" s="7">
        <f t="shared" ref="AG3598:AG3661" si="591">AE3598/AF3598</f>
        <v>0.57700320191441512</v>
      </c>
      <c r="AH3598">
        <f t="shared" si="588"/>
        <v>7.9131166670085053E-5</v>
      </c>
    </row>
    <row r="3599" spans="13:34" x14ac:dyDescent="0.45">
      <c r="M3599">
        <f t="shared" ref="M3599:M3662" si="592">M3598+1</f>
        <v>3587</v>
      </c>
      <c r="N3599" s="2">
        <f t="shared" si="589"/>
        <v>1.2745541896954971</v>
      </c>
      <c r="O3599" s="3">
        <f t="shared" ref="O3599:O3662" si="593">(1+$N$6)^M3599</f>
        <v>2.209259198711321</v>
      </c>
      <c r="P3599" s="7">
        <f t="shared" ref="P3599:P3662" si="594">N3599/O3599</f>
        <v>0.57691473704803631</v>
      </c>
      <c r="Q3599" s="5">
        <f t="shared" ref="Q3599:Q3662" si="595">$Q$13*N3599</f>
        <v>4.6793768438414639E-4</v>
      </c>
      <c r="AD3599">
        <f t="shared" ref="AD3599:AD3662" si="596">AD3598+1</f>
        <v>3587</v>
      </c>
      <c r="AE3599" s="2">
        <f t="shared" si="590"/>
        <v>1.2745541896954971</v>
      </c>
      <c r="AF3599" s="3">
        <f t="shared" ref="AF3599:AF3662" si="597">(1+$N$6)^AD3599</f>
        <v>2.209259198711321</v>
      </c>
      <c r="AG3599" s="7">
        <f t="shared" si="591"/>
        <v>0.57691473704803631</v>
      </c>
      <c r="AH3599">
        <f t="shared" ref="AH3599:AH3662" si="598">$AH$13*AE3599</f>
        <v>7.9136520153201228E-5</v>
      </c>
    </row>
    <row r="3600" spans="13:34" x14ac:dyDescent="0.45">
      <c r="M3600">
        <f t="shared" si="592"/>
        <v>3588</v>
      </c>
      <c r="N3600" s="2">
        <f t="shared" si="589"/>
        <v>1.2746404174692343</v>
      </c>
      <c r="O3600" s="3">
        <f t="shared" si="593"/>
        <v>2.2097474559835635</v>
      </c>
      <c r="P3600" s="7">
        <f t="shared" si="594"/>
        <v>0.57682628574489703</v>
      </c>
      <c r="Q3600" s="5">
        <f t="shared" si="595"/>
        <v>4.6796934190416274E-4</v>
      </c>
      <c r="AD3600">
        <f t="shared" si="596"/>
        <v>3588</v>
      </c>
      <c r="AE3600" s="2">
        <f t="shared" si="590"/>
        <v>1.2746404174692343</v>
      </c>
      <c r="AF3600" s="3">
        <f t="shared" si="597"/>
        <v>2.2097474559835635</v>
      </c>
      <c r="AG3600" s="7">
        <f t="shared" si="591"/>
        <v>0.57682628574489703</v>
      </c>
      <c r="AH3600">
        <f t="shared" si="598"/>
        <v>7.9141873998498106E-5</v>
      </c>
    </row>
    <row r="3601" spans="13:34" x14ac:dyDescent="0.45">
      <c r="M3601">
        <f t="shared" si="592"/>
        <v>3589</v>
      </c>
      <c r="N3601" s="2">
        <f t="shared" si="589"/>
        <v>1.2747266510765634</v>
      </c>
      <c r="O3601" s="3">
        <f t="shared" si="593"/>
        <v>2.210235821163093</v>
      </c>
      <c r="P3601" s="7">
        <f t="shared" si="594"/>
        <v>0.57673784800291739</v>
      </c>
      <c r="Q3601" s="5">
        <f t="shared" si="595"/>
        <v>4.6800100156591418E-4</v>
      </c>
      <c r="AD3601">
        <f t="shared" si="596"/>
        <v>3589</v>
      </c>
      <c r="AE3601" s="2">
        <f t="shared" si="590"/>
        <v>1.2747266510765634</v>
      </c>
      <c r="AF3601" s="3">
        <f t="shared" si="597"/>
        <v>2.210235821163093</v>
      </c>
      <c r="AG3601" s="7">
        <f t="shared" si="591"/>
        <v>0.57673784800291739</v>
      </c>
      <c r="AH3601">
        <f t="shared" si="598"/>
        <v>7.9147228206000192E-5</v>
      </c>
    </row>
    <row r="3602" spans="13:34" x14ac:dyDescent="0.45">
      <c r="M3602">
        <f t="shared" si="592"/>
        <v>3590</v>
      </c>
      <c r="N3602" s="2">
        <f t="shared" si="589"/>
        <v>1.274812890517879</v>
      </c>
      <c r="O3602" s="3">
        <f t="shared" si="593"/>
        <v>2.2107242942737559</v>
      </c>
      <c r="P3602" s="7">
        <f t="shared" si="594"/>
        <v>0.57664942382001882</v>
      </c>
      <c r="Q3602" s="5">
        <f t="shared" si="595"/>
        <v>4.6803266336954572E-4</v>
      </c>
      <c r="AD3602">
        <f t="shared" si="596"/>
        <v>3590</v>
      </c>
      <c r="AE3602" s="2">
        <f t="shared" si="590"/>
        <v>1.274812890517879</v>
      </c>
      <c r="AF3602" s="3">
        <f t="shared" si="597"/>
        <v>2.2107242942737559</v>
      </c>
      <c r="AG3602" s="7">
        <f t="shared" si="591"/>
        <v>0.57664942382001882</v>
      </c>
      <c r="AH3602">
        <f t="shared" si="598"/>
        <v>7.9152582775731986E-5</v>
      </c>
    </row>
    <row r="3603" spans="13:34" x14ac:dyDescent="0.45">
      <c r="M3603">
        <f t="shared" si="592"/>
        <v>3591</v>
      </c>
      <c r="N3603" s="2">
        <f t="shared" si="589"/>
        <v>1.2748991357935757</v>
      </c>
      <c r="O3603" s="3">
        <f t="shared" si="593"/>
        <v>2.211212875339406</v>
      </c>
      <c r="P3603" s="7">
        <f t="shared" si="594"/>
        <v>0.57656101319412201</v>
      </c>
      <c r="Q3603" s="5">
        <f t="shared" si="595"/>
        <v>4.6806432731520204E-4</v>
      </c>
      <c r="AD3603">
        <f t="shared" si="596"/>
        <v>3591</v>
      </c>
      <c r="AE3603" s="2">
        <f t="shared" si="590"/>
        <v>1.2748991357935757</v>
      </c>
      <c r="AF3603" s="3">
        <f t="shared" si="597"/>
        <v>2.211212875339406</v>
      </c>
      <c r="AG3603" s="7">
        <f t="shared" si="591"/>
        <v>0.57656101319412201</v>
      </c>
      <c r="AH3603">
        <f t="shared" si="598"/>
        <v>7.915793770771798E-5</v>
      </c>
    </row>
    <row r="3604" spans="13:34" x14ac:dyDescent="0.45">
      <c r="M3604">
        <f t="shared" si="592"/>
        <v>3592</v>
      </c>
      <c r="N3604" s="2">
        <f t="shared" si="589"/>
        <v>1.2749853869040482</v>
      </c>
      <c r="O3604" s="3">
        <f t="shared" si="593"/>
        <v>2.2117015643839011</v>
      </c>
      <c r="P3604" s="7">
        <f t="shared" si="594"/>
        <v>0.57647261612314871</v>
      </c>
      <c r="Q3604" s="5">
        <f t="shared" si="595"/>
        <v>4.6809599340302816E-4</v>
      </c>
      <c r="AD3604">
        <f t="shared" si="596"/>
        <v>3592</v>
      </c>
      <c r="AE3604" s="2">
        <f t="shared" si="590"/>
        <v>1.2749853869040482</v>
      </c>
      <c r="AF3604" s="3">
        <f t="shared" si="597"/>
        <v>2.2117015643839011</v>
      </c>
      <c r="AG3604" s="7">
        <f t="shared" si="591"/>
        <v>0.57647261612314871</v>
      </c>
      <c r="AH3604">
        <f t="shared" si="598"/>
        <v>7.916329300198269E-5</v>
      </c>
    </row>
    <row r="3605" spans="13:34" x14ac:dyDescent="0.45">
      <c r="M3605">
        <f t="shared" si="592"/>
        <v>3593</v>
      </c>
      <c r="N3605" s="2">
        <f t="shared" si="589"/>
        <v>1.2750716438496918</v>
      </c>
      <c r="O3605" s="3">
        <f t="shared" si="593"/>
        <v>2.2121903614311069</v>
      </c>
      <c r="P3605" s="7">
        <f t="shared" si="594"/>
        <v>0.5763842326050207</v>
      </c>
      <c r="Q3605" s="5">
        <f t="shared" si="595"/>
        <v>4.6812766163316924E-4</v>
      </c>
      <c r="AD3605">
        <f t="shared" si="596"/>
        <v>3593</v>
      </c>
      <c r="AE3605" s="2">
        <f t="shared" si="590"/>
        <v>1.2750716438496918</v>
      </c>
      <c r="AF3605" s="3">
        <f t="shared" si="597"/>
        <v>2.2121903614311069</v>
      </c>
      <c r="AG3605" s="7">
        <f t="shared" si="591"/>
        <v>0.5763842326050207</v>
      </c>
      <c r="AH3605">
        <f t="shared" si="598"/>
        <v>7.9168648658550672E-5</v>
      </c>
    </row>
    <row r="3606" spans="13:34" x14ac:dyDescent="0.45">
      <c r="M3606">
        <f t="shared" si="592"/>
        <v>3594</v>
      </c>
      <c r="N3606" s="2">
        <f t="shared" si="589"/>
        <v>1.2751579066309007</v>
      </c>
      <c r="O3606" s="3">
        <f t="shared" si="593"/>
        <v>2.2126792665048916</v>
      </c>
      <c r="P3606" s="7">
        <f t="shared" si="594"/>
        <v>0.57629586263765975</v>
      </c>
      <c r="Q3606" s="5">
        <f t="shared" si="595"/>
        <v>4.6815933200576988E-4</v>
      </c>
      <c r="AD3606">
        <f t="shared" si="596"/>
        <v>3594</v>
      </c>
      <c r="AE3606" s="2">
        <f t="shared" si="590"/>
        <v>1.2751579066309007</v>
      </c>
      <c r="AF3606" s="3">
        <f t="shared" si="597"/>
        <v>2.2126792665048916</v>
      </c>
      <c r="AG3606" s="7">
        <f t="shared" si="591"/>
        <v>0.57629586263765975</v>
      </c>
      <c r="AH3606">
        <f t="shared" si="598"/>
        <v>7.9174004677446376E-5</v>
      </c>
    </row>
    <row r="3607" spans="13:34" x14ac:dyDescent="0.45">
      <c r="M3607">
        <f t="shared" si="592"/>
        <v>3595</v>
      </c>
      <c r="N3607" s="2">
        <f t="shared" si="589"/>
        <v>1.2752441752480699</v>
      </c>
      <c r="O3607" s="3">
        <f t="shared" si="593"/>
        <v>2.2131682796291292</v>
      </c>
      <c r="P3607" s="7">
        <f t="shared" si="594"/>
        <v>0.57620750621898864</v>
      </c>
      <c r="Q3607" s="5">
        <f t="shared" si="595"/>
        <v>4.6819100452097525E-4</v>
      </c>
      <c r="AD3607">
        <f t="shared" si="596"/>
        <v>3595</v>
      </c>
      <c r="AE3607" s="2">
        <f t="shared" si="590"/>
        <v>1.2752441752480699</v>
      </c>
      <c r="AF3607" s="3">
        <f t="shared" si="597"/>
        <v>2.2131682796291292</v>
      </c>
      <c r="AG3607" s="7">
        <f t="shared" si="591"/>
        <v>0.57620750621898864</v>
      </c>
      <c r="AH3607">
        <f t="shared" si="598"/>
        <v>7.9179361058694331E-5</v>
      </c>
    </row>
    <row r="3608" spans="13:34" x14ac:dyDescent="0.45">
      <c r="M3608">
        <f t="shared" si="592"/>
        <v>3596</v>
      </c>
      <c r="N3608" s="2">
        <f t="shared" si="589"/>
        <v>1.2753304497015938</v>
      </c>
      <c r="O3608" s="3">
        <f t="shared" si="593"/>
        <v>2.213657400827699</v>
      </c>
      <c r="P3608" s="7">
        <f t="shared" si="594"/>
        <v>0.57611916334693003</v>
      </c>
      <c r="Q3608" s="5">
        <f t="shared" si="595"/>
        <v>4.6822267917893007E-4</v>
      </c>
      <c r="AD3608">
        <f t="shared" si="596"/>
        <v>3596</v>
      </c>
      <c r="AE3608" s="2">
        <f t="shared" si="590"/>
        <v>1.2753304497015938</v>
      </c>
      <c r="AF3608" s="3">
        <f t="shared" si="597"/>
        <v>2.213657400827699</v>
      </c>
      <c r="AG3608" s="7">
        <f t="shared" si="591"/>
        <v>0.57611916334693003</v>
      </c>
      <c r="AH3608">
        <f t="shared" si="598"/>
        <v>7.9184717802319055E-5</v>
      </c>
    </row>
    <row r="3609" spans="13:34" x14ac:dyDescent="0.45">
      <c r="M3609">
        <f t="shared" si="592"/>
        <v>3597</v>
      </c>
      <c r="N3609" s="2">
        <f t="shared" si="589"/>
        <v>1.2754167299918682</v>
      </c>
      <c r="O3609" s="3">
        <f t="shared" si="593"/>
        <v>2.2141466301244881</v>
      </c>
      <c r="P3609" s="7">
        <f t="shared" si="594"/>
        <v>0.57603083401940691</v>
      </c>
      <c r="Q3609" s="5">
        <f t="shared" si="595"/>
        <v>4.6825435597977965E-4</v>
      </c>
      <c r="AD3609">
        <f t="shared" si="596"/>
        <v>3597</v>
      </c>
      <c r="AE3609" s="2">
        <f t="shared" si="590"/>
        <v>1.2754167299918682</v>
      </c>
      <c r="AF3609" s="3">
        <f t="shared" si="597"/>
        <v>2.2141466301244881</v>
      </c>
      <c r="AG3609" s="7">
        <f t="shared" si="591"/>
        <v>0.57603083401940691</v>
      </c>
      <c r="AH3609">
        <f t="shared" si="598"/>
        <v>7.9190074908345076E-5</v>
      </c>
    </row>
    <row r="3610" spans="13:34" x14ac:dyDescent="0.45">
      <c r="M3610">
        <f t="shared" si="592"/>
        <v>3598</v>
      </c>
      <c r="N3610" s="2">
        <f t="shared" si="589"/>
        <v>1.2755030161192868</v>
      </c>
      <c r="O3610" s="3">
        <f t="shared" si="593"/>
        <v>2.2146359675433849</v>
      </c>
      <c r="P3610" s="7">
        <f t="shared" si="594"/>
        <v>0.57594251823434262</v>
      </c>
      <c r="Q3610" s="5">
        <f t="shared" si="595"/>
        <v>4.6828603492366861E-4</v>
      </c>
      <c r="AD3610">
        <f t="shared" si="596"/>
        <v>3598</v>
      </c>
      <c r="AE3610" s="2">
        <f t="shared" si="590"/>
        <v>1.2755030161192868</v>
      </c>
      <c r="AF3610" s="3">
        <f t="shared" si="597"/>
        <v>2.2146359675433849</v>
      </c>
      <c r="AG3610" s="7">
        <f t="shared" si="591"/>
        <v>0.57594251823434262</v>
      </c>
      <c r="AH3610">
        <f t="shared" si="598"/>
        <v>7.9195432376796886E-5</v>
      </c>
    </row>
    <row r="3611" spans="13:34" x14ac:dyDescent="0.45">
      <c r="M3611">
        <f t="shared" si="592"/>
        <v>3599</v>
      </c>
      <c r="N3611" s="2">
        <f t="shared" si="589"/>
        <v>1.2755893080842453</v>
      </c>
      <c r="O3611" s="3">
        <f t="shared" si="593"/>
        <v>2.215125413108284</v>
      </c>
      <c r="P3611" s="7">
        <f t="shared" si="594"/>
        <v>0.57585421598966124</v>
      </c>
      <c r="Q3611" s="5">
        <f t="shared" si="595"/>
        <v>4.6831771601074207E-4</v>
      </c>
      <c r="AD3611">
        <f t="shared" si="596"/>
        <v>3599</v>
      </c>
      <c r="AE3611" s="2">
        <f t="shared" si="590"/>
        <v>1.2755893080842453</v>
      </c>
      <c r="AF3611" s="3">
        <f t="shared" si="597"/>
        <v>2.215125413108284</v>
      </c>
      <c r="AG3611" s="7">
        <f t="shared" si="591"/>
        <v>0.57585421598966124</v>
      </c>
      <c r="AH3611">
        <f t="shared" si="598"/>
        <v>7.9200790207699026E-5</v>
      </c>
    </row>
    <row r="3612" spans="13:34" x14ac:dyDescent="0.45">
      <c r="M3612">
        <f t="shared" si="592"/>
        <v>3600</v>
      </c>
      <c r="N3612" s="2">
        <f t="shared" si="589"/>
        <v>1.2756756058871386</v>
      </c>
      <c r="O3612" s="3">
        <f t="shared" si="593"/>
        <v>2.2156149668430891</v>
      </c>
      <c r="P3612" s="7">
        <f t="shared" si="594"/>
        <v>0.57576592728328613</v>
      </c>
      <c r="Q3612" s="5">
        <f t="shared" si="595"/>
        <v>4.6834939924114515E-4</v>
      </c>
      <c r="AD3612">
        <f t="shared" si="596"/>
        <v>3600</v>
      </c>
      <c r="AE3612" s="2">
        <f t="shared" si="590"/>
        <v>1.2756756058871386</v>
      </c>
      <c r="AF3612" s="3">
        <f t="shared" si="597"/>
        <v>2.2156149668430891</v>
      </c>
      <c r="AG3612" s="7">
        <f t="shared" si="591"/>
        <v>0.57576592728328613</v>
      </c>
      <c r="AH3612">
        <f t="shared" si="598"/>
        <v>7.9206148401076015E-5</v>
      </c>
    </row>
    <row r="3613" spans="13:34" x14ac:dyDescent="0.45">
      <c r="M3613">
        <f t="shared" si="592"/>
        <v>3601</v>
      </c>
      <c r="N3613" s="2">
        <f t="shared" si="589"/>
        <v>1.275761909528361</v>
      </c>
      <c r="O3613" s="3">
        <f t="shared" si="593"/>
        <v>2.2161046287717037</v>
      </c>
      <c r="P3613" s="7">
        <f t="shared" si="594"/>
        <v>0.57567765211314226</v>
      </c>
      <c r="Q3613" s="5">
        <f t="shared" si="595"/>
        <v>4.6838108461502254E-4</v>
      </c>
      <c r="AD3613">
        <f t="shared" si="596"/>
        <v>3601</v>
      </c>
      <c r="AE3613" s="2">
        <f t="shared" si="590"/>
        <v>1.275761909528361</v>
      </c>
      <c r="AF3613" s="3">
        <f t="shared" si="597"/>
        <v>2.2161046287717037</v>
      </c>
      <c r="AG3613" s="7">
        <f t="shared" si="591"/>
        <v>0.57567765211314226</v>
      </c>
      <c r="AH3613">
        <f t="shared" si="598"/>
        <v>7.921150695695234E-5</v>
      </c>
    </row>
    <row r="3614" spans="13:34" x14ac:dyDescent="0.45">
      <c r="M3614">
        <f t="shared" si="592"/>
        <v>3602</v>
      </c>
      <c r="N3614" s="2">
        <f t="shared" si="589"/>
        <v>1.2758482190083085</v>
      </c>
      <c r="O3614" s="3">
        <f t="shared" si="593"/>
        <v>2.2165943989180414</v>
      </c>
      <c r="P3614" s="7">
        <f t="shared" si="594"/>
        <v>0.57558939047715374</v>
      </c>
      <c r="Q3614" s="5">
        <f t="shared" si="595"/>
        <v>4.6841277213251968E-4</v>
      </c>
      <c r="AD3614">
        <f t="shared" si="596"/>
        <v>3602</v>
      </c>
      <c r="AE3614" s="2">
        <f t="shared" si="590"/>
        <v>1.2758482190083085</v>
      </c>
      <c r="AF3614" s="3">
        <f t="shared" si="597"/>
        <v>2.2165943989180414</v>
      </c>
      <c r="AG3614" s="7">
        <f t="shared" si="591"/>
        <v>0.57558939047715374</v>
      </c>
      <c r="AH3614">
        <f t="shared" si="598"/>
        <v>7.9216865875352587E-5</v>
      </c>
    </row>
    <row r="3615" spans="13:34" x14ac:dyDescent="0.45">
      <c r="M3615">
        <f t="shared" si="592"/>
        <v>3603</v>
      </c>
      <c r="N3615" s="2">
        <f t="shared" si="589"/>
        <v>1.2759345343273756</v>
      </c>
      <c r="O3615" s="3">
        <f t="shared" si="593"/>
        <v>2.2170842773060171</v>
      </c>
      <c r="P3615" s="7">
        <f t="shared" si="594"/>
        <v>0.57550114237324612</v>
      </c>
      <c r="Q3615" s="5">
        <f t="shared" si="595"/>
        <v>4.6844446179378143E-4</v>
      </c>
      <c r="AD3615">
        <f t="shared" si="596"/>
        <v>3603</v>
      </c>
      <c r="AE3615" s="2">
        <f t="shared" si="590"/>
        <v>1.2759345343273756</v>
      </c>
      <c r="AF3615" s="3">
        <f t="shared" si="597"/>
        <v>2.2170842773060171</v>
      </c>
      <c r="AG3615" s="7">
        <f t="shared" si="591"/>
        <v>0.57550114237324612</v>
      </c>
      <c r="AH3615">
        <f t="shared" si="598"/>
        <v>7.9222225156301259E-5</v>
      </c>
    </row>
    <row r="3616" spans="13:34" x14ac:dyDescent="0.45">
      <c r="M3616">
        <f t="shared" si="592"/>
        <v>3604</v>
      </c>
      <c r="N3616" s="2">
        <f t="shared" si="589"/>
        <v>1.2760208554859569</v>
      </c>
      <c r="O3616" s="3">
        <f t="shared" si="593"/>
        <v>2.2175742639595533</v>
      </c>
      <c r="P3616" s="7">
        <f t="shared" si="594"/>
        <v>0.57541290779934418</v>
      </c>
      <c r="Q3616" s="5">
        <f t="shared" si="595"/>
        <v>4.6847615359895257E-4</v>
      </c>
      <c r="AD3616">
        <f t="shared" si="596"/>
        <v>3604</v>
      </c>
      <c r="AE3616" s="2">
        <f t="shared" si="590"/>
        <v>1.2760208554859569</v>
      </c>
      <c r="AF3616" s="3">
        <f t="shared" si="597"/>
        <v>2.2175742639595533</v>
      </c>
      <c r="AG3616" s="7">
        <f t="shared" si="591"/>
        <v>0.57541290779934418</v>
      </c>
      <c r="AH3616">
        <f t="shared" si="598"/>
        <v>7.9227584799822844E-5</v>
      </c>
    </row>
    <row r="3617" spans="13:34" x14ac:dyDescent="0.45">
      <c r="M3617">
        <f t="shared" si="592"/>
        <v>3605</v>
      </c>
      <c r="N3617" s="2">
        <f t="shared" si="589"/>
        <v>1.2761071824844481</v>
      </c>
      <c r="O3617" s="3">
        <f t="shared" si="593"/>
        <v>2.218064358902577</v>
      </c>
      <c r="P3617" s="7">
        <f t="shared" si="594"/>
        <v>0.57532468675337389</v>
      </c>
      <c r="Q3617" s="5">
        <f t="shared" si="595"/>
        <v>4.685078475481784E-4</v>
      </c>
      <c r="AD3617">
        <f t="shared" si="596"/>
        <v>3605</v>
      </c>
      <c r="AE3617" s="2">
        <f t="shared" si="590"/>
        <v>1.2761071824844481</v>
      </c>
      <c r="AF3617" s="3">
        <f t="shared" si="597"/>
        <v>2.218064358902577</v>
      </c>
      <c r="AG3617" s="7">
        <f t="shared" si="591"/>
        <v>0.57532468675337389</v>
      </c>
      <c r="AH3617">
        <f t="shared" si="598"/>
        <v>7.9232944805941927E-5</v>
      </c>
    </row>
    <row r="3618" spans="13:34" x14ac:dyDescent="0.45">
      <c r="M3618">
        <f t="shared" si="592"/>
        <v>3606</v>
      </c>
      <c r="N3618" s="2">
        <f t="shared" si="589"/>
        <v>1.276193515323244</v>
      </c>
      <c r="O3618" s="3">
        <f t="shared" si="593"/>
        <v>2.2185545621590208</v>
      </c>
      <c r="P3618" s="7">
        <f t="shared" si="594"/>
        <v>0.57523647923326093</v>
      </c>
      <c r="Q3618" s="5">
        <f t="shared" si="595"/>
        <v>4.6853954364160392E-4</v>
      </c>
      <c r="AD3618">
        <f t="shared" si="596"/>
        <v>3606</v>
      </c>
      <c r="AE3618" s="2">
        <f t="shared" si="590"/>
        <v>1.276193515323244</v>
      </c>
      <c r="AF3618" s="3">
        <f t="shared" si="597"/>
        <v>2.2185545621590208</v>
      </c>
      <c r="AG3618" s="7">
        <f t="shared" si="591"/>
        <v>0.57523647923326093</v>
      </c>
      <c r="AH3618">
        <f t="shared" si="598"/>
        <v>7.9238305174683012E-5</v>
      </c>
    </row>
    <row r="3619" spans="13:34" x14ac:dyDescent="0.45">
      <c r="M3619">
        <f t="shared" si="592"/>
        <v>3607</v>
      </c>
      <c r="N3619" s="2">
        <f t="shared" si="589"/>
        <v>1.2762798540027398</v>
      </c>
      <c r="O3619" s="3">
        <f t="shared" si="593"/>
        <v>2.2190448737528232</v>
      </c>
      <c r="P3619" s="7">
        <f t="shared" si="594"/>
        <v>0.57514828523693162</v>
      </c>
      <c r="Q3619" s="5">
        <f t="shared" si="595"/>
        <v>4.6857124187937415E-4</v>
      </c>
      <c r="AD3619">
        <f t="shared" si="596"/>
        <v>3607</v>
      </c>
      <c r="AE3619" s="2">
        <f t="shared" si="590"/>
        <v>1.2762798540027398</v>
      </c>
      <c r="AF3619" s="3">
        <f t="shared" si="597"/>
        <v>2.2190448737528232</v>
      </c>
      <c r="AG3619" s="7">
        <f t="shared" si="591"/>
        <v>0.57514828523693162</v>
      </c>
      <c r="AH3619">
        <f t="shared" si="598"/>
        <v>7.9243665906070628E-5</v>
      </c>
    </row>
    <row r="3620" spans="13:34" x14ac:dyDescent="0.45">
      <c r="M3620">
        <f t="shared" si="592"/>
        <v>3608</v>
      </c>
      <c r="N3620" s="2">
        <f t="shared" si="589"/>
        <v>1.2763661985233306</v>
      </c>
      <c r="O3620" s="3">
        <f t="shared" si="593"/>
        <v>2.219535293707926</v>
      </c>
      <c r="P3620" s="7">
        <f t="shared" si="594"/>
        <v>0.57506010476231273</v>
      </c>
      <c r="Q3620" s="5">
        <f t="shared" si="595"/>
        <v>4.6860294226163421E-4</v>
      </c>
      <c r="AD3620">
        <f t="shared" si="596"/>
        <v>3608</v>
      </c>
      <c r="AE3620" s="2">
        <f t="shared" si="590"/>
        <v>1.2763661985233306</v>
      </c>
      <c r="AF3620" s="3">
        <f t="shared" si="597"/>
        <v>2.219535293707926</v>
      </c>
      <c r="AG3620" s="7">
        <f t="shared" si="591"/>
        <v>0.57506010476231273</v>
      </c>
      <c r="AH3620">
        <f t="shared" si="598"/>
        <v>7.9249027000129305E-5</v>
      </c>
    </row>
    <row r="3621" spans="13:34" x14ac:dyDescent="0.45">
      <c r="M3621">
        <f t="shared" si="592"/>
        <v>3609</v>
      </c>
      <c r="N3621" s="2">
        <f t="shared" si="589"/>
        <v>1.2764525488854113</v>
      </c>
      <c r="O3621" s="3">
        <f t="shared" si="593"/>
        <v>2.2200258220482789</v>
      </c>
      <c r="P3621" s="7">
        <f t="shared" si="594"/>
        <v>0.57497193780733069</v>
      </c>
      <c r="Q3621" s="5">
        <f t="shared" si="595"/>
        <v>4.686346447885291E-4</v>
      </c>
      <c r="AD3621">
        <f t="shared" si="596"/>
        <v>3609</v>
      </c>
      <c r="AE3621" s="2">
        <f t="shared" si="590"/>
        <v>1.2764525488854113</v>
      </c>
      <c r="AF3621" s="3">
        <f t="shared" si="597"/>
        <v>2.2200258220482789</v>
      </c>
      <c r="AG3621" s="7">
        <f t="shared" si="591"/>
        <v>0.57497193780733069</v>
      </c>
      <c r="AH3621">
        <f t="shared" si="598"/>
        <v>7.9254388456883587E-5</v>
      </c>
    </row>
    <row r="3622" spans="13:34" x14ac:dyDescent="0.45">
      <c r="M3622">
        <f t="shared" si="592"/>
        <v>3610</v>
      </c>
      <c r="N3622" s="2">
        <f t="shared" si="589"/>
        <v>1.2765389050893776</v>
      </c>
      <c r="O3622" s="3">
        <f t="shared" si="593"/>
        <v>2.2205164587978352</v>
      </c>
      <c r="P3622" s="7">
        <f t="shared" si="594"/>
        <v>0.57488378436991305</v>
      </c>
      <c r="Q3622" s="5">
        <f t="shared" si="595"/>
        <v>4.6866634946020401E-4</v>
      </c>
      <c r="AD3622">
        <f t="shared" si="596"/>
        <v>3610</v>
      </c>
      <c r="AE3622" s="2">
        <f t="shared" si="590"/>
        <v>1.2765389050893776</v>
      </c>
      <c r="AF3622" s="3">
        <f t="shared" si="597"/>
        <v>2.2205164587978352</v>
      </c>
      <c r="AG3622" s="7">
        <f t="shared" si="591"/>
        <v>0.57488378436991305</v>
      </c>
      <c r="AH3622">
        <f t="shared" si="598"/>
        <v>7.9259750276358031E-5</v>
      </c>
    </row>
    <row r="3623" spans="13:34" x14ac:dyDescent="0.45">
      <c r="M3623">
        <f t="shared" si="592"/>
        <v>3611</v>
      </c>
      <c r="N3623" s="2">
        <f t="shared" si="589"/>
        <v>1.2766252671356249</v>
      </c>
      <c r="O3623" s="3">
        <f t="shared" si="593"/>
        <v>2.2210072039805535</v>
      </c>
      <c r="P3623" s="7">
        <f t="shared" si="594"/>
        <v>0.57479564444798736</v>
      </c>
      <c r="Q3623" s="5">
        <f t="shared" si="595"/>
        <v>4.6869805627680416E-4</v>
      </c>
      <c r="AD3623">
        <f t="shared" si="596"/>
        <v>3611</v>
      </c>
      <c r="AE3623" s="2">
        <f t="shared" si="590"/>
        <v>1.2766252671356249</v>
      </c>
      <c r="AF3623" s="3">
        <f t="shared" si="597"/>
        <v>2.2210072039805535</v>
      </c>
      <c r="AG3623" s="7">
        <f t="shared" si="591"/>
        <v>0.57479564444798736</v>
      </c>
      <c r="AH3623">
        <f t="shared" si="598"/>
        <v>7.9265112458577167E-5</v>
      </c>
    </row>
    <row r="3624" spans="13:34" x14ac:dyDescent="0.45">
      <c r="M3624">
        <f t="shared" si="592"/>
        <v>3612</v>
      </c>
      <c r="N3624" s="2">
        <f t="shared" si="589"/>
        <v>1.2767116350245475</v>
      </c>
      <c r="O3624" s="3">
        <f t="shared" si="593"/>
        <v>2.2214980576203978</v>
      </c>
      <c r="P3624" s="7">
        <f t="shared" si="594"/>
        <v>0.57470751803948139</v>
      </c>
      <c r="Q3624" s="5">
        <f t="shared" si="595"/>
        <v>4.6872976523847434E-4</v>
      </c>
      <c r="AD3624">
        <f t="shared" si="596"/>
        <v>3612</v>
      </c>
      <c r="AE3624" s="2">
        <f t="shared" si="590"/>
        <v>1.2767116350245475</v>
      </c>
      <c r="AF3624" s="3">
        <f t="shared" si="597"/>
        <v>2.2214980576203978</v>
      </c>
      <c r="AG3624" s="7">
        <f t="shared" si="591"/>
        <v>0.57470751803948139</v>
      </c>
      <c r="AH3624">
        <f t="shared" si="598"/>
        <v>7.9270475003565512E-5</v>
      </c>
    </row>
    <row r="3625" spans="13:34" x14ac:dyDescent="0.45">
      <c r="M3625">
        <f t="shared" si="592"/>
        <v>3613</v>
      </c>
      <c r="N3625" s="2">
        <f t="shared" si="589"/>
        <v>1.2767980087565411</v>
      </c>
      <c r="O3625" s="3">
        <f t="shared" si="593"/>
        <v>2.2219890197413386</v>
      </c>
      <c r="P3625" s="7">
        <f t="shared" si="594"/>
        <v>0.5746194051423229</v>
      </c>
      <c r="Q3625" s="5">
        <f t="shared" si="595"/>
        <v>4.687614763453598E-4</v>
      </c>
      <c r="AD3625">
        <f t="shared" si="596"/>
        <v>3613</v>
      </c>
      <c r="AE3625" s="2">
        <f t="shared" si="590"/>
        <v>1.2767980087565411</v>
      </c>
      <c r="AF3625" s="3">
        <f t="shared" si="597"/>
        <v>2.2219890197413386</v>
      </c>
      <c r="AG3625" s="7">
        <f t="shared" si="591"/>
        <v>0.5746194051423229</v>
      </c>
      <c r="AH3625">
        <f t="shared" si="598"/>
        <v>7.9275837911347609E-5</v>
      </c>
    </row>
    <row r="3626" spans="13:34" x14ac:dyDescent="0.45">
      <c r="M3626">
        <f t="shared" si="592"/>
        <v>3614</v>
      </c>
      <c r="N3626" s="2">
        <f t="shared" si="589"/>
        <v>1.2768843883320018</v>
      </c>
      <c r="O3626" s="3">
        <f t="shared" si="593"/>
        <v>2.2224800903673501</v>
      </c>
      <c r="P3626" s="7">
        <f t="shared" si="594"/>
        <v>0.57453130575444111</v>
      </c>
      <c r="Q3626" s="5">
        <f t="shared" si="595"/>
        <v>4.6879318959760591E-4</v>
      </c>
      <c r="AD3626">
        <f t="shared" si="596"/>
        <v>3614</v>
      </c>
      <c r="AE3626" s="2">
        <f t="shared" si="590"/>
        <v>1.2768843883320018</v>
      </c>
      <c r="AF3626" s="3">
        <f t="shared" si="597"/>
        <v>2.2224800903673501</v>
      </c>
      <c r="AG3626" s="7">
        <f t="shared" si="591"/>
        <v>0.57453130575444111</v>
      </c>
      <c r="AH3626">
        <f t="shared" si="598"/>
        <v>7.9281201181948042E-5</v>
      </c>
    </row>
    <row r="3627" spans="13:34" x14ac:dyDescent="0.45">
      <c r="M3627">
        <f t="shared" si="592"/>
        <v>3615</v>
      </c>
      <c r="N3627" s="2">
        <f t="shared" si="589"/>
        <v>1.2769707737513241</v>
      </c>
      <c r="O3627" s="3">
        <f t="shared" si="593"/>
        <v>2.2229712695224126</v>
      </c>
      <c r="P3627" s="7">
        <f t="shared" si="594"/>
        <v>0.57444321987376423</v>
      </c>
      <c r="Q3627" s="5">
        <f t="shared" si="595"/>
        <v>4.6882490499535753E-4</v>
      </c>
      <c r="AD3627">
        <f t="shared" si="596"/>
        <v>3615</v>
      </c>
      <c r="AE3627" s="2">
        <f t="shared" si="590"/>
        <v>1.2769707737513241</v>
      </c>
      <c r="AF3627" s="3">
        <f t="shared" si="597"/>
        <v>2.2229712695224126</v>
      </c>
      <c r="AG3627" s="7">
        <f t="shared" si="591"/>
        <v>0.57444321987376423</v>
      </c>
      <c r="AH3627">
        <f t="shared" si="598"/>
        <v>7.9286564815391343E-5</v>
      </c>
    </row>
    <row r="3628" spans="13:34" x14ac:dyDescent="0.45">
      <c r="M3628">
        <f t="shared" si="592"/>
        <v>3616</v>
      </c>
      <c r="N3628" s="2">
        <f t="shared" si="589"/>
        <v>1.2770571650149032</v>
      </c>
      <c r="O3628" s="3">
        <f t="shared" si="593"/>
        <v>2.2234625572305111</v>
      </c>
      <c r="P3628" s="7">
        <f t="shared" si="594"/>
        <v>0.57435514749822159</v>
      </c>
      <c r="Q3628" s="5">
        <f t="shared" si="595"/>
        <v>4.6885662253875983E-4</v>
      </c>
      <c r="AD3628">
        <f t="shared" si="596"/>
        <v>3616</v>
      </c>
      <c r="AE3628" s="2">
        <f t="shared" si="590"/>
        <v>1.2770571650149032</v>
      </c>
      <c r="AF3628" s="3">
        <f t="shared" si="597"/>
        <v>2.2234625572305111</v>
      </c>
      <c r="AG3628" s="7">
        <f t="shared" si="591"/>
        <v>0.57435514749822159</v>
      </c>
      <c r="AH3628">
        <f t="shared" si="598"/>
        <v>7.9291928811702026E-5</v>
      </c>
    </row>
    <row r="3629" spans="13:34" x14ac:dyDescent="0.45">
      <c r="M3629">
        <f t="shared" si="592"/>
        <v>3617</v>
      </c>
      <c r="N3629" s="2">
        <f t="shared" si="589"/>
        <v>1.2771435621231348</v>
      </c>
      <c r="O3629" s="3">
        <f t="shared" si="593"/>
        <v>2.2239539535156378</v>
      </c>
      <c r="P3629" s="7">
        <f t="shared" si="594"/>
        <v>0.57426708862574238</v>
      </c>
      <c r="Q3629" s="5">
        <f t="shared" si="595"/>
        <v>4.6888834222795804E-4</v>
      </c>
      <c r="AD3629">
        <f t="shared" si="596"/>
        <v>3617</v>
      </c>
      <c r="AE3629" s="2">
        <f t="shared" si="590"/>
        <v>1.2771435621231348</v>
      </c>
      <c r="AF3629" s="3">
        <f t="shared" si="597"/>
        <v>2.2239539535156378</v>
      </c>
      <c r="AG3629" s="7">
        <f t="shared" si="591"/>
        <v>0.57426708862574238</v>
      </c>
      <c r="AH3629">
        <f t="shared" si="598"/>
        <v>7.9297293170904664E-5</v>
      </c>
    </row>
    <row r="3630" spans="13:34" x14ac:dyDescent="0.45">
      <c r="M3630">
        <f t="shared" si="592"/>
        <v>3618</v>
      </c>
      <c r="N3630" s="2">
        <f t="shared" si="589"/>
        <v>1.2772299650764145</v>
      </c>
      <c r="O3630" s="3">
        <f t="shared" si="593"/>
        <v>2.2244454584017874</v>
      </c>
      <c r="P3630" s="7">
        <f t="shared" si="594"/>
        <v>0.57417904325425662</v>
      </c>
      <c r="Q3630" s="5">
        <f t="shared" si="595"/>
        <v>4.6892006406309733E-4</v>
      </c>
      <c r="AD3630">
        <f t="shared" si="596"/>
        <v>3618</v>
      </c>
      <c r="AE3630" s="2">
        <f t="shared" si="590"/>
        <v>1.2772299650764145</v>
      </c>
      <c r="AF3630" s="3">
        <f t="shared" si="597"/>
        <v>2.2244454584017874</v>
      </c>
      <c r="AG3630" s="7">
        <f t="shared" si="591"/>
        <v>0.57417904325425662</v>
      </c>
      <c r="AH3630">
        <f t="shared" si="598"/>
        <v>7.9302657893023812E-5</v>
      </c>
    </row>
    <row r="3631" spans="13:34" x14ac:dyDescent="0.45">
      <c r="M3631">
        <f t="shared" si="592"/>
        <v>3619</v>
      </c>
      <c r="N3631" s="2">
        <f t="shared" si="589"/>
        <v>1.2773163738751372</v>
      </c>
      <c r="O3631" s="3">
        <f t="shared" si="593"/>
        <v>2.224937071912962</v>
      </c>
      <c r="P3631" s="7">
        <f t="shared" si="594"/>
        <v>0.57409101138169405</v>
      </c>
      <c r="Q3631" s="5">
        <f t="shared" si="595"/>
        <v>4.6895178804432278E-4</v>
      </c>
      <c r="AD3631">
        <f t="shared" si="596"/>
        <v>3619</v>
      </c>
      <c r="AE3631" s="2">
        <f t="shared" si="590"/>
        <v>1.2773163738751372</v>
      </c>
      <c r="AF3631" s="3">
        <f t="shared" si="597"/>
        <v>2.224937071912962</v>
      </c>
      <c r="AG3631" s="7">
        <f t="shared" si="591"/>
        <v>0.57409101138169405</v>
      </c>
      <c r="AH3631">
        <f t="shared" si="598"/>
        <v>7.9308022978083988E-5</v>
      </c>
    </row>
    <row r="3632" spans="13:34" x14ac:dyDescent="0.45">
      <c r="M3632">
        <f t="shared" si="592"/>
        <v>3620</v>
      </c>
      <c r="N3632" s="2">
        <f t="shared" si="589"/>
        <v>1.2774027885196992</v>
      </c>
      <c r="O3632" s="3">
        <f t="shared" si="593"/>
        <v>2.2254287940731672</v>
      </c>
      <c r="P3632" s="7">
        <f t="shared" si="594"/>
        <v>0.57400299300598567</v>
      </c>
      <c r="Q3632" s="5">
        <f t="shared" si="595"/>
        <v>4.6898351417177988E-4</v>
      </c>
      <c r="AD3632">
        <f t="shared" si="596"/>
        <v>3620</v>
      </c>
      <c r="AE3632" s="2">
        <f t="shared" si="590"/>
        <v>1.2774027885196992</v>
      </c>
      <c r="AF3632" s="3">
        <f t="shared" si="597"/>
        <v>2.2254287940731672</v>
      </c>
      <c r="AG3632" s="7">
        <f t="shared" si="591"/>
        <v>0.57400299300598567</v>
      </c>
      <c r="AH3632">
        <f t="shared" si="598"/>
        <v>7.9313388426109817E-5</v>
      </c>
    </row>
    <row r="3633" spans="13:34" x14ac:dyDescent="0.45">
      <c r="M3633">
        <f t="shared" si="592"/>
        <v>3621</v>
      </c>
      <c r="N3633" s="2">
        <f t="shared" si="589"/>
        <v>1.2774892090104952</v>
      </c>
      <c r="O3633" s="3">
        <f t="shared" si="593"/>
        <v>2.2259206249064167</v>
      </c>
      <c r="P3633" s="7">
        <f t="shared" si="594"/>
        <v>0.57391498812506136</v>
      </c>
      <c r="Q3633" s="5">
        <f t="shared" si="595"/>
        <v>4.6901524244561348E-4</v>
      </c>
      <c r="AD3633">
        <f t="shared" si="596"/>
        <v>3621</v>
      </c>
      <c r="AE3633" s="2">
        <f t="shared" si="590"/>
        <v>1.2774892090104952</v>
      </c>
      <c r="AF3633" s="3">
        <f t="shared" si="597"/>
        <v>2.2259206249064167</v>
      </c>
      <c r="AG3633" s="7">
        <f t="shared" si="591"/>
        <v>0.57391498812506136</v>
      </c>
      <c r="AH3633">
        <f t="shared" si="598"/>
        <v>7.9318754237125801E-5</v>
      </c>
    </row>
    <row r="3634" spans="13:34" x14ac:dyDescent="0.45">
      <c r="M3634">
        <f t="shared" si="592"/>
        <v>3622</v>
      </c>
      <c r="N3634" s="2">
        <f t="shared" si="589"/>
        <v>1.2775756353479211</v>
      </c>
      <c r="O3634" s="3">
        <f t="shared" si="593"/>
        <v>2.2264125644367261</v>
      </c>
      <c r="P3634" s="7">
        <f t="shared" si="594"/>
        <v>0.57382699673685267</v>
      </c>
      <c r="Q3634" s="5">
        <f t="shared" si="595"/>
        <v>4.6904697286596892E-4</v>
      </c>
      <c r="AD3634">
        <f t="shared" si="596"/>
        <v>3622</v>
      </c>
      <c r="AE3634" s="2">
        <f t="shared" si="590"/>
        <v>1.2775756353479211</v>
      </c>
      <c r="AF3634" s="3">
        <f t="shared" si="597"/>
        <v>2.2264125644367261</v>
      </c>
      <c r="AG3634" s="7">
        <f t="shared" si="591"/>
        <v>0.57382699673685267</v>
      </c>
      <c r="AH3634">
        <f t="shared" si="598"/>
        <v>7.9324120411156497E-5</v>
      </c>
    </row>
    <row r="3635" spans="13:34" x14ac:dyDescent="0.45">
      <c r="M3635">
        <f t="shared" si="592"/>
        <v>3623</v>
      </c>
      <c r="N3635" s="2">
        <f t="shared" si="589"/>
        <v>1.2776620675323729</v>
      </c>
      <c r="O3635" s="3">
        <f t="shared" si="593"/>
        <v>2.2269046126881196</v>
      </c>
      <c r="P3635" s="7">
        <f t="shared" si="594"/>
        <v>0.5737390188392909</v>
      </c>
      <c r="Q3635" s="5">
        <f t="shared" si="595"/>
        <v>4.6907870543299164E-4</v>
      </c>
      <c r="AD3635">
        <f t="shared" si="596"/>
        <v>3623</v>
      </c>
      <c r="AE3635" s="2">
        <f t="shared" si="590"/>
        <v>1.2776620675323729</v>
      </c>
      <c r="AF3635" s="3">
        <f t="shared" si="597"/>
        <v>2.2269046126881196</v>
      </c>
      <c r="AG3635" s="7">
        <f t="shared" si="591"/>
        <v>0.5737390188392909</v>
      </c>
      <c r="AH3635">
        <f t="shared" si="598"/>
        <v>7.9329486948226518E-5</v>
      </c>
    </row>
    <row r="3636" spans="13:34" x14ac:dyDescent="0.45">
      <c r="M3636">
        <f t="shared" si="592"/>
        <v>3624</v>
      </c>
      <c r="N3636" s="2">
        <f t="shared" si="589"/>
        <v>1.2777485055642446</v>
      </c>
      <c r="O3636" s="3">
        <f t="shared" si="593"/>
        <v>2.2273967696846229</v>
      </c>
      <c r="P3636" s="7">
        <f t="shared" si="594"/>
        <v>0.57365105443030751</v>
      </c>
      <c r="Q3636" s="5">
        <f t="shared" si="595"/>
        <v>4.6911044014682633E-4</v>
      </c>
      <c r="AD3636">
        <f t="shared" si="596"/>
        <v>3624</v>
      </c>
      <c r="AE3636" s="2">
        <f t="shared" si="590"/>
        <v>1.2777485055642446</v>
      </c>
      <c r="AF3636" s="3">
        <f t="shared" si="597"/>
        <v>2.2273967696846229</v>
      </c>
      <c r="AG3636" s="7">
        <f t="shared" si="591"/>
        <v>0.57365105443030751</v>
      </c>
      <c r="AH3636">
        <f t="shared" si="598"/>
        <v>7.9334853848360326E-5</v>
      </c>
    </row>
    <row r="3637" spans="13:34" x14ac:dyDescent="0.45">
      <c r="M3637">
        <f t="shared" si="592"/>
        <v>3625</v>
      </c>
      <c r="N3637" s="2">
        <f t="shared" si="589"/>
        <v>1.2778349494439329</v>
      </c>
      <c r="O3637" s="3">
        <f t="shared" si="593"/>
        <v>2.2278890354502709</v>
      </c>
      <c r="P3637" s="7">
        <f t="shared" si="594"/>
        <v>0.57356310350783435</v>
      </c>
      <c r="Q3637" s="5">
        <f t="shared" si="595"/>
        <v>4.6914217700761861E-4</v>
      </c>
      <c r="AD3637">
        <f t="shared" si="596"/>
        <v>3625</v>
      </c>
      <c r="AE3637" s="2">
        <f t="shared" si="590"/>
        <v>1.2778349494439329</v>
      </c>
      <c r="AF3637" s="3">
        <f t="shared" si="597"/>
        <v>2.2278890354502709</v>
      </c>
      <c r="AG3637" s="7">
        <f t="shared" si="591"/>
        <v>0.57356310350783435</v>
      </c>
      <c r="AH3637">
        <f t="shared" si="598"/>
        <v>7.9340221111582544E-5</v>
      </c>
    </row>
    <row r="3638" spans="13:34" x14ac:dyDescent="0.45">
      <c r="M3638">
        <f t="shared" si="592"/>
        <v>3626</v>
      </c>
      <c r="N3638" s="2">
        <f t="shared" si="589"/>
        <v>1.2779213991718341</v>
      </c>
      <c r="O3638" s="3">
        <f t="shared" si="593"/>
        <v>2.2283814100091024</v>
      </c>
      <c r="P3638" s="7">
        <f t="shared" si="594"/>
        <v>0.57347516606980409</v>
      </c>
      <c r="Q3638" s="5">
        <f t="shared" si="595"/>
        <v>4.691739160155139E-4</v>
      </c>
      <c r="AD3638">
        <f t="shared" si="596"/>
        <v>3626</v>
      </c>
      <c r="AE3638" s="2">
        <f t="shared" si="590"/>
        <v>1.2779213991718341</v>
      </c>
      <c r="AF3638" s="3">
        <f t="shared" si="597"/>
        <v>2.2283814100091024</v>
      </c>
      <c r="AG3638" s="7">
        <f t="shared" si="591"/>
        <v>0.57347516606980409</v>
      </c>
      <c r="AH3638">
        <f t="shared" si="598"/>
        <v>7.9345588737917785E-5</v>
      </c>
    </row>
    <row r="3639" spans="13:34" x14ac:dyDescent="0.45">
      <c r="M3639">
        <f t="shared" si="592"/>
        <v>3627</v>
      </c>
      <c r="N3639" s="2">
        <f t="shared" si="589"/>
        <v>1.2780078547483429</v>
      </c>
      <c r="O3639" s="3">
        <f t="shared" si="593"/>
        <v>2.2288738933851602</v>
      </c>
      <c r="P3639" s="7">
        <f t="shared" si="594"/>
        <v>0.57338724211414904</v>
      </c>
      <c r="Q3639" s="5">
        <f t="shared" si="595"/>
        <v>4.6920565717065713E-4</v>
      </c>
      <c r="AD3639">
        <f t="shared" si="596"/>
        <v>3627</v>
      </c>
      <c r="AE3639" s="2">
        <f t="shared" si="590"/>
        <v>1.2780078547483429</v>
      </c>
      <c r="AF3639" s="3">
        <f t="shared" si="597"/>
        <v>2.2288738933851602</v>
      </c>
      <c r="AG3639" s="7">
        <f t="shared" si="591"/>
        <v>0.57338724211414904</v>
      </c>
      <c r="AH3639">
        <f t="shared" si="598"/>
        <v>7.9350956727390539E-5</v>
      </c>
    </row>
    <row r="3640" spans="13:34" x14ac:dyDescent="0.45">
      <c r="M3640">
        <f t="shared" si="592"/>
        <v>3628</v>
      </c>
      <c r="N3640" s="2">
        <f t="shared" si="589"/>
        <v>1.2780943161738549</v>
      </c>
      <c r="O3640" s="3">
        <f t="shared" si="593"/>
        <v>2.229366485602494</v>
      </c>
      <c r="P3640" s="7">
        <f t="shared" si="594"/>
        <v>0.57329933163880209</v>
      </c>
      <c r="Q3640" s="5">
        <f t="shared" si="595"/>
        <v>4.6923740047319362E-4</v>
      </c>
      <c r="AD3640">
        <f t="shared" si="596"/>
        <v>3628</v>
      </c>
      <c r="AE3640" s="2">
        <f t="shared" si="590"/>
        <v>1.2780943161738549</v>
      </c>
      <c r="AF3640" s="3">
        <f t="shared" si="597"/>
        <v>2.229366485602494</v>
      </c>
      <c r="AG3640" s="7">
        <f t="shared" si="591"/>
        <v>0.57329933163880209</v>
      </c>
      <c r="AH3640">
        <f t="shared" si="598"/>
        <v>7.9356325080025389E-5</v>
      </c>
    </row>
    <row r="3641" spans="13:34" x14ac:dyDescent="0.45">
      <c r="M3641">
        <f t="shared" si="592"/>
        <v>3629</v>
      </c>
      <c r="N3641" s="2">
        <f t="shared" si="589"/>
        <v>1.2781807834487662</v>
      </c>
      <c r="O3641" s="3">
        <f t="shared" si="593"/>
        <v>2.2298591866851578</v>
      </c>
      <c r="P3641" s="7">
        <f t="shared" si="594"/>
        <v>0.57321143464169666</v>
      </c>
      <c r="Q3641" s="5">
        <f t="shared" si="595"/>
        <v>4.6926914592326872E-4</v>
      </c>
      <c r="AD3641">
        <f t="shared" si="596"/>
        <v>3629</v>
      </c>
      <c r="AE3641" s="2">
        <f t="shared" si="590"/>
        <v>1.2781807834487662</v>
      </c>
      <c r="AF3641" s="3">
        <f t="shared" si="597"/>
        <v>2.2298591866851578</v>
      </c>
      <c r="AG3641" s="7">
        <f t="shared" si="591"/>
        <v>0.57321143464169666</v>
      </c>
      <c r="AH3641">
        <f t="shared" si="598"/>
        <v>7.9361693795846906E-5</v>
      </c>
    </row>
    <row r="3642" spans="13:34" x14ac:dyDescent="0.45">
      <c r="M3642">
        <f t="shared" si="592"/>
        <v>3630</v>
      </c>
      <c r="N3642" s="2">
        <f t="shared" si="589"/>
        <v>1.2782672565734725</v>
      </c>
      <c r="O3642" s="3">
        <f t="shared" si="593"/>
        <v>2.2303519966572125</v>
      </c>
      <c r="P3642" s="7">
        <f t="shared" si="594"/>
        <v>0.57312355112076607</v>
      </c>
      <c r="Q3642" s="5">
        <f t="shared" si="595"/>
        <v>4.6930089352102775E-4</v>
      </c>
      <c r="AD3642">
        <f t="shared" si="596"/>
        <v>3630</v>
      </c>
      <c r="AE3642" s="2">
        <f t="shared" si="590"/>
        <v>1.2782672565734725</v>
      </c>
      <c r="AF3642" s="3">
        <f t="shared" si="597"/>
        <v>2.2303519966572125</v>
      </c>
      <c r="AG3642" s="7">
        <f t="shared" si="591"/>
        <v>0.57312355112076607</v>
      </c>
      <c r="AH3642">
        <f t="shared" si="598"/>
        <v>7.9367062874879688E-5</v>
      </c>
    </row>
    <row r="3643" spans="13:34" x14ac:dyDescent="0.45">
      <c r="M3643">
        <f t="shared" si="592"/>
        <v>3631</v>
      </c>
      <c r="N3643" s="2">
        <f t="shared" si="589"/>
        <v>1.2783537355483696</v>
      </c>
      <c r="O3643" s="3">
        <f t="shared" si="593"/>
        <v>2.230844915542721</v>
      </c>
      <c r="P3643" s="7">
        <f t="shared" si="594"/>
        <v>0.57303568107394465</v>
      </c>
      <c r="Q3643" s="5">
        <f t="shared" si="595"/>
        <v>4.6933264326661601E-4</v>
      </c>
      <c r="AD3643">
        <f t="shared" si="596"/>
        <v>3631</v>
      </c>
      <c r="AE3643" s="2">
        <f t="shared" si="590"/>
        <v>1.2783537355483696</v>
      </c>
      <c r="AF3643" s="3">
        <f t="shared" si="597"/>
        <v>2.230844915542721</v>
      </c>
      <c r="AG3643" s="7">
        <f t="shared" si="591"/>
        <v>0.57303568107394465</v>
      </c>
      <c r="AH3643">
        <f t="shared" si="598"/>
        <v>7.9372432317148292E-5</v>
      </c>
    </row>
    <row r="3644" spans="13:34" x14ac:dyDescent="0.45">
      <c r="M3644">
        <f t="shared" si="592"/>
        <v>3632</v>
      </c>
      <c r="N3644" s="2">
        <f t="shared" si="589"/>
        <v>1.2784402203738525</v>
      </c>
      <c r="O3644" s="3">
        <f t="shared" si="593"/>
        <v>2.2313379433657556</v>
      </c>
      <c r="P3644" s="7">
        <f t="shared" si="594"/>
        <v>0.57294782449916581</v>
      </c>
      <c r="Q3644" s="5">
        <f t="shared" si="595"/>
        <v>4.6936439516017851E-4</v>
      </c>
      <c r="AD3644">
        <f t="shared" si="596"/>
        <v>3632</v>
      </c>
      <c r="AE3644" s="2">
        <f t="shared" si="590"/>
        <v>1.2784402203738525</v>
      </c>
      <c r="AF3644" s="3">
        <f t="shared" si="597"/>
        <v>2.2313379433657556</v>
      </c>
      <c r="AG3644" s="7">
        <f t="shared" si="591"/>
        <v>0.57294782449916581</v>
      </c>
      <c r="AH3644">
        <f t="shared" si="598"/>
        <v>7.9377802122677235E-5</v>
      </c>
    </row>
    <row r="3645" spans="13:34" x14ac:dyDescent="0.45">
      <c r="M3645">
        <f t="shared" si="592"/>
        <v>3633</v>
      </c>
      <c r="N3645" s="2">
        <f t="shared" si="589"/>
        <v>1.2785267110503182</v>
      </c>
      <c r="O3645" s="3">
        <f t="shared" si="593"/>
        <v>2.2318310801503913</v>
      </c>
      <c r="P3645" s="7">
        <f t="shared" si="594"/>
        <v>0.57285998139436478</v>
      </c>
      <c r="Q3645" s="5">
        <f t="shared" si="595"/>
        <v>4.6939614920186095E-4</v>
      </c>
      <c r="AD3645">
        <f t="shared" si="596"/>
        <v>3633</v>
      </c>
      <c r="AE3645" s="2">
        <f t="shared" si="590"/>
        <v>1.2785267110503182</v>
      </c>
      <c r="AF3645" s="3">
        <f t="shared" si="597"/>
        <v>2.2318310801503913</v>
      </c>
      <c r="AG3645" s="7">
        <f t="shared" si="591"/>
        <v>0.57285998139436478</v>
      </c>
      <c r="AH3645">
        <f t="shared" si="598"/>
        <v>7.9383172291491182E-5</v>
      </c>
    </row>
    <row r="3646" spans="13:34" x14ac:dyDescent="0.45">
      <c r="M3646">
        <f t="shared" si="592"/>
        <v>3634</v>
      </c>
      <c r="N3646" s="2">
        <f t="shared" si="589"/>
        <v>1.278613207578162</v>
      </c>
      <c r="O3646" s="3">
        <f t="shared" si="593"/>
        <v>2.2323243259207106</v>
      </c>
      <c r="P3646" s="7">
        <f t="shared" si="594"/>
        <v>0.57277215175747576</v>
      </c>
      <c r="Q3646" s="5">
        <f t="shared" si="595"/>
        <v>4.6942790539180858E-4</v>
      </c>
      <c r="AD3646">
        <f t="shared" si="596"/>
        <v>3634</v>
      </c>
      <c r="AE3646" s="2">
        <f t="shared" si="590"/>
        <v>1.278613207578162</v>
      </c>
      <c r="AF3646" s="3">
        <f t="shared" si="597"/>
        <v>2.2323243259207106</v>
      </c>
      <c r="AG3646" s="7">
        <f t="shared" si="591"/>
        <v>0.57277215175747576</v>
      </c>
      <c r="AH3646">
        <f t="shared" si="598"/>
        <v>7.9388542823614677E-5</v>
      </c>
    </row>
    <row r="3647" spans="13:34" x14ac:dyDescent="0.45">
      <c r="M3647">
        <f t="shared" si="592"/>
        <v>3635</v>
      </c>
      <c r="N3647" s="2">
        <f t="shared" si="589"/>
        <v>1.2786997099577799</v>
      </c>
      <c r="O3647" s="3">
        <f t="shared" si="593"/>
        <v>2.2328176807007978</v>
      </c>
      <c r="P3647" s="7">
        <f t="shared" si="594"/>
        <v>0.5726843355864345</v>
      </c>
      <c r="Q3647" s="5">
        <f t="shared" si="595"/>
        <v>4.6945966373016673E-4</v>
      </c>
      <c r="AD3647">
        <f t="shared" si="596"/>
        <v>3635</v>
      </c>
      <c r="AE3647" s="2">
        <f t="shared" si="590"/>
        <v>1.2786997099577799</v>
      </c>
      <c r="AF3647" s="3">
        <f t="shared" si="597"/>
        <v>2.2328176807007978</v>
      </c>
      <c r="AG3647" s="7">
        <f t="shared" si="591"/>
        <v>0.5726843355864345</v>
      </c>
      <c r="AH3647">
        <f t="shared" si="598"/>
        <v>7.9393913719072305E-5</v>
      </c>
    </row>
    <row r="3648" spans="13:34" x14ac:dyDescent="0.45">
      <c r="M3648">
        <f t="shared" si="592"/>
        <v>3636</v>
      </c>
      <c r="N3648" s="2">
        <f t="shared" si="589"/>
        <v>1.2787862181895673</v>
      </c>
      <c r="O3648" s="3">
        <f t="shared" si="593"/>
        <v>2.2333111445147451</v>
      </c>
      <c r="P3648" s="7">
        <f t="shared" si="594"/>
        <v>0.57259653287917589</v>
      </c>
      <c r="Q3648" s="5">
        <f t="shared" si="595"/>
        <v>4.6949142421708051E-4</v>
      </c>
      <c r="AD3648">
        <f t="shared" si="596"/>
        <v>3636</v>
      </c>
      <c r="AE3648" s="2">
        <f t="shared" si="590"/>
        <v>1.2787862181895673</v>
      </c>
      <c r="AF3648" s="3">
        <f t="shared" si="597"/>
        <v>2.2333111445147451</v>
      </c>
      <c r="AG3648" s="7">
        <f t="shared" si="591"/>
        <v>0.57259653287917589</v>
      </c>
      <c r="AH3648">
        <f t="shared" si="598"/>
        <v>7.9399284977888608E-5</v>
      </c>
    </row>
    <row r="3649" spans="13:34" x14ac:dyDescent="0.45">
      <c r="M3649">
        <f t="shared" si="592"/>
        <v>3637</v>
      </c>
      <c r="N3649" s="2">
        <f t="shared" si="589"/>
        <v>1.2788727322739206</v>
      </c>
      <c r="O3649" s="3">
        <f t="shared" si="593"/>
        <v>2.2338047173866502</v>
      </c>
      <c r="P3649" s="7">
        <f t="shared" si="594"/>
        <v>0.57250874363363613</v>
      </c>
      <c r="Q3649" s="5">
        <f t="shared" si="595"/>
        <v>4.6952318685269554E-4</v>
      </c>
      <c r="AD3649">
        <f t="shared" si="596"/>
        <v>3637</v>
      </c>
      <c r="AE3649" s="2">
        <f t="shared" si="590"/>
        <v>1.2788727322739206</v>
      </c>
      <c r="AF3649" s="3">
        <f t="shared" si="597"/>
        <v>2.2338047173866502</v>
      </c>
      <c r="AG3649" s="7">
        <f t="shared" si="591"/>
        <v>0.57250874363363613</v>
      </c>
      <c r="AH3649">
        <f t="shared" si="598"/>
        <v>7.9404656600088212E-5</v>
      </c>
    </row>
    <row r="3650" spans="13:34" x14ac:dyDescent="0.45">
      <c r="M3650">
        <f t="shared" si="592"/>
        <v>3638</v>
      </c>
      <c r="N3650" s="2">
        <f t="shared" si="589"/>
        <v>1.2789592522112359</v>
      </c>
      <c r="O3650" s="3">
        <f t="shared" si="593"/>
        <v>2.2342983993406156</v>
      </c>
      <c r="P3650" s="7">
        <f t="shared" si="594"/>
        <v>0.57242096784775087</v>
      </c>
      <c r="Q3650" s="5">
        <f t="shared" si="595"/>
        <v>4.6955495163715716E-4</v>
      </c>
      <c r="AD3650">
        <f t="shared" si="596"/>
        <v>3638</v>
      </c>
      <c r="AE3650" s="2">
        <f t="shared" si="590"/>
        <v>1.2789592522112359</v>
      </c>
      <c r="AF3650" s="3">
        <f t="shared" si="597"/>
        <v>2.2342983993406156</v>
      </c>
      <c r="AG3650" s="7">
        <f t="shared" si="591"/>
        <v>0.57242096784775087</v>
      </c>
      <c r="AH3650">
        <f t="shared" si="598"/>
        <v>7.9410028585695687E-5</v>
      </c>
    </row>
    <row r="3651" spans="13:34" x14ac:dyDescent="0.45">
      <c r="M3651">
        <f t="shared" si="592"/>
        <v>3639</v>
      </c>
      <c r="N3651" s="2">
        <f t="shared" si="589"/>
        <v>1.2790457780019089</v>
      </c>
      <c r="O3651" s="3">
        <f t="shared" si="593"/>
        <v>2.2347921904007482</v>
      </c>
      <c r="P3651" s="7">
        <f t="shared" si="594"/>
        <v>0.57233320551945699</v>
      </c>
      <c r="Q3651" s="5">
        <f t="shared" si="595"/>
        <v>4.6958671857061076E-4</v>
      </c>
      <c r="AD3651">
        <f t="shared" si="596"/>
        <v>3639</v>
      </c>
      <c r="AE3651" s="2">
        <f t="shared" si="590"/>
        <v>1.2790457780019089</v>
      </c>
      <c r="AF3651" s="3">
        <f t="shared" si="597"/>
        <v>2.2347921904007482</v>
      </c>
      <c r="AG3651" s="7">
        <f t="shared" si="591"/>
        <v>0.57233320551945699</v>
      </c>
      <c r="AH3651">
        <f t="shared" si="598"/>
        <v>7.9415400934735632E-5</v>
      </c>
    </row>
    <row r="3652" spans="13:34" x14ac:dyDescent="0.45">
      <c r="M3652">
        <f t="shared" si="592"/>
        <v>3640</v>
      </c>
      <c r="N3652" s="2">
        <f t="shared" si="589"/>
        <v>1.279132309646335</v>
      </c>
      <c r="O3652" s="3">
        <f t="shared" si="593"/>
        <v>2.2352860905911602</v>
      </c>
      <c r="P3652" s="7">
        <f t="shared" si="594"/>
        <v>0.57224545664669091</v>
      </c>
      <c r="Q3652" s="5">
        <f t="shared" si="595"/>
        <v>4.6961848765320139E-4</v>
      </c>
      <c r="AD3652">
        <f t="shared" si="596"/>
        <v>3640</v>
      </c>
      <c r="AE3652" s="2">
        <f t="shared" si="590"/>
        <v>1.279132309646335</v>
      </c>
      <c r="AF3652" s="3">
        <f t="shared" si="597"/>
        <v>2.2352860905911602</v>
      </c>
      <c r="AG3652" s="7">
        <f t="shared" si="591"/>
        <v>0.57224545664669091</v>
      </c>
      <c r="AH3652">
        <f t="shared" si="598"/>
        <v>7.9420773647232589E-5</v>
      </c>
    </row>
    <row r="3653" spans="13:34" x14ac:dyDescent="0.45">
      <c r="M3653">
        <f t="shared" si="592"/>
        <v>3641</v>
      </c>
      <c r="N3653" s="2">
        <f t="shared" si="589"/>
        <v>1.2792188471449113</v>
      </c>
      <c r="O3653" s="3">
        <f t="shared" si="593"/>
        <v>2.2357800999359725</v>
      </c>
      <c r="P3653" s="7">
        <f t="shared" si="594"/>
        <v>0.5721577212273895</v>
      </c>
      <c r="Q3653" s="5">
        <f t="shared" si="595"/>
        <v>4.6965025888507495E-4</v>
      </c>
      <c r="AD3653">
        <f t="shared" si="596"/>
        <v>3641</v>
      </c>
      <c r="AE3653" s="2">
        <f t="shared" si="590"/>
        <v>1.2792188471449113</v>
      </c>
      <c r="AF3653" s="3">
        <f t="shared" si="597"/>
        <v>2.2357800999359725</v>
      </c>
      <c r="AG3653" s="7">
        <f t="shared" si="591"/>
        <v>0.5721577212273895</v>
      </c>
      <c r="AH3653">
        <f t="shared" si="598"/>
        <v>7.9426146723211199E-5</v>
      </c>
    </row>
    <row r="3654" spans="13:34" x14ac:dyDescent="0.45">
      <c r="M3654">
        <f t="shared" si="592"/>
        <v>3642</v>
      </c>
      <c r="N3654" s="2">
        <f t="shared" si="589"/>
        <v>1.2793053904980334</v>
      </c>
      <c r="O3654" s="3">
        <f t="shared" si="593"/>
        <v>2.236274218459307</v>
      </c>
      <c r="P3654" s="7">
        <f t="shared" si="594"/>
        <v>0.57206999925949042</v>
      </c>
      <c r="Q3654" s="5">
        <f t="shared" si="595"/>
        <v>4.696820322663766E-4</v>
      </c>
      <c r="AD3654">
        <f t="shared" si="596"/>
        <v>3642</v>
      </c>
      <c r="AE3654" s="2">
        <f t="shared" si="590"/>
        <v>1.2793053904980334</v>
      </c>
      <c r="AF3654" s="3">
        <f t="shared" si="597"/>
        <v>2.236274218459307</v>
      </c>
      <c r="AG3654" s="7">
        <f t="shared" si="591"/>
        <v>0.57206999925949042</v>
      </c>
      <c r="AH3654">
        <f t="shared" si="598"/>
        <v>7.943152016269603E-5</v>
      </c>
    </row>
    <row r="3655" spans="13:34" x14ac:dyDescent="0.45">
      <c r="M3655">
        <f t="shared" si="592"/>
        <v>3643</v>
      </c>
      <c r="N3655" s="2">
        <f t="shared" si="589"/>
        <v>1.2793919397060971</v>
      </c>
      <c r="O3655" s="3">
        <f t="shared" si="593"/>
        <v>2.2367684461852928</v>
      </c>
      <c r="P3655" s="7">
        <f t="shared" si="594"/>
        <v>0.57198229074093121</v>
      </c>
      <c r="Q3655" s="5">
        <f t="shared" si="595"/>
        <v>4.6971380779725164E-4</v>
      </c>
      <c r="AD3655">
        <f t="shared" si="596"/>
        <v>3643</v>
      </c>
      <c r="AE3655" s="2">
        <f t="shared" si="590"/>
        <v>1.2793919397060971</v>
      </c>
      <c r="AF3655" s="3">
        <f t="shared" si="597"/>
        <v>2.2367684461852928</v>
      </c>
      <c r="AG3655" s="7">
        <f t="shared" si="591"/>
        <v>0.57198229074093121</v>
      </c>
      <c r="AH3655">
        <f t="shared" si="598"/>
        <v>7.9436893965711668E-5</v>
      </c>
    </row>
    <row r="3656" spans="13:34" x14ac:dyDescent="0.45">
      <c r="M3656">
        <f t="shared" si="592"/>
        <v>3644</v>
      </c>
      <c r="N3656" s="2">
        <f t="shared" si="589"/>
        <v>1.2794784947694988</v>
      </c>
      <c r="O3656" s="3">
        <f t="shared" si="593"/>
        <v>2.237262783138064</v>
      </c>
      <c r="P3656" s="7">
        <f t="shared" si="594"/>
        <v>0.57189459566964995</v>
      </c>
      <c r="Q3656" s="5">
        <f t="shared" si="595"/>
        <v>4.6974558547784566E-4</v>
      </c>
      <c r="AD3656">
        <f t="shared" si="596"/>
        <v>3644</v>
      </c>
      <c r="AE3656" s="2">
        <f t="shared" si="590"/>
        <v>1.2794784947694988</v>
      </c>
      <c r="AF3656" s="3">
        <f t="shared" si="597"/>
        <v>2.237262783138064</v>
      </c>
      <c r="AG3656" s="7">
        <f t="shared" si="591"/>
        <v>0.57189459566964995</v>
      </c>
      <c r="AH3656">
        <f t="shared" si="598"/>
        <v>7.9442268132282724E-5</v>
      </c>
    </row>
    <row r="3657" spans="13:34" x14ac:dyDescent="0.45">
      <c r="M3657">
        <f t="shared" si="592"/>
        <v>3645</v>
      </c>
      <c r="N3657" s="2">
        <f t="shared" si="589"/>
        <v>1.2795650556886344</v>
      </c>
      <c r="O3657" s="3">
        <f t="shared" si="593"/>
        <v>2.2377572293417618</v>
      </c>
      <c r="P3657" s="7">
        <f t="shared" si="594"/>
        <v>0.57180691404358441</v>
      </c>
      <c r="Q3657" s="5">
        <f t="shared" si="595"/>
        <v>4.69777365308304E-4</v>
      </c>
      <c r="AD3657">
        <f t="shared" si="596"/>
        <v>3645</v>
      </c>
      <c r="AE3657" s="2">
        <f t="shared" si="590"/>
        <v>1.2795650556886344</v>
      </c>
      <c r="AF3657" s="3">
        <f t="shared" si="597"/>
        <v>2.2377572293417618</v>
      </c>
      <c r="AG3657" s="7">
        <f t="shared" si="591"/>
        <v>0.57180691404358441</v>
      </c>
      <c r="AH3657">
        <f t="shared" si="598"/>
        <v>7.9447642662433754E-5</v>
      </c>
    </row>
    <row r="3658" spans="13:34" x14ac:dyDescent="0.45">
      <c r="M3658">
        <f t="shared" si="592"/>
        <v>3646</v>
      </c>
      <c r="N3658" s="2">
        <f t="shared" si="589"/>
        <v>1.2796516224639005</v>
      </c>
      <c r="O3658" s="3">
        <f t="shared" si="593"/>
        <v>2.2382517848205299</v>
      </c>
      <c r="P3658" s="7">
        <f t="shared" si="594"/>
        <v>0.5717192458606738</v>
      </c>
      <c r="Q3658" s="5">
        <f t="shared" si="595"/>
        <v>4.6980914728877223E-4</v>
      </c>
      <c r="AD3658">
        <f t="shared" si="596"/>
        <v>3646</v>
      </c>
      <c r="AE3658" s="2">
        <f t="shared" si="590"/>
        <v>1.2796516224639005</v>
      </c>
      <c r="AF3658" s="3">
        <f t="shared" si="597"/>
        <v>2.2382517848205299</v>
      </c>
      <c r="AG3658" s="7">
        <f t="shared" si="591"/>
        <v>0.5717192458606738</v>
      </c>
      <c r="AH3658">
        <f t="shared" si="598"/>
        <v>7.9453017556189412E-5</v>
      </c>
    </row>
    <row r="3659" spans="13:34" x14ac:dyDescent="0.45">
      <c r="M3659">
        <f t="shared" si="592"/>
        <v>3647</v>
      </c>
      <c r="N3659" s="2">
        <f t="shared" si="589"/>
        <v>1.2797381950956934</v>
      </c>
      <c r="O3659" s="3">
        <f t="shared" si="593"/>
        <v>2.2387464495985183</v>
      </c>
      <c r="P3659" s="7">
        <f t="shared" si="594"/>
        <v>0.5716315911188572</v>
      </c>
      <c r="Q3659" s="5">
        <f t="shared" si="595"/>
        <v>4.6984093141939589E-4</v>
      </c>
      <c r="AD3659">
        <f t="shared" si="596"/>
        <v>3647</v>
      </c>
      <c r="AE3659" s="2">
        <f t="shared" si="590"/>
        <v>1.2797381950956934</v>
      </c>
      <c r="AF3659" s="3">
        <f t="shared" si="597"/>
        <v>2.2387464495985183</v>
      </c>
      <c r="AG3659" s="7">
        <f t="shared" si="591"/>
        <v>0.5716315911188572</v>
      </c>
      <c r="AH3659">
        <f t="shared" si="598"/>
        <v>7.9458392813574295E-5</v>
      </c>
    </row>
    <row r="3660" spans="13:34" x14ac:dyDescent="0.45">
      <c r="M3660">
        <f t="shared" si="592"/>
        <v>3648</v>
      </c>
      <c r="N3660" s="2">
        <f t="shared" si="589"/>
        <v>1.2798247735844086</v>
      </c>
      <c r="O3660" s="3">
        <f t="shared" si="593"/>
        <v>2.2392412236998824</v>
      </c>
      <c r="P3660" s="7">
        <f t="shared" si="594"/>
        <v>0.57154394981607348</v>
      </c>
      <c r="Q3660" s="5">
        <f t="shared" si="595"/>
        <v>4.6987271770032016E-4</v>
      </c>
      <c r="AD3660">
        <f t="shared" si="596"/>
        <v>3648</v>
      </c>
      <c r="AE3660" s="2">
        <f t="shared" si="590"/>
        <v>1.2798247735844086</v>
      </c>
      <c r="AF3660" s="3">
        <f t="shared" si="597"/>
        <v>2.2392412236998824</v>
      </c>
      <c r="AG3660" s="7">
        <f t="shared" si="591"/>
        <v>0.57154394981607348</v>
      </c>
      <c r="AH3660">
        <f t="shared" si="598"/>
        <v>7.946376843461296E-5</v>
      </c>
    </row>
    <row r="3661" spans="13:34" x14ac:dyDescent="0.45">
      <c r="M3661">
        <f t="shared" si="592"/>
        <v>3649</v>
      </c>
      <c r="N3661" s="2">
        <f t="shared" si="589"/>
        <v>1.2799113579304424</v>
      </c>
      <c r="O3661" s="3">
        <f t="shared" si="593"/>
        <v>2.2397361071487847</v>
      </c>
      <c r="P3661" s="7">
        <f t="shared" si="594"/>
        <v>0.57145632195026197</v>
      </c>
      <c r="Q3661" s="5">
        <f t="shared" si="595"/>
        <v>4.6990450613169059E-4</v>
      </c>
      <c r="AD3661">
        <f t="shared" si="596"/>
        <v>3649</v>
      </c>
      <c r="AE3661" s="2">
        <f t="shared" si="590"/>
        <v>1.2799113579304424</v>
      </c>
      <c r="AF3661" s="3">
        <f t="shared" si="597"/>
        <v>2.2397361071487847</v>
      </c>
      <c r="AG3661" s="7">
        <f t="shared" si="591"/>
        <v>0.57145632195026197</v>
      </c>
      <c r="AH3661">
        <f t="shared" si="598"/>
        <v>7.9469144419330018E-5</v>
      </c>
    </row>
    <row r="3662" spans="13:34" x14ac:dyDescent="0.45">
      <c r="M3662">
        <f t="shared" si="592"/>
        <v>3650</v>
      </c>
      <c r="N3662" s="2">
        <f t="shared" ref="N3662:N3725" si="599">$N$13*(1+$N$5)^M3661</f>
        <v>1.2799979481341919</v>
      </c>
      <c r="O3662" s="3">
        <f t="shared" si="593"/>
        <v>2.2402310999693915</v>
      </c>
      <c r="P3662" s="7">
        <f t="shared" si="594"/>
        <v>0.57136870751936286</v>
      </c>
      <c r="Q3662" s="5">
        <f t="shared" si="595"/>
        <v>4.6993629671365284E-4</v>
      </c>
      <c r="AD3662">
        <f t="shared" si="596"/>
        <v>3650</v>
      </c>
      <c r="AE3662" s="2">
        <f t="shared" ref="AE3662:AE3725" si="600">$N$13*(1+$N$5)^AD3661</f>
        <v>1.2799979481341919</v>
      </c>
      <c r="AF3662" s="3">
        <f t="shared" si="597"/>
        <v>2.2402310999693915</v>
      </c>
      <c r="AG3662" s="7">
        <f t="shared" ref="AG3662:AG3725" si="601">AE3662/AF3662</f>
        <v>0.57136870751936286</v>
      </c>
      <c r="AH3662">
        <f t="shared" si="598"/>
        <v>7.9474520767750109E-5</v>
      </c>
    </row>
    <row r="3663" spans="13:34" x14ac:dyDescent="0.45">
      <c r="M3663">
        <f t="shared" ref="M3663:M3726" si="602">M3662+1</f>
        <v>3651</v>
      </c>
      <c r="N3663" s="2">
        <f t="shared" si="599"/>
        <v>1.2800845441960529</v>
      </c>
      <c r="O3663" s="3">
        <f t="shared" ref="O3663:O3726" si="603">(1+$N$6)^M3663</f>
        <v>2.2407262021858743</v>
      </c>
      <c r="P3663" s="7">
        <f t="shared" ref="P3663:P3726" si="604">N3663/O3663</f>
        <v>0.57128110652131625</v>
      </c>
      <c r="Q3663" s="5">
        <f t="shared" ref="Q3663:Q3726" si="605">$Q$13*N3663</f>
        <v>4.6996808944635237E-4</v>
      </c>
      <c r="AD3663">
        <f t="shared" ref="AD3663:AD3726" si="606">AD3662+1</f>
        <v>3651</v>
      </c>
      <c r="AE3663" s="2">
        <f t="shared" si="600"/>
        <v>1.2800845441960529</v>
      </c>
      <c r="AF3663" s="3">
        <f t="shared" ref="AF3663:AF3726" si="607">(1+$N$6)^AD3663</f>
        <v>2.2407262021858743</v>
      </c>
      <c r="AG3663" s="7">
        <f t="shared" si="601"/>
        <v>0.57128110652131625</v>
      </c>
      <c r="AH3663">
        <f t="shared" ref="AH3663:AH3726" si="608">$AH$13*AE3663</f>
        <v>7.9479897479897815E-5</v>
      </c>
    </row>
    <row r="3664" spans="13:34" x14ac:dyDescent="0.45">
      <c r="M3664">
        <f t="shared" si="602"/>
        <v>3652</v>
      </c>
      <c r="N3664" s="2">
        <f t="shared" si="599"/>
        <v>1.2801711461164214</v>
      </c>
      <c r="O3664" s="3">
        <f t="shared" si="603"/>
        <v>2.2412214138224082</v>
      </c>
      <c r="P3664" s="7">
        <f t="shared" si="604"/>
        <v>0.5711935189540629</v>
      </c>
      <c r="Q3664" s="5">
        <f t="shared" si="605"/>
        <v>4.6999988432993445E-4</v>
      </c>
      <c r="AD3664">
        <f t="shared" si="606"/>
        <v>3652</v>
      </c>
      <c r="AE3664" s="2">
        <f t="shared" si="600"/>
        <v>1.2801711461164214</v>
      </c>
      <c r="AF3664" s="3">
        <f t="shared" si="607"/>
        <v>2.2412214138224082</v>
      </c>
      <c r="AG3664" s="7">
        <f t="shared" si="601"/>
        <v>0.5711935189540629</v>
      </c>
      <c r="AH3664">
        <f t="shared" si="608"/>
        <v>7.9485274555797736E-5</v>
      </c>
    </row>
    <row r="3665" spans="13:34" x14ac:dyDescent="0.45">
      <c r="M3665">
        <f t="shared" si="602"/>
        <v>3653</v>
      </c>
      <c r="N3665" s="2">
        <f t="shared" si="599"/>
        <v>1.2802577538956936</v>
      </c>
      <c r="O3665" s="3">
        <f t="shared" si="603"/>
        <v>2.2417167349031777</v>
      </c>
      <c r="P3665" s="7">
        <f t="shared" si="604"/>
        <v>0.57110594481554311</v>
      </c>
      <c r="Q3665" s="5">
        <f t="shared" si="605"/>
        <v>4.7003168136454463E-4</v>
      </c>
      <c r="AD3665">
        <f t="shared" si="606"/>
        <v>3653</v>
      </c>
      <c r="AE3665" s="2">
        <f t="shared" si="600"/>
        <v>1.2802577538956936</v>
      </c>
      <c r="AF3665" s="3">
        <f t="shared" si="607"/>
        <v>2.2417167349031777</v>
      </c>
      <c r="AG3665" s="7">
        <f t="shared" si="601"/>
        <v>0.57110594481554311</v>
      </c>
      <c r="AH3665">
        <f t="shared" si="608"/>
        <v>7.9490651995474455E-5</v>
      </c>
    </row>
    <row r="3666" spans="13:34" x14ac:dyDescent="0.45">
      <c r="M3666">
        <f t="shared" si="602"/>
        <v>3654</v>
      </c>
      <c r="N3666" s="2">
        <f t="shared" si="599"/>
        <v>1.2803443675342667</v>
      </c>
      <c r="O3666" s="3">
        <f t="shared" si="603"/>
        <v>2.2422121654523699</v>
      </c>
      <c r="P3666" s="7">
        <f t="shared" si="604"/>
        <v>0.57101838410369843</v>
      </c>
      <c r="Q3666" s="5">
        <f t="shared" si="605"/>
        <v>4.700634805503287E-4</v>
      </c>
      <c r="AD3666">
        <f t="shared" si="606"/>
        <v>3654</v>
      </c>
      <c r="AE3666" s="2">
        <f t="shared" si="600"/>
        <v>1.2803443675342667</v>
      </c>
      <c r="AF3666" s="3">
        <f t="shared" si="607"/>
        <v>2.2422121654523699</v>
      </c>
      <c r="AG3666" s="7">
        <f t="shared" si="601"/>
        <v>0.57101838410369843</v>
      </c>
      <c r="AH3666">
        <f t="shared" si="608"/>
        <v>7.9496029798952638E-5</v>
      </c>
    </row>
    <row r="3667" spans="13:34" x14ac:dyDescent="0.45">
      <c r="M3667">
        <f t="shared" si="602"/>
        <v>3655</v>
      </c>
      <c r="N3667" s="2">
        <f t="shared" si="599"/>
        <v>1.280430987032537</v>
      </c>
      <c r="O3667" s="3">
        <f t="shared" si="603"/>
        <v>2.2427077054941775</v>
      </c>
      <c r="P3667" s="7">
        <f t="shared" si="604"/>
        <v>0.57093083681647039</v>
      </c>
      <c r="Q3667" s="5">
        <f t="shared" si="605"/>
        <v>4.7009528188743214E-4</v>
      </c>
      <c r="AD3667">
        <f t="shared" si="606"/>
        <v>3655</v>
      </c>
      <c r="AE3667" s="2">
        <f t="shared" si="600"/>
        <v>1.280430987032537</v>
      </c>
      <c r="AF3667" s="3">
        <f t="shared" si="607"/>
        <v>2.2427077054941775</v>
      </c>
      <c r="AG3667" s="7">
        <f t="shared" si="601"/>
        <v>0.57093083681647039</v>
      </c>
      <c r="AH3667">
        <f t="shared" si="608"/>
        <v>7.9501407966256897E-5</v>
      </c>
    </row>
    <row r="3668" spans="13:34" x14ac:dyDescent="0.45">
      <c r="M3668">
        <f t="shared" si="602"/>
        <v>3656</v>
      </c>
      <c r="N3668" s="2">
        <f t="shared" si="599"/>
        <v>1.2805176123909001</v>
      </c>
      <c r="O3668" s="3">
        <f t="shared" si="603"/>
        <v>2.2432033550527999</v>
      </c>
      <c r="P3668" s="7">
        <f t="shared" si="604"/>
        <v>0.57084330295180019</v>
      </c>
      <c r="Q3668" s="5">
        <f t="shared" si="605"/>
        <v>4.7012708537600025E-4</v>
      </c>
      <c r="AD3668">
        <f t="shared" si="606"/>
        <v>3656</v>
      </c>
      <c r="AE3668" s="2">
        <f t="shared" si="600"/>
        <v>1.2805176123909001</v>
      </c>
      <c r="AF3668" s="3">
        <f t="shared" si="607"/>
        <v>2.2432033550527999</v>
      </c>
      <c r="AG3668" s="7">
        <f t="shared" si="601"/>
        <v>0.57084330295180019</v>
      </c>
      <c r="AH3668">
        <f t="shared" si="608"/>
        <v>7.9506786497411802E-5</v>
      </c>
    </row>
    <row r="3669" spans="13:34" x14ac:dyDescent="0.45">
      <c r="M3669">
        <f t="shared" si="602"/>
        <v>3657</v>
      </c>
      <c r="N3669" s="2">
        <f t="shared" si="599"/>
        <v>1.2806042436097536</v>
      </c>
      <c r="O3669" s="3">
        <f t="shared" si="603"/>
        <v>2.2436991141524389</v>
      </c>
      <c r="P3669" s="7">
        <f t="shared" si="604"/>
        <v>0.57075578250763093</v>
      </c>
      <c r="Q3669" s="5">
        <f t="shared" si="605"/>
        <v>4.701588910161789E-4</v>
      </c>
      <c r="AD3669">
        <f t="shared" si="606"/>
        <v>3657</v>
      </c>
      <c r="AE3669" s="2">
        <f t="shared" si="600"/>
        <v>1.2806042436097536</v>
      </c>
      <c r="AF3669" s="3">
        <f t="shared" si="607"/>
        <v>2.2436991141524389</v>
      </c>
      <c r="AG3669" s="7">
        <f t="shared" si="601"/>
        <v>0.57075578250763093</v>
      </c>
      <c r="AH3669">
        <f t="shared" si="608"/>
        <v>7.9512165392442004E-5</v>
      </c>
    </row>
    <row r="3670" spans="13:34" x14ac:dyDescent="0.45">
      <c r="M3670">
        <f t="shared" si="602"/>
        <v>3658</v>
      </c>
      <c r="N3670" s="2">
        <f t="shared" si="599"/>
        <v>1.2806908806894928</v>
      </c>
      <c r="O3670" s="3">
        <f t="shared" si="603"/>
        <v>2.2441949828173069</v>
      </c>
      <c r="P3670" s="7">
        <f t="shared" si="604"/>
        <v>0.57066827548190358</v>
      </c>
      <c r="Q3670" s="5">
        <f t="shared" si="605"/>
        <v>4.7019069880811331E-4</v>
      </c>
      <c r="AD3670">
        <f t="shared" si="606"/>
        <v>3658</v>
      </c>
      <c r="AE3670" s="2">
        <f t="shared" si="600"/>
        <v>1.2806908806894928</v>
      </c>
      <c r="AF3670" s="3">
        <f t="shared" si="607"/>
        <v>2.2441949828173069</v>
      </c>
      <c r="AG3670" s="7">
        <f t="shared" si="601"/>
        <v>0.57066827548190358</v>
      </c>
      <c r="AH3670">
        <f t="shared" si="608"/>
        <v>7.951754465137209E-5</v>
      </c>
    </row>
    <row r="3671" spans="13:34" x14ac:dyDescent="0.45">
      <c r="M3671">
        <f t="shared" si="602"/>
        <v>3659</v>
      </c>
      <c r="N3671" s="2">
        <f t="shared" si="599"/>
        <v>1.280777523630515</v>
      </c>
      <c r="O3671" s="3">
        <f t="shared" si="603"/>
        <v>2.244690961071615</v>
      </c>
      <c r="P3671" s="7">
        <f t="shared" si="604"/>
        <v>0.57058078187256211</v>
      </c>
      <c r="Q3671" s="5">
        <f t="shared" si="605"/>
        <v>4.7022250875194933E-4</v>
      </c>
      <c r="AD3671">
        <f t="shared" si="606"/>
        <v>3659</v>
      </c>
      <c r="AE3671" s="2">
        <f t="shared" si="600"/>
        <v>1.280777523630515</v>
      </c>
      <c r="AF3671" s="3">
        <f t="shared" si="607"/>
        <v>2.244690961071615</v>
      </c>
      <c r="AG3671" s="7">
        <f t="shared" si="601"/>
        <v>0.57058078187256211</v>
      </c>
      <c r="AH3671">
        <f t="shared" si="608"/>
        <v>7.952292427422671E-5</v>
      </c>
    </row>
    <row r="3672" spans="13:34" x14ac:dyDescent="0.45">
      <c r="M3672">
        <f t="shared" si="602"/>
        <v>3660</v>
      </c>
      <c r="N3672" s="2">
        <f t="shared" si="599"/>
        <v>1.2808641724332164</v>
      </c>
      <c r="O3672" s="3">
        <f t="shared" si="603"/>
        <v>2.2451870489395849</v>
      </c>
      <c r="P3672" s="7">
        <f t="shared" si="604"/>
        <v>0.57049330167754897</v>
      </c>
      <c r="Q3672" s="5">
        <f t="shared" si="605"/>
        <v>4.7025432084783238E-4</v>
      </c>
      <c r="AD3672">
        <f t="shared" si="606"/>
        <v>3660</v>
      </c>
      <c r="AE3672" s="2">
        <f t="shared" si="600"/>
        <v>1.2808641724332164</v>
      </c>
      <c r="AF3672" s="3">
        <f t="shared" si="607"/>
        <v>2.2451870489395849</v>
      </c>
      <c r="AG3672" s="7">
        <f t="shared" si="601"/>
        <v>0.57049330167754897</v>
      </c>
      <c r="AH3672">
        <f t="shared" si="608"/>
        <v>7.9528304261030462E-5</v>
      </c>
    </row>
    <row r="3673" spans="13:34" x14ac:dyDescent="0.45">
      <c r="M3673">
        <f t="shared" si="602"/>
        <v>3661</v>
      </c>
      <c r="N3673" s="2">
        <f t="shared" si="599"/>
        <v>1.2809508270979939</v>
      </c>
      <c r="O3673" s="3">
        <f t="shared" si="603"/>
        <v>2.2456832464454415</v>
      </c>
      <c r="P3673" s="7">
        <f t="shared" si="604"/>
        <v>0.57040583489480756</v>
      </c>
      <c r="Q3673" s="5">
        <f t="shared" si="605"/>
        <v>4.7028613509590825E-4</v>
      </c>
      <c r="AD3673">
        <f t="shared" si="606"/>
        <v>3661</v>
      </c>
      <c r="AE3673" s="2">
        <f t="shared" si="600"/>
        <v>1.2809508270979939</v>
      </c>
      <c r="AF3673" s="3">
        <f t="shared" si="607"/>
        <v>2.2456832464454415</v>
      </c>
      <c r="AG3673" s="7">
        <f t="shared" si="601"/>
        <v>0.57040583489480756</v>
      </c>
      <c r="AH3673">
        <f t="shared" si="608"/>
        <v>7.9533684611807998E-5</v>
      </c>
    </row>
    <row r="3674" spans="13:34" x14ac:dyDescent="0.45">
      <c r="M3674">
        <f t="shared" si="602"/>
        <v>3662</v>
      </c>
      <c r="N3674" s="2">
        <f t="shared" si="599"/>
        <v>1.2810374876252435</v>
      </c>
      <c r="O3674" s="3">
        <f t="shared" si="603"/>
        <v>2.2461795536134148</v>
      </c>
      <c r="P3674" s="7">
        <f t="shared" si="604"/>
        <v>0.57031838152228154</v>
      </c>
      <c r="Q3674" s="5">
        <f t="shared" si="605"/>
        <v>4.7031795149632221E-4</v>
      </c>
      <c r="AD3674">
        <f t="shared" si="606"/>
        <v>3662</v>
      </c>
      <c r="AE3674" s="2">
        <f t="shared" si="600"/>
        <v>1.2810374876252435</v>
      </c>
      <c r="AF3674" s="3">
        <f t="shared" si="607"/>
        <v>2.2461795536134148</v>
      </c>
      <c r="AG3674" s="7">
        <f t="shared" si="601"/>
        <v>0.57031838152228154</v>
      </c>
      <c r="AH3674">
        <f t="shared" si="608"/>
        <v>7.953906532658389E-5</v>
      </c>
    </row>
    <row r="3675" spans="13:34" x14ac:dyDescent="0.45">
      <c r="M3675">
        <f t="shared" si="602"/>
        <v>3663</v>
      </c>
      <c r="N3675" s="2">
        <f t="shared" si="599"/>
        <v>1.2811241540153622</v>
      </c>
      <c r="O3675" s="3">
        <f t="shared" si="603"/>
        <v>2.246675970467741</v>
      </c>
      <c r="P3675" s="7">
        <f t="shared" si="604"/>
        <v>0.57023094155791487</v>
      </c>
      <c r="Q3675" s="5">
        <f t="shared" si="605"/>
        <v>4.7034977004922009E-4</v>
      </c>
      <c r="AD3675">
        <f t="shared" si="606"/>
        <v>3663</v>
      </c>
      <c r="AE3675" s="2">
        <f t="shared" si="600"/>
        <v>1.2811241540153622</v>
      </c>
      <c r="AF3675" s="3">
        <f t="shared" si="607"/>
        <v>2.246675970467741</v>
      </c>
      <c r="AG3675" s="7">
        <f t="shared" si="601"/>
        <v>0.57023094155791487</v>
      </c>
      <c r="AH3675">
        <f t="shared" si="608"/>
        <v>7.9544446405382802E-5</v>
      </c>
    </row>
    <row r="3676" spans="13:34" x14ac:dyDescent="0.45">
      <c r="M3676">
        <f t="shared" si="602"/>
        <v>3664</v>
      </c>
      <c r="N3676" s="2">
        <f t="shared" si="599"/>
        <v>1.2812108262687469</v>
      </c>
      <c r="O3676" s="3">
        <f t="shared" si="603"/>
        <v>2.2471724970326608</v>
      </c>
      <c r="P3676" s="7">
        <f t="shared" si="604"/>
        <v>0.57014351499965232</v>
      </c>
      <c r="Q3676" s="5">
        <f t="shared" si="605"/>
        <v>4.7038159075474766E-4</v>
      </c>
      <c r="AD3676">
        <f t="shared" si="606"/>
        <v>3664</v>
      </c>
      <c r="AE3676" s="2">
        <f t="shared" si="600"/>
        <v>1.2812108262687469</v>
      </c>
      <c r="AF3676" s="3">
        <f t="shared" si="607"/>
        <v>2.2471724970326608</v>
      </c>
      <c r="AG3676" s="7">
        <f t="shared" si="601"/>
        <v>0.57014351499965232</v>
      </c>
      <c r="AH3676">
        <f t="shared" si="608"/>
        <v>7.9549827848229374E-5</v>
      </c>
    </row>
    <row r="3677" spans="13:34" x14ac:dyDescent="0.45">
      <c r="M3677">
        <f t="shared" si="602"/>
        <v>3665</v>
      </c>
      <c r="N3677" s="2">
        <f t="shared" si="599"/>
        <v>1.2812975043857935</v>
      </c>
      <c r="O3677" s="3">
        <f t="shared" si="603"/>
        <v>2.2476691333324217</v>
      </c>
      <c r="P3677" s="7">
        <f t="shared" si="604"/>
        <v>0.57005610184543765</v>
      </c>
      <c r="Q3677" s="5">
        <f t="shared" si="605"/>
        <v>4.7041341361305015E-4</v>
      </c>
      <c r="AD3677">
        <f t="shared" si="606"/>
        <v>3665</v>
      </c>
      <c r="AE3677" s="2">
        <f t="shared" si="600"/>
        <v>1.2812975043857935</v>
      </c>
      <c r="AF3677" s="3">
        <f t="shared" si="607"/>
        <v>2.2476691333324217</v>
      </c>
      <c r="AG3677" s="7">
        <f t="shared" si="601"/>
        <v>0.57005610184543765</v>
      </c>
      <c r="AH3677">
        <f t="shared" si="608"/>
        <v>7.9555209655148189E-5</v>
      </c>
    </row>
    <row r="3678" spans="13:34" x14ac:dyDescent="0.45">
      <c r="M3678">
        <f t="shared" si="602"/>
        <v>3666</v>
      </c>
      <c r="N3678" s="2">
        <f t="shared" si="599"/>
        <v>1.2813841883668999</v>
      </c>
      <c r="O3678" s="3">
        <f t="shared" si="603"/>
        <v>2.2481658793912755</v>
      </c>
      <c r="P3678" s="7">
        <f t="shared" si="604"/>
        <v>0.56996870209321648</v>
      </c>
      <c r="Q3678" s="5">
        <f t="shared" si="605"/>
        <v>4.7044523862427377E-4</v>
      </c>
      <c r="AD3678">
        <f t="shared" si="606"/>
        <v>3666</v>
      </c>
      <c r="AE3678" s="2">
        <f t="shared" si="600"/>
        <v>1.2813841883668999</v>
      </c>
      <c r="AF3678" s="3">
        <f t="shared" si="607"/>
        <v>2.2481658793912755</v>
      </c>
      <c r="AG3678" s="7">
        <f t="shared" si="601"/>
        <v>0.56996870209321648</v>
      </c>
      <c r="AH3678">
        <f t="shared" si="608"/>
        <v>7.956059182616394E-5</v>
      </c>
    </row>
    <row r="3679" spans="13:34" x14ac:dyDescent="0.45">
      <c r="M3679">
        <f t="shared" si="602"/>
        <v>3667</v>
      </c>
      <c r="N3679" s="2">
        <f t="shared" si="599"/>
        <v>1.281470878212462</v>
      </c>
      <c r="O3679" s="3">
        <f t="shared" si="603"/>
        <v>2.2486627352334789</v>
      </c>
      <c r="P3679" s="7">
        <f t="shared" si="604"/>
        <v>0.56988131574093381</v>
      </c>
      <c r="Q3679" s="5">
        <f t="shared" si="605"/>
        <v>4.7047706578856374E-4</v>
      </c>
      <c r="AD3679">
        <f t="shared" si="606"/>
        <v>3667</v>
      </c>
      <c r="AE3679" s="2">
        <f t="shared" si="600"/>
        <v>1.281470878212462</v>
      </c>
      <c r="AF3679" s="3">
        <f t="shared" si="607"/>
        <v>2.2486627352334789</v>
      </c>
      <c r="AG3679" s="7">
        <f t="shared" si="601"/>
        <v>0.56988131574093381</v>
      </c>
      <c r="AH3679">
        <f t="shared" si="608"/>
        <v>7.9565974361301212E-5</v>
      </c>
    </row>
    <row r="3680" spans="13:34" x14ac:dyDescent="0.45">
      <c r="M3680">
        <f t="shared" si="602"/>
        <v>3668</v>
      </c>
      <c r="N3680" s="2">
        <f t="shared" si="599"/>
        <v>1.2815575739228759</v>
      </c>
      <c r="O3680" s="3">
        <f t="shared" si="603"/>
        <v>2.2491597008832951</v>
      </c>
      <c r="P3680" s="7">
        <f t="shared" si="604"/>
        <v>0.56979394278653483</v>
      </c>
      <c r="Q3680" s="5">
        <f t="shared" si="605"/>
        <v>4.7050889510606562E-4</v>
      </c>
      <c r="AD3680">
        <f t="shared" si="606"/>
        <v>3668</v>
      </c>
      <c r="AE3680" s="2">
        <f t="shared" si="600"/>
        <v>1.2815575739228759</v>
      </c>
      <c r="AF3680" s="3">
        <f t="shared" si="607"/>
        <v>2.2491597008832951</v>
      </c>
      <c r="AG3680" s="7">
        <f t="shared" si="601"/>
        <v>0.56979394278653483</v>
      </c>
      <c r="AH3680">
        <f t="shared" si="608"/>
        <v>7.9571357260584615E-5</v>
      </c>
    </row>
    <row r="3681" spans="13:34" x14ac:dyDescent="0.45">
      <c r="M3681">
        <f t="shared" si="602"/>
        <v>3669</v>
      </c>
      <c r="N3681" s="2">
        <f t="shared" si="599"/>
        <v>1.2816442754985395</v>
      </c>
      <c r="O3681" s="3">
        <f t="shared" si="603"/>
        <v>2.2496567763649917</v>
      </c>
      <c r="P3681" s="7">
        <f t="shared" si="604"/>
        <v>0.56970658322796586</v>
      </c>
      <c r="Q3681" s="5">
        <f t="shared" si="605"/>
        <v>4.7054072657692539E-4</v>
      </c>
      <c r="AD3681">
        <f t="shared" si="606"/>
        <v>3669</v>
      </c>
      <c r="AE3681" s="2">
        <f t="shared" si="600"/>
        <v>1.2816442754985395</v>
      </c>
      <c r="AF3681" s="3">
        <f t="shared" si="607"/>
        <v>2.2496567763649917</v>
      </c>
      <c r="AG3681" s="7">
        <f t="shared" si="601"/>
        <v>0.56970658322796586</v>
      </c>
      <c r="AH3681">
        <f t="shared" si="608"/>
        <v>7.9576740524038843E-5</v>
      </c>
    </row>
    <row r="3682" spans="13:34" x14ac:dyDescent="0.45">
      <c r="M3682">
        <f t="shared" si="602"/>
        <v>3670</v>
      </c>
      <c r="N3682" s="2">
        <f t="shared" si="599"/>
        <v>1.2817309829398493</v>
      </c>
      <c r="O3682" s="3">
        <f t="shared" si="603"/>
        <v>2.2501539617028428</v>
      </c>
      <c r="P3682" s="7">
        <f t="shared" si="604"/>
        <v>0.56961923706317297</v>
      </c>
      <c r="Q3682" s="5">
        <f t="shared" si="605"/>
        <v>4.7057256020128862E-4</v>
      </c>
      <c r="AD3682">
        <f t="shared" si="606"/>
        <v>3670</v>
      </c>
      <c r="AE3682" s="2">
        <f t="shared" si="600"/>
        <v>1.2817309829398493</v>
      </c>
      <c r="AF3682" s="3">
        <f t="shared" si="607"/>
        <v>2.2501539617028428</v>
      </c>
      <c r="AG3682" s="7">
        <f t="shared" si="601"/>
        <v>0.56961923706317297</v>
      </c>
      <c r="AH3682">
        <f t="shared" si="608"/>
        <v>7.9582124151688507E-5</v>
      </c>
    </row>
    <row r="3683" spans="13:34" x14ac:dyDescent="0.45">
      <c r="M3683">
        <f t="shared" si="602"/>
        <v>3671</v>
      </c>
      <c r="N3683" s="2">
        <f t="shared" si="599"/>
        <v>1.2818176962472025</v>
      </c>
      <c r="O3683" s="3">
        <f t="shared" si="603"/>
        <v>2.2506512569211261</v>
      </c>
      <c r="P3683" s="7">
        <f t="shared" si="604"/>
        <v>0.56953190429010292</v>
      </c>
      <c r="Q3683" s="5">
        <f t="shared" si="605"/>
        <v>4.7060439597930122E-4</v>
      </c>
      <c r="AD3683">
        <f t="shared" si="606"/>
        <v>3671</v>
      </c>
      <c r="AE3683" s="2">
        <f t="shared" si="600"/>
        <v>1.2818176962472025</v>
      </c>
      <c r="AF3683" s="3">
        <f t="shared" si="607"/>
        <v>2.2506512569211261</v>
      </c>
      <c r="AG3683" s="7">
        <f t="shared" si="601"/>
        <v>0.56953190429010292</v>
      </c>
      <c r="AH3683">
        <f t="shared" si="608"/>
        <v>7.9587508143558287E-5</v>
      </c>
    </row>
    <row r="3684" spans="13:34" x14ac:dyDescent="0.45">
      <c r="M3684">
        <f t="shared" si="602"/>
        <v>3672</v>
      </c>
      <c r="N3684" s="2">
        <f t="shared" si="599"/>
        <v>1.2819044154209946</v>
      </c>
      <c r="O3684" s="3">
        <f t="shared" si="603"/>
        <v>2.2511486620441259</v>
      </c>
      <c r="P3684" s="7">
        <f t="shared" si="604"/>
        <v>0.56944458490670191</v>
      </c>
      <c r="Q3684" s="5">
        <f t="shared" si="605"/>
        <v>4.7063623391110834E-4</v>
      </c>
      <c r="AD3684">
        <f t="shared" si="606"/>
        <v>3672</v>
      </c>
      <c r="AE3684" s="2">
        <f t="shared" si="600"/>
        <v>1.2819044154209946</v>
      </c>
      <c r="AF3684" s="3">
        <f t="shared" si="607"/>
        <v>2.2511486620441259</v>
      </c>
      <c r="AG3684" s="7">
        <f t="shared" si="601"/>
        <v>0.56944458490670191</v>
      </c>
      <c r="AH3684">
        <f t="shared" si="608"/>
        <v>7.9592892499672724E-5</v>
      </c>
    </row>
    <row r="3685" spans="13:34" x14ac:dyDescent="0.45">
      <c r="M3685">
        <f t="shared" si="602"/>
        <v>3673</v>
      </c>
      <c r="N3685" s="2">
        <f t="shared" si="599"/>
        <v>1.281991140461624</v>
      </c>
      <c r="O3685" s="3">
        <f t="shared" si="603"/>
        <v>2.2516461770961325</v>
      </c>
      <c r="P3685" s="7">
        <f t="shared" si="604"/>
        <v>0.56935727891091759</v>
      </c>
      <c r="Q3685" s="5">
        <f t="shared" si="605"/>
        <v>4.7066807399685621E-4</v>
      </c>
      <c r="AD3685">
        <f t="shared" si="606"/>
        <v>3673</v>
      </c>
      <c r="AE3685" s="2">
        <f t="shared" si="600"/>
        <v>1.281991140461624</v>
      </c>
      <c r="AF3685" s="3">
        <f t="shared" si="607"/>
        <v>2.2516461770961325</v>
      </c>
      <c r="AG3685" s="7">
        <f t="shared" si="601"/>
        <v>0.56935727891091759</v>
      </c>
      <c r="AH3685">
        <f t="shared" si="608"/>
        <v>7.9598277220056555E-5</v>
      </c>
    </row>
    <row r="3686" spans="13:34" x14ac:dyDescent="0.45">
      <c r="M3686">
        <f t="shared" si="602"/>
        <v>3674</v>
      </c>
      <c r="N3686" s="2">
        <f t="shared" si="599"/>
        <v>1.2820778713694871</v>
      </c>
      <c r="O3686" s="3">
        <f t="shared" si="603"/>
        <v>2.2521438021014411</v>
      </c>
      <c r="P3686" s="7">
        <f t="shared" si="604"/>
        <v>0.56926998630069703</v>
      </c>
      <c r="Q3686" s="5">
        <f t="shared" si="605"/>
        <v>4.7069991623669045E-4</v>
      </c>
      <c r="AD3686">
        <f t="shared" si="606"/>
        <v>3674</v>
      </c>
      <c r="AE3686" s="2">
        <f t="shared" si="600"/>
        <v>1.2820778713694871</v>
      </c>
      <c r="AF3686" s="3">
        <f t="shared" si="607"/>
        <v>2.2521438021014411</v>
      </c>
      <c r="AG3686" s="7">
        <f t="shared" si="601"/>
        <v>0.56926998630069703</v>
      </c>
      <c r="AH3686">
        <f t="shared" si="608"/>
        <v>7.9603662304734402E-5</v>
      </c>
    </row>
    <row r="3687" spans="13:34" x14ac:dyDescent="0.45">
      <c r="M3687">
        <f t="shared" si="602"/>
        <v>3675</v>
      </c>
      <c r="N3687" s="2">
        <f t="shared" si="599"/>
        <v>1.2821646081449805</v>
      </c>
      <c r="O3687" s="3">
        <f t="shared" si="603"/>
        <v>2.2526415370843504</v>
      </c>
      <c r="P3687" s="7">
        <f t="shared" si="604"/>
        <v>0.56918270707398821</v>
      </c>
      <c r="Q3687" s="5">
        <f t="shared" si="605"/>
        <v>4.7073176063075657E-4</v>
      </c>
      <c r="AD3687">
        <f t="shared" si="606"/>
        <v>3675</v>
      </c>
      <c r="AE3687" s="2">
        <f t="shared" si="600"/>
        <v>1.2821646081449805</v>
      </c>
      <c r="AF3687" s="3">
        <f t="shared" si="607"/>
        <v>2.2526415370843504</v>
      </c>
      <c r="AG3687" s="7">
        <f t="shared" si="601"/>
        <v>0.56918270707398821</v>
      </c>
      <c r="AH3687">
        <f t="shared" si="608"/>
        <v>7.9609047753730877E-5</v>
      </c>
    </row>
    <row r="3688" spans="13:34" x14ac:dyDescent="0.45">
      <c r="M3688">
        <f t="shared" si="602"/>
        <v>3676</v>
      </c>
      <c r="N3688" s="2">
        <f t="shared" si="599"/>
        <v>1.2822513507885014</v>
      </c>
      <c r="O3688" s="3">
        <f t="shared" si="603"/>
        <v>2.253139382069167</v>
      </c>
      <c r="P3688" s="7">
        <f t="shared" si="604"/>
        <v>0.56909544122873923</v>
      </c>
      <c r="Q3688" s="5">
        <f t="shared" si="605"/>
        <v>4.7076360717920049E-4</v>
      </c>
      <c r="AD3688">
        <f t="shared" si="606"/>
        <v>3676</v>
      </c>
      <c r="AE3688" s="2">
        <f t="shared" si="600"/>
        <v>1.2822513507885014</v>
      </c>
      <c r="AF3688" s="3">
        <f t="shared" si="607"/>
        <v>2.253139382069167</v>
      </c>
      <c r="AG3688" s="7">
        <f t="shared" si="601"/>
        <v>0.56909544122873923</v>
      </c>
      <c r="AH3688">
        <f t="shared" si="608"/>
        <v>7.961443356707066E-5</v>
      </c>
    </row>
    <row r="3689" spans="13:34" x14ac:dyDescent="0.45">
      <c r="M3689">
        <f t="shared" si="602"/>
        <v>3677</v>
      </c>
      <c r="N3689" s="2">
        <f t="shared" si="599"/>
        <v>1.2823380993004467</v>
      </c>
      <c r="O3689" s="3">
        <f t="shared" si="603"/>
        <v>2.2536373370802019</v>
      </c>
      <c r="P3689" s="7">
        <f t="shared" si="604"/>
        <v>0.56900818876289816</v>
      </c>
      <c r="Q3689" s="5">
        <f t="shared" si="605"/>
        <v>4.7079545588216788E-4</v>
      </c>
      <c r="AD3689">
        <f t="shared" si="606"/>
        <v>3677</v>
      </c>
      <c r="AE3689" s="2">
        <f t="shared" si="600"/>
        <v>1.2823380993004467</v>
      </c>
      <c r="AF3689" s="3">
        <f t="shared" si="607"/>
        <v>2.2536373370802019</v>
      </c>
      <c r="AG3689" s="7">
        <f t="shared" si="601"/>
        <v>0.56900818876289816</v>
      </c>
      <c r="AH3689">
        <f t="shared" si="608"/>
        <v>7.9619819744778389E-5</v>
      </c>
    </row>
    <row r="3690" spans="13:34" x14ac:dyDescent="0.45">
      <c r="M3690">
        <f t="shared" si="602"/>
        <v>3678</v>
      </c>
      <c r="N3690" s="2">
        <f t="shared" si="599"/>
        <v>1.2824248536812139</v>
      </c>
      <c r="O3690" s="3">
        <f t="shared" si="603"/>
        <v>2.2541354021417703</v>
      </c>
      <c r="P3690" s="7">
        <f t="shared" si="604"/>
        <v>0.56892094967441442</v>
      </c>
      <c r="Q3690" s="5">
        <f t="shared" si="605"/>
        <v>4.7082730673980472E-4</v>
      </c>
      <c r="AD3690">
        <f t="shared" si="606"/>
        <v>3678</v>
      </c>
      <c r="AE3690" s="2">
        <f t="shared" si="600"/>
        <v>1.2824248536812139</v>
      </c>
      <c r="AF3690" s="3">
        <f t="shared" si="607"/>
        <v>2.2541354021417703</v>
      </c>
      <c r="AG3690" s="7">
        <f t="shared" si="601"/>
        <v>0.56892094967441442</v>
      </c>
      <c r="AH3690">
        <f t="shared" si="608"/>
        <v>7.962520628687873E-5</v>
      </c>
    </row>
    <row r="3691" spans="13:34" x14ac:dyDescent="0.45">
      <c r="M3691">
        <f t="shared" si="602"/>
        <v>3679</v>
      </c>
      <c r="N3691" s="2">
        <f t="shared" si="599"/>
        <v>1.2825116139311996</v>
      </c>
      <c r="O3691" s="3">
        <f t="shared" si="603"/>
        <v>2.2546335772781956</v>
      </c>
      <c r="P3691" s="7">
        <f t="shared" si="604"/>
        <v>0.56883372396123622</v>
      </c>
      <c r="Q3691" s="5">
        <f t="shared" si="605"/>
        <v>4.7085915975225652E-4</v>
      </c>
      <c r="AD3691">
        <f t="shared" si="606"/>
        <v>3679</v>
      </c>
      <c r="AE3691" s="2">
        <f t="shared" si="600"/>
        <v>1.2825116139311996</v>
      </c>
      <c r="AF3691" s="3">
        <f t="shared" si="607"/>
        <v>2.2546335772781956</v>
      </c>
      <c r="AG3691" s="7">
        <f t="shared" si="601"/>
        <v>0.56883372396123622</v>
      </c>
      <c r="AH3691">
        <f t="shared" si="608"/>
        <v>7.9630593193396321E-5</v>
      </c>
    </row>
    <row r="3692" spans="13:34" x14ac:dyDescent="0.45">
      <c r="M3692">
        <f t="shared" si="602"/>
        <v>3680</v>
      </c>
      <c r="N3692" s="2">
        <f t="shared" si="599"/>
        <v>1.2825983800508007</v>
      </c>
      <c r="O3692" s="3">
        <f t="shared" si="603"/>
        <v>2.255131862513803</v>
      </c>
      <c r="P3692" s="7">
        <f t="shared" si="604"/>
        <v>0.5687465116213134</v>
      </c>
      <c r="Q3692" s="5">
        <f t="shared" si="605"/>
        <v>4.708910149196691E-4</v>
      </c>
      <c r="AD3692">
        <f t="shared" si="606"/>
        <v>3680</v>
      </c>
      <c r="AE3692" s="2">
        <f t="shared" si="600"/>
        <v>1.2825983800508007</v>
      </c>
      <c r="AF3692" s="3">
        <f t="shared" si="607"/>
        <v>2.255131862513803</v>
      </c>
      <c r="AG3692" s="7">
        <f t="shared" si="601"/>
        <v>0.5687465116213134</v>
      </c>
      <c r="AH3692">
        <f t="shared" si="608"/>
        <v>7.9635980464355801E-5</v>
      </c>
    </row>
    <row r="3693" spans="13:34" x14ac:dyDescent="0.45">
      <c r="M3693">
        <f t="shared" si="602"/>
        <v>3681</v>
      </c>
      <c r="N3693" s="2">
        <f t="shared" si="599"/>
        <v>1.2826851520404143</v>
      </c>
      <c r="O3693" s="3">
        <f t="shared" si="603"/>
        <v>2.255630257872927</v>
      </c>
      <c r="P3693" s="7">
        <f t="shared" si="604"/>
        <v>0.56865931265259506</v>
      </c>
      <c r="Q3693" s="5">
        <f t="shared" si="605"/>
        <v>4.7092287224218817E-4</v>
      </c>
      <c r="AD3693">
        <f t="shared" si="606"/>
        <v>3681</v>
      </c>
      <c r="AE3693" s="2">
        <f t="shared" si="600"/>
        <v>1.2826851520404143</v>
      </c>
      <c r="AF3693" s="3">
        <f t="shared" si="607"/>
        <v>2.255630257872927</v>
      </c>
      <c r="AG3693" s="7">
        <f t="shared" si="601"/>
        <v>0.56865931265259506</v>
      </c>
      <c r="AH3693">
        <f t="shared" si="608"/>
        <v>7.9641368099781822E-5</v>
      </c>
    </row>
    <row r="3694" spans="13:34" x14ac:dyDescent="0.45">
      <c r="M3694">
        <f t="shared" si="602"/>
        <v>3682</v>
      </c>
      <c r="N3694" s="2">
        <f t="shared" si="599"/>
        <v>1.2827719299004383</v>
      </c>
      <c r="O3694" s="3">
        <f t="shared" si="603"/>
        <v>2.2561287633799045</v>
      </c>
      <c r="P3694" s="7">
        <f t="shared" si="604"/>
        <v>0.56857212705303173</v>
      </c>
      <c r="Q3694" s="5">
        <f t="shared" si="605"/>
        <v>4.709547317199599E-4</v>
      </c>
      <c r="AD3694">
        <f t="shared" si="606"/>
        <v>3682</v>
      </c>
      <c r="AE3694" s="2">
        <f t="shared" si="600"/>
        <v>1.2827719299004383</v>
      </c>
      <c r="AF3694" s="3">
        <f t="shared" si="607"/>
        <v>2.2561287633799045</v>
      </c>
      <c r="AG3694" s="7">
        <f t="shared" si="601"/>
        <v>0.56857212705303173</v>
      </c>
      <c r="AH3694">
        <f t="shared" si="608"/>
        <v>7.9646756099699089E-5</v>
      </c>
    </row>
    <row r="3695" spans="13:34" x14ac:dyDescent="0.45">
      <c r="M3695">
        <f t="shared" si="602"/>
        <v>3683</v>
      </c>
      <c r="N3695" s="2">
        <f t="shared" si="599"/>
        <v>1.2828587136312695</v>
      </c>
      <c r="O3695" s="3">
        <f t="shared" si="603"/>
        <v>2.2566273790590792</v>
      </c>
      <c r="P3695" s="7">
        <f t="shared" si="604"/>
        <v>0.56848495482057337</v>
      </c>
      <c r="Q3695" s="5">
        <f t="shared" si="605"/>
        <v>4.7098659335312987E-4</v>
      </c>
      <c r="AD3695">
        <f t="shared" si="606"/>
        <v>3683</v>
      </c>
      <c r="AE3695" s="2">
        <f t="shared" si="600"/>
        <v>1.2828587136312695</v>
      </c>
      <c r="AF3695" s="3">
        <f t="shared" si="607"/>
        <v>2.2566273790590792</v>
      </c>
      <c r="AG3695" s="7">
        <f t="shared" si="601"/>
        <v>0.56848495482057337</v>
      </c>
      <c r="AH3695">
        <f t="shared" si="608"/>
        <v>7.9652144464132255E-5</v>
      </c>
    </row>
    <row r="3696" spans="13:34" x14ac:dyDescent="0.45">
      <c r="M3696">
        <f t="shared" si="602"/>
        <v>3684</v>
      </c>
      <c r="N3696" s="2">
        <f t="shared" si="599"/>
        <v>1.2829455032333039</v>
      </c>
      <c r="O3696" s="3">
        <f t="shared" si="603"/>
        <v>2.2571261049347981</v>
      </c>
      <c r="P3696" s="7">
        <f t="shared" si="604"/>
        <v>0.56839779595317053</v>
      </c>
      <c r="Q3696" s="5">
        <f t="shared" si="605"/>
        <v>4.7101845714184355E-4</v>
      </c>
      <c r="AD3696">
        <f t="shared" si="606"/>
        <v>3684</v>
      </c>
      <c r="AE3696" s="2">
        <f t="shared" si="600"/>
        <v>1.2829455032333039</v>
      </c>
      <c r="AF3696" s="3">
        <f t="shared" si="607"/>
        <v>2.2571261049347981</v>
      </c>
      <c r="AG3696" s="7">
        <f t="shared" si="601"/>
        <v>0.56839779595317053</v>
      </c>
      <c r="AH3696">
        <f t="shared" si="608"/>
        <v>7.9657533193105892E-5</v>
      </c>
    </row>
    <row r="3697" spans="13:34" x14ac:dyDescent="0.45">
      <c r="M3697">
        <f t="shared" si="602"/>
        <v>3685</v>
      </c>
      <c r="N3697" s="2">
        <f t="shared" si="599"/>
        <v>1.2830322987069407</v>
      </c>
      <c r="O3697" s="3">
        <f t="shared" si="603"/>
        <v>2.2576249410314171</v>
      </c>
      <c r="P3697" s="7">
        <f t="shared" si="604"/>
        <v>0.56831065044877449</v>
      </c>
      <c r="Q3697" s="5">
        <f t="shared" si="605"/>
        <v>4.7105032308624746E-4</v>
      </c>
      <c r="AD3697">
        <f t="shared" si="606"/>
        <v>3685</v>
      </c>
      <c r="AE3697" s="2">
        <f t="shared" si="600"/>
        <v>1.2830322987069407</v>
      </c>
      <c r="AF3697" s="3">
        <f t="shared" si="607"/>
        <v>2.2576249410314171</v>
      </c>
      <c r="AG3697" s="7">
        <f t="shared" si="601"/>
        <v>0.56831065044877449</v>
      </c>
      <c r="AH3697">
        <f t="shared" si="608"/>
        <v>7.9662922286644785E-5</v>
      </c>
    </row>
    <row r="3698" spans="13:34" x14ac:dyDescent="0.45">
      <c r="M3698">
        <f t="shared" si="602"/>
        <v>3686</v>
      </c>
      <c r="N3698" s="2">
        <f t="shared" si="599"/>
        <v>1.2831191000525755</v>
      </c>
      <c r="O3698" s="3">
        <f t="shared" si="603"/>
        <v>2.2581238873732938</v>
      </c>
      <c r="P3698" s="7">
        <f t="shared" si="604"/>
        <v>0.56822351830533602</v>
      </c>
      <c r="Q3698" s="5">
        <f t="shared" si="605"/>
        <v>4.7108219118648689E-4</v>
      </c>
      <c r="AD3698">
        <f t="shared" si="606"/>
        <v>3686</v>
      </c>
      <c r="AE3698" s="2">
        <f t="shared" si="600"/>
        <v>1.2831191000525755</v>
      </c>
      <c r="AF3698" s="3">
        <f t="shared" si="607"/>
        <v>2.2581238873732938</v>
      </c>
      <c r="AG3698" s="7">
        <f t="shared" si="601"/>
        <v>0.56822351830533602</v>
      </c>
      <c r="AH3698">
        <f t="shared" si="608"/>
        <v>7.9668311744773507E-5</v>
      </c>
    </row>
    <row r="3699" spans="13:34" x14ac:dyDescent="0.45">
      <c r="M3699">
        <f t="shared" si="602"/>
        <v>3687</v>
      </c>
      <c r="N3699" s="2">
        <f t="shared" si="599"/>
        <v>1.2832059072706063</v>
      </c>
      <c r="O3699" s="3">
        <f t="shared" si="603"/>
        <v>2.2586229439847951</v>
      </c>
      <c r="P3699" s="7">
        <f t="shared" si="604"/>
        <v>0.56813639952080675</v>
      </c>
      <c r="Q3699" s="5">
        <f t="shared" si="605"/>
        <v>4.7111406144270793E-4</v>
      </c>
      <c r="AD3699">
        <f t="shared" si="606"/>
        <v>3687</v>
      </c>
      <c r="AE3699" s="2">
        <f t="shared" si="600"/>
        <v>1.2832059072706063</v>
      </c>
      <c r="AF3699" s="3">
        <f t="shared" si="607"/>
        <v>2.2586229439847951</v>
      </c>
      <c r="AG3699" s="7">
        <f t="shared" si="601"/>
        <v>0.56813639952080675</v>
      </c>
      <c r="AH3699">
        <f t="shared" si="608"/>
        <v>7.9673701567516776E-5</v>
      </c>
    </row>
    <row r="3700" spans="13:34" x14ac:dyDescent="0.45">
      <c r="M3700">
        <f t="shared" si="602"/>
        <v>3688</v>
      </c>
      <c r="N3700" s="2">
        <f t="shared" si="599"/>
        <v>1.2832927203614304</v>
      </c>
      <c r="O3700" s="3">
        <f t="shared" si="603"/>
        <v>2.2591221108902886</v>
      </c>
      <c r="P3700" s="7">
        <f t="shared" si="604"/>
        <v>0.56804929409313898</v>
      </c>
      <c r="Q3700" s="5">
        <f t="shared" si="605"/>
        <v>4.711459338550564E-4</v>
      </c>
      <c r="AD3700">
        <f t="shared" si="606"/>
        <v>3688</v>
      </c>
      <c r="AE3700" s="2">
        <f t="shared" si="600"/>
        <v>1.2832927203614304</v>
      </c>
      <c r="AF3700" s="3">
        <f t="shared" si="607"/>
        <v>2.2591221108902886</v>
      </c>
      <c r="AG3700" s="7">
        <f t="shared" si="601"/>
        <v>0.56804929409313898</v>
      </c>
      <c r="AH3700">
        <f t="shared" si="608"/>
        <v>7.9679091754899232E-5</v>
      </c>
    </row>
    <row r="3701" spans="13:34" x14ac:dyDescent="0.45">
      <c r="M3701">
        <f t="shared" si="602"/>
        <v>3689</v>
      </c>
      <c r="N3701" s="2">
        <f t="shared" si="599"/>
        <v>1.2833795393254452</v>
      </c>
      <c r="O3701" s="3">
        <f t="shared" si="603"/>
        <v>2.2596213881141525</v>
      </c>
      <c r="P3701" s="7">
        <f t="shared" si="604"/>
        <v>0.56796220202028413</v>
      </c>
      <c r="Q3701" s="5">
        <f t="shared" si="605"/>
        <v>4.7117780842367829E-4</v>
      </c>
      <c r="AD3701">
        <f t="shared" si="606"/>
        <v>3689</v>
      </c>
      <c r="AE3701" s="2">
        <f t="shared" si="600"/>
        <v>1.2833795393254452</v>
      </c>
      <c r="AF3701" s="3">
        <f t="shared" si="607"/>
        <v>2.2596213881141525</v>
      </c>
      <c r="AG3701" s="7">
        <f t="shared" si="601"/>
        <v>0.56796220202028413</v>
      </c>
      <c r="AH3701">
        <f t="shared" si="608"/>
        <v>7.968448230694558E-5</v>
      </c>
    </row>
    <row r="3702" spans="13:34" x14ac:dyDescent="0.45">
      <c r="M3702">
        <f t="shared" si="602"/>
        <v>3690</v>
      </c>
      <c r="N3702" s="2">
        <f t="shared" si="599"/>
        <v>1.2834663641630477</v>
      </c>
      <c r="O3702" s="3">
        <f t="shared" si="603"/>
        <v>2.2601207756807655</v>
      </c>
      <c r="P3702" s="7">
        <f t="shared" si="604"/>
        <v>0.56787512330019529</v>
      </c>
      <c r="Q3702" s="5">
        <f t="shared" si="605"/>
        <v>4.7120968514871922E-4</v>
      </c>
      <c r="AD3702">
        <f t="shared" si="606"/>
        <v>3690</v>
      </c>
      <c r="AE3702" s="2">
        <f t="shared" si="600"/>
        <v>1.2834663641630477</v>
      </c>
      <c r="AF3702" s="3">
        <f t="shared" si="607"/>
        <v>2.2601207756807655</v>
      </c>
      <c r="AG3702" s="7">
        <f t="shared" si="601"/>
        <v>0.56787512330019529</v>
      </c>
      <c r="AH3702">
        <f t="shared" si="608"/>
        <v>7.9689873223680446E-5</v>
      </c>
    </row>
    <row r="3703" spans="13:34" x14ac:dyDescent="0.45">
      <c r="M3703">
        <f t="shared" si="602"/>
        <v>3691</v>
      </c>
      <c r="N3703" s="2">
        <f t="shared" si="599"/>
        <v>1.2835531948746353</v>
      </c>
      <c r="O3703" s="3">
        <f t="shared" si="603"/>
        <v>2.2606202736145153</v>
      </c>
      <c r="P3703" s="7">
        <f t="shared" si="604"/>
        <v>0.56778805793082476</v>
      </c>
      <c r="Q3703" s="5">
        <f t="shared" si="605"/>
        <v>4.7124156403032522E-4</v>
      </c>
      <c r="AD3703">
        <f t="shared" si="606"/>
        <v>3691</v>
      </c>
      <c r="AE3703" s="2">
        <f t="shared" si="600"/>
        <v>1.2835531948746353</v>
      </c>
      <c r="AF3703" s="3">
        <f t="shared" si="607"/>
        <v>2.2606202736145153</v>
      </c>
      <c r="AG3703" s="7">
        <f t="shared" si="601"/>
        <v>0.56778805793082476</v>
      </c>
      <c r="AH3703">
        <f t="shared" si="608"/>
        <v>7.9695264505128522E-5</v>
      </c>
    </row>
    <row r="3704" spans="13:34" x14ac:dyDescent="0.45">
      <c r="M3704">
        <f t="shared" si="602"/>
        <v>3692</v>
      </c>
      <c r="N3704" s="2">
        <f t="shared" si="599"/>
        <v>1.2836400314606058</v>
      </c>
      <c r="O3704" s="3">
        <f t="shared" si="603"/>
        <v>2.2611198819397922</v>
      </c>
      <c r="P3704" s="7">
        <f t="shared" si="604"/>
        <v>0.56770100591012618</v>
      </c>
      <c r="Q3704" s="5">
        <f t="shared" si="605"/>
        <v>4.7127344506864229E-4</v>
      </c>
      <c r="AD3704">
        <f t="shared" si="606"/>
        <v>3692</v>
      </c>
      <c r="AE3704" s="2">
        <f t="shared" si="600"/>
        <v>1.2836400314606058</v>
      </c>
      <c r="AF3704" s="3">
        <f t="shared" si="607"/>
        <v>2.2611198819397922</v>
      </c>
      <c r="AG3704" s="7">
        <f t="shared" si="601"/>
        <v>0.56770100591012618</v>
      </c>
      <c r="AH3704">
        <f t="shared" si="608"/>
        <v>7.9700656151314501E-5</v>
      </c>
    </row>
    <row r="3705" spans="13:34" x14ac:dyDescent="0.45">
      <c r="M3705">
        <f t="shared" si="602"/>
        <v>3693</v>
      </c>
      <c r="N3705" s="2">
        <f t="shared" si="599"/>
        <v>1.2837268739213559</v>
      </c>
      <c r="O3705" s="3">
        <f t="shared" si="603"/>
        <v>2.2616196006809957</v>
      </c>
      <c r="P3705" s="7">
        <f t="shared" si="604"/>
        <v>0.56761396723605206</v>
      </c>
      <c r="Q3705" s="5">
        <f t="shared" si="605"/>
        <v>4.7130532826381607E-4</v>
      </c>
      <c r="AD3705">
        <f t="shared" si="606"/>
        <v>3693</v>
      </c>
      <c r="AE3705" s="2">
        <f t="shared" si="600"/>
        <v>1.2837268739213559</v>
      </c>
      <c r="AF3705" s="3">
        <f t="shared" si="607"/>
        <v>2.2616196006809957</v>
      </c>
      <c r="AG3705" s="7">
        <f t="shared" si="601"/>
        <v>0.56761396723605206</v>
      </c>
      <c r="AH3705">
        <f t="shared" si="608"/>
        <v>7.9706048162263009E-5</v>
      </c>
    </row>
    <row r="3706" spans="13:34" x14ac:dyDescent="0.45">
      <c r="M3706">
        <f t="shared" si="602"/>
        <v>3694</v>
      </c>
      <c r="N3706" s="2">
        <f t="shared" si="599"/>
        <v>1.2838137222572839</v>
      </c>
      <c r="O3706" s="3">
        <f t="shared" si="603"/>
        <v>2.2621194298625262</v>
      </c>
      <c r="P3706" s="7">
        <f t="shared" si="604"/>
        <v>0.56752694190655706</v>
      </c>
      <c r="Q3706" s="5">
        <f t="shared" si="605"/>
        <v>4.7133721361599279E-4</v>
      </c>
      <c r="AD3706">
        <f t="shared" si="606"/>
        <v>3694</v>
      </c>
      <c r="AE3706" s="2">
        <f t="shared" si="600"/>
        <v>1.2838137222572839</v>
      </c>
      <c r="AF3706" s="3">
        <f t="shared" si="607"/>
        <v>2.2621194298625262</v>
      </c>
      <c r="AG3706" s="7">
        <f t="shared" si="601"/>
        <v>0.56752694190655706</v>
      </c>
      <c r="AH3706">
        <f t="shared" si="608"/>
        <v>7.9711440537998777E-5</v>
      </c>
    </row>
    <row r="3707" spans="13:34" x14ac:dyDescent="0.45">
      <c r="M3707">
        <f t="shared" si="602"/>
        <v>3695</v>
      </c>
      <c r="N3707" s="2">
        <f t="shared" si="599"/>
        <v>1.2839005764687865</v>
      </c>
      <c r="O3707" s="3">
        <f t="shared" si="603"/>
        <v>2.2626193695087919</v>
      </c>
      <c r="P3707" s="7">
        <f t="shared" si="604"/>
        <v>0.56743992991959469</v>
      </c>
      <c r="Q3707" s="5">
        <f t="shared" si="605"/>
        <v>4.713691011253181E-4</v>
      </c>
      <c r="AD3707">
        <f t="shared" si="606"/>
        <v>3695</v>
      </c>
      <c r="AE3707" s="2">
        <f t="shared" si="600"/>
        <v>1.2839005764687865</v>
      </c>
      <c r="AF3707" s="3">
        <f t="shared" si="607"/>
        <v>2.2626193695087919</v>
      </c>
      <c r="AG3707" s="7">
        <f t="shared" si="601"/>
        <v>0.56743992991959469</v>
      </c>
      <c r="AH3707">
        <f t="shared" si="608"/>
        <v>7.9716833278546445E-5</v>
      </c>
    </row>
    <row r="3708" spans="13:34" x14ac:dyDescent="0.45">
      <c r="M3708">
        <f t="shared" si="602"/>
        <v>3696</v>
      </c>
      <c r="N3708" s="2">
        <f t="shared" si="599"/>
        <v>1.2839874365562614</v>
      </c>
      <c r="O3708" s="3">
        <f t="shared" si="603"/>
        <v>2.2631194196442057</v>
      </c>
      <c r="P3708" s="7">
        <f t="shared" si="604"/>
        <v>0.56735293127311959</v>
      </c>
      <c r="Q3708" s="5">
        <f t="shared" si="605"/>
        <v>4.7140099079193804E-4</v>
      </c>
      <c r="AD3708">
        <f t="shared" si="606"/>
        <v>3696</v>
      </c>
      <c r="AE3708" s="2">
        <f t="shared" si="600"/>
        <v>1.2839874365562614</v>
      </c>
      <c r="AF3708" s="3">
        <f t="shared" si="607"/>
        <v>2.2631194196442057</v>
      </c>
      <c r="AG3708" s="7">
        <f t="shared" si="601"/>
        <v>0.56735293127311959</v>
      </c>
      <c r="AH3708">
        <f t="shared" si="608"/>
        <v>7.9722226383930692E-5</v>
      </c>
    </row>
    <row r="3709" spans="13:34" x14ac:dyDescent="0.45">
      <c r="M3709">
        <f t="shared" si="602"/>
        <v>3697</v>
      </c>
      <c r="N3709" s="2">
        <f t="shared" si="599"/>
        <v>1.2840743025201067</v>
      </c>
      <c r="O3709" s="3">
        <f t="shared" si="603"/>
        <v>2.2636195802931871</v>
      </c>
      <c r="P3709" s="7">
        <f t="shared" si="604"/>
        <v>0.56726594596508639</v>
      </c>
      <c r="Q3709" s="5">
        <f t="shared" si="605"/>
        <v>4.7143288261599872E-4</v>
      </c>
      <c r="AD3709">
        <f t="shared" si="606"/>
        <v>3697</v>
      </c>
      <c r="AE3709" s="2">
        <f t="shared" si="600"/>
        <v>1.2840743025201067</v>
      </c>
      <c r="AF3709" s="3">
        <f t="shared" si="607"/>
        <v>2.2636195802931871</v>
      </c>
      <c r="AG3709" s="7">
        <f t="shared" si="601"/>
        <v>0.56726594596508639</v>
      </c>
      <c r="AH3709">
        <f t="shared" si="608"/>
        <v>7.9727619854176238E-5</v>
      </c>
    </row>
    <row r="3710" spans="13:34" x14ac:dyDescent="0.45">
      <c r="M3710">
        <f t="shared" si="602"/>
        <v>3698</v>
      </c>
      <c r="N3710" s="2">
        <f t="shared" si="599"/>
        <v>1.2841611743607189</v>
      </c>
      <c r="O3710" s="3">
        <f t="shared" si="603"/>
        <v>2.2641198514801597</v>
      </c>
      <c r="P3710" s="7">
        <f t="shared" si="604"/>
        <v>0.56717897399344974</v>
      </c>
      <c r="Q3710" s="5">
        <f t="shared" si="605"/>
        <v>4.7146477659764573E-4</v>
      </c>
      <c r="AD3710">
        <f t="shared" si="606"/>
        <v>3698</v>
      </c>
      <c r="AE3710" s="2">
        <f t="shared" si="600"/>
        <v>1.2841611743607189</v>
      </c>
      <c r="AF3710" s="3">
        <f t="shared" si="607"/>
        <v>2.2641198514801597</v>
      </c>
      <c r="AG3710" s="7">
        <f t="shared" si="601"/>
        <v>0.56717897399344974</v>
      </c>
      <c r="AH3710">
        <f t="shared" si="608"/>
        <v>7.9733013689307721E-5</v>
      </c>
    </row>
    <row r="3711" spans="13:34" x14ac:dyDescent="0.45">
      <c r="M3711">
        <f t="shared" si="602"/>
        <v>3699</v>
      </c>
      <c r="N3711" s="2">
        <f t="shared" si="599"/>
        <v>1.2842480520784969</v>
      </c>
      <c r="O3711" s="3">
        <f t="shared" si="603"/>
        <v>2.2646202332295537</v>
      </c>
      <c r="P3711" s="7">
        <f t="shared" si="604"/>
        <v>0.56709201535616538</v>
      </c>
      <c r="Q3711" s="5">
        <f t="shared" si="605"/>
        <v>4.714966727370255E-4</v>
      </c>
      <c r="AD3711">
        <f t="shared" si="606"/>
        <v>3699</v>
      </c>
      <c r="AE3711" s="2">
        <f t="shared" si="600"/>
        <v>1.2842480520784969</v>
      </c>
      <c r="AF3711" s="3">
        <f t="shared" si="607"/>
        <v>2.2646202332295537</v>
      </c>
      <c r="AG3711" s="7">
        <f t="shared" si="601"/>
        <v>0.56709201535616538</v>
      </c>
      <c r="AH3711">
        <f t="shared" si="608"/>
        <v>7.9738407889349888E-5</v>
      </c>
    </row>
    <row r="3712" spans="13:34" x14ac:dyDescent="0.45">
      <c r="M3712">
        <f t="shared" si="602"/>
        <v>3700</v>
      </c>
      <c r="N3712" s="2">
        <f t="shared" si="599"/>
        <v>1.2843349356738378</v>
      </c>
      <c r="O3712" s="3">
        <f t="shared" si="603"/>
        <v>2.2651207255658026</v>
      </c>
      <c r="P3712" s="7">
        <f t="shared" si="604"/>
        <v>0.56700507005118894</v>
      </c>
      <c r="Q3712" s="5">
        <f t="shared" si="605"/>
        <v>4.7152857103428385E-4</v>
      </c>
      <c r="AD3712">
        <f t="shared" si="606"/>
        <v>3700</v>
      </c>
      <c r="AE3712" s="2">
        <f t="shared" si="600"/>
        <v>1.2843349356738378</v>
      </c>
      <c r="AF3712" s="3">
        <f t="shared" si="607"/>
        <v>2.2651207255658026</v>
      </c>
      <c r="AG3712" s="7">
        <f t="shared" si="601"/>
        <v>0.56700507005118894</v>
      </c>
      <c r="AH3712">
        <f t="shared" si="608"/>
        <v>7.9743802454327405E-5</v>
      </c>
    </row>
    <row r="3713" spans="13:34" x14ac:dyDescent="0.45">
      <c r="M3713">
        <f t="shared" si="602"/>
        <v>3701</v>
      </c>
      <c r="N3713" s="2">
        <f t="shared" si="599"/>
        <v>1.284421825147138</v>
      </c>
      <c r="O3713" s="3">
        <f t="shared" si="603"/>
        <v>2.265621328513348</v>
      </c>
      <c r="P3713" s="7">
        <f t="shared" si="604"/>
        <v>0.56691813807647551</v>
      </c>
      <c r="Q3713" s="5">
        <f t="shared" si="605"/>
        <v>4.7156047148956629E-4</v>
      </c>
      <c r="AD3713">
        <f t="shared" si="606"/>
        <v>3701</v>
      </c>
      <c r="AE3713" s="2">
        <f t="shared" si="600"/>
        <v>1.284421825147138</v>
      </c>
      <c r="AF3713" s="3">
        <f t="shared" si="607"/>
        <v>2.265621328513348</v>
      </c>
      <c r="AG3713" s="7">
        <f t="shared" si="601"/>
        <v>0.56691813807647551</v>
      </c>
      <c r="AH3713">
        <f t="shared" si="608"/>
        <v>7.9749197384264883E-5</v>
      </c>
    </row>
    <row r="3714" spans="13:34" x14ac:dyDescent="0.45">
      <c r="M3714">
        <f t="shared" si="602"/>
        <v>3702</v>
      </c>
      <c r="N3714" s="2">
        <f t="shared" si="599"/>
        <v>1.2845087204987971</v>
      </c>
      <c r="O3714" s="3">
        <f t="shared" si="603"/>
        <v>2.2661220420966344</v>
      </c>
      <c r="P3714" s="7">
        <f t="shared" si="604"/>
        <v>0.56683121942998238</v>
      </c>
      <c r="Q3714" s="5">
        <f t="shared" si="605"/>
        <v>4.7159237410301957E-4</v>
      </c>
      <c r="AD3714">
        <f t="shared" si="606"/>
        <v>3702</v>
      </c>
      <c r="AE3714" s="2">
        <f t="shared" si="600"/>
        <v>1.2845087204987971</v>
      </c>
      <c r="AF3714" s="3">
        <f t="shared" si="607"/>
        <v>2.2661220420966344</v>
      </c>
      <c r="AG3714" s="7">
        <f t="shared" si="601"/>
        <v>0.56683121942998238</v>
      </c>
      <c r="AH3714">
        <f t="shared" si="608"/>
        <v>7.9754592679187123E-5</v>
      </c>
    </row>
    <row r="3715" spans="13:34" x14ac:dyDescent="0.45">
      <c r="M3715">
        <f t="shared" si="602"/>
        <v>3703</v>
      </c>
      <c r="N3715" s="2">
        <f t="shared" si="599"/>
        <v>1.284595621729212</v>
      </c>
      <c r="O3715" s="3">
        <f t="shared" si="603"/>
        <v>2.2666228663401142</v>
      </c>
      <c r="P3715" s="7">
        <f t="shared" si="604"/>
        <v>0.56674431410966553</v>
      </c>
      <c r="Q3715" s="5">
        <f t="shared" si="605"/>
        <v>4.7162427887478939E-4</v>
      </c>
      <c r="AD3715">
        <f t="shared" si="606"/>
        <v>3703</v>
      </c>
      <c r="AE3715" s="2">
        <f t="shared" si="600"/>
        <v>1.284595621729212</v>
      </c>
      <c r="AF3715" s="3">
        <f t="shared" si="607"/>
        <v>2.2666228663401142</v>
      </c>
      <c r="AG3715" s="7">
        <f t="shared" si="601"/>
        <v>0.56674431410966553</v>
      </c>
      <c r="AH3715">
        <f t="shared" si="608"/>
        <v>7.9759988339118791E-5</v>
      </c>
    </row>
    <row r="3716" spans="13:34" x14ac:dyDescent="0.45">
      <c r="M3716">
        <f t="shared" si="602"/>
        <v>3704</v>
      </c>
      <c r="N3716" s="2">
        <f t="shared" si="599"/>
        <v>1.2846825288387793</v>
      </c>
      <c r="O3716" s="3">
        <f t="shared" si="603"/>
        <v>2.2671238012682413</v>
      </c>
      <c r="P3716" s="7">
        <f t="shared" si="604"/>
        <v>0.5666574221134818</v>
      </c>
      <c r="Q3716" s="5">
        <f t="shared" si="605"/>
        <v>4.7165618580502136E-4</v>
      </c>
      <c r="AD3716">
        <f t="shared" si="606"/>
        <v>3704</v>
      </c>
      <c r="AE3716" s="2">
        <f t="shared" si="600"/>
        <v>1.2846825288387793</v>
      </c>
      <c r="AF3716" s="3">
        <f t="shared" si="607"/>
        <v>2.2671238012682413</v>
      </c>
      <c r="AG3716" s="7">
        <f t="shared" si="601"/>
        <v>0.5666574221134818</v>
      </c>
      <c r="AH3716">
        <f t="shared" si="608"/>
        <v>7.9765384364084485E-5</v>
      </c>
    </row>
    <row r="3717" spans="13:34" x14ac:dyDescent="0.45">
      <c r="M3717">
        <f t="shared" si="602"/>
        <v>3705</v>
      </c>
      <c r="N3717" s="2">
        <f t="shared" si="599"/>
        <v>1.2847694418278985</v>
      </c>
      <c r="O3717" s="3">
        <f t="shared" si="603"/>
        <v>2.2676248469054809</v>
      </c>
      <c r="P3717" s="7">
        <f t="shared" si="604"/>
        <v>0.56657054343938851</v>
      </c>
      <c r="Q3717" s="5">
        <f t="shared" si="605"/>
        <v>4.7168809489386208E-4</v>
      </c>
      <c r="AD3717">
        <f t="shared" si="606"/>
        <v>3705</v>
      </c>
      <c r="AE3717" s="2">
        <f t="shared" si="600"/>
        <v>1.2847694418278985</v>
      </c>
      <c r="AF3717" s="3">
        <f t="shared" si="607"/>
        <v>2.2676248469054809</v>
      </c>
      <c r="AG3717" s="7">
        <f t="shared" si="601"/>
        <v>0.56657054343938851</v>
      </c>
      <c r="AH3717">
        <f t="shared" si="608"/>
        <v>7.9770780754109019E-5</v>
      </c>
    </row>
    <row r="3718" spans="13:34" x14ac:dyDescent="0.45">
      <c r="M3718">
        <f t="shared" si="602"/>
        <v>3706</v>
      </c>
      <c r="N3718" s="2">
        <f t="shared" si="599"/>
        <v>1.2848563606969667</v>
      </c>
      <c r="O3718" s="3">
        <f t="shared" si="603"/>
        <v>2.268126003276298</v>
      </c>
      <c r="P3718" s="7">
        <f t="shared" si="604"/>
        <v>0.56648367808534328</v>
      </c>
      <c r="Q3718" s="5">
        <f t="shared" si="605"/>
        <v>4.7172000614145742E-4</v>
      </c>
      <c r="AD3718">
        <f t="shared" si="606"/>
        <v>3706</v>
      </c>
      <c r="AE3718" s="2">
        <f t="shared" si="600"/>
        <v>1.2848563606969667</v>
      </c>
      <c r="AF3718" s="3">
        <f t="shared" si="607"/>
        <v>2.268126003276298</v>
      </c>
      <c r="AG3718" s="7">
        <f t="shared" si="601"/>
        <v>0.56648367808534328</v>
      </c>
      <c r="AH3718">
        <f t="shared" si="608"/>
        <v>7.9776177509217059E-5</v>
      </c>
    </row>
    <row r="3719" spans="13:34" x14ac:dyDescent="0.45">
      <c r="M3719">
        <f t="shared" si="602"/>
        <v>3707</v>
      </c>
      <c r="N3719" s="2">
        <f t="shared" si="599"/>
        <v>1.2849432854463818</v>
      </c>
      <c r="O3719" s="3">
        <f t="shared" si="603"/>
        <v>2.2686272704051662</v>
      </c>
      <c r="P3719" s="7">
        <f t="shared" si="604"/>
        <v>0.56639682604930375</v>
      </c>
      <c r="Q3719" s="5">
        <f t="shared" si="605"/>
        <v>4.7175191954795348E-4</v>
      </c>
      <c r="AD3719">
        <f t="shared" si="606"/>
        <v>3707</v>
      </c>
      <c r="AE3719" s="2">
        <f t="shared" si="600"/>
        <v>1.2849432854463818</v>
      </c>
      <c r="AF3719" s="3">
        <f t="shared" si="607"/>
        <v>2.2686272704051662</v>
      </c>
      <c r="AG3719" s="7">
        <f t="shared" si="601"/>
        <v>0.56639682604930375</v>
      </c>
      <c r="AH3719">
        <f t="shared" si="608"/>
        <v>7.9781574629433298E-5</v>
      </c>
    </row>
    <row r="3720" spans="13:34" x14ac:dyDescent="0.45">
      <c r="M3720">
        <f t="shared" si="602"/>
        <v>3708</v>
      </c>
      <c r="N3720" s="2">
        <f t="shared" si="599"/>
        <v>1.2850302160765414</v>
      </c>
      <c r="O3720" s="3">
        <f t="shared" si="603"/>
        <v>2.2691286483165629</v>
      </c>
      <c r="P3720" s="7">
        <f t="shared" si="604"/>
        <v>0.56630998732922821</v>
      </c>
      <c r="Q3720" s="5">
        <f t="shared" si="605"/>
        <v>4.7178383511349618E-4</v>
      </c>
      <c r="AD3720">
        <f t="shared" si="606"/>
        <v>3708</v>
      </c>
      <c r="AE3720" s="2">
        <f t="shared" si="600"/>
        <v>1.2850302160765414</v>
      </c>
      <c r="AF3720" s="3">
        <f t="shared" si="607"/>
        <v>2.2691286483165629</v>
      </c>
      <c r="AG3720" s="7">
        <f t="shared" si="601"/>
        <v>0.56630998732922821</v>
      </c>
      <c r="AH3720">
        <f t="shared" si="608"/>
        <v>7.9786972114782428E-5</v>
      </c>
    </row>
    <row r="3721" spans="13:34" x14ac:dyDescent="0.45">
      <c r="M3721">
        <f t="shared" si="602"/>
        <v>3709</v>
      </c>
      <c r="N3721" s="2">
        <f t="shared" si="599"/>
        <v>1.2851171525878431</v>
      </c>
      <c r="O3721" s="3">
        <f t="shared" si="603"/>
        <v>2.2696301370349725</v>
      </c>
      <c r="P3721" s="7">
        <f t="shared" si="604"/>
        <v>0.56622316192307454</v>
      </c>
      <c r="Q3721" s="5">
        <f t="shared" si="605"/>
        <v>4.7181575283823147E-4</v>
      </c>
      <c r="AD3721">
        <f t="shared" si="606"/>
        <v>3709</v>
      </c>
      <c r="AE3721" s="2">
        <f t="shared" si="600"/>
        <v>1.2851171525878431</v>
      </c>
      <c r="AF3721" s="3">
        <f t="shared" si="607"/>
        <v>2.2696301370349725</v>
      </c>
      <c r="AG3721" s="7">
        <f t="shared" si="601"/>
        <v>0.56622316192307454</v>
      </c>
      <c r="AH3721">
        <f t="shared" si="608"/>
        <v>7.9792369965289142E-5</v>
      </c>
    </row>
    <row r="3722" spans="13:34" x14ac:dyDescent="0.45">
      <c r="M3722">
        <f t="shared" si="602"/>
        <v>3710</v>
      </c>
      <c r="N3722" s="2">
        <f t="shared" si="599"/>
        <v>1.2852040949806851</v>
      </c>
      <c r="O3722" s="3">
        <f t="shared" si="603"/>
        <v>2.270131736584883</v>
      </c>
      <c r="P3722" s="7">
        <f t="shared" si="604"/>
        <v>0.56613634982880201</v>
      </c>
      <c r="Q3722" s="5">
        <f t="shared" si="605"/>
        <v>4.7184767272230561E-4</v>
      </c>
      <c r="AD3722">
        <f t="shared" si="606"/>
        <v>3710</v>
      </c>
      <c r="AE3722" s="2">
        <f t="shared" si="600"/>
        <v>1.2852040949806851</v>
      </c>
      <c r="AF3722" s="3">
        <f t="shared" si="607"/>
        <v>2.270131736584883</v>
      </c>
      <c r="AG3722" s="7">
        <f t="shared" si="601"/>
        <v>0.56613634982880201</v>
      </c>
      <c r="AH3722">
        <f t="shared" si="608"/>
        <v>7.9797768180978146E-5</v>
      </c>
    </row>
    <row r="3723" spans="13:34" x14ac:dyDescent="0.45">
      <c r="M3723">
        <f t="shared" si="602"/>
        <v>3711</v>
      </c>
      <c r="N3723" s="2">
        <f t="shared" si="599"/>
        <v>1.2852910432554652</v>
      </c>
      <c r="O3723" s="3">
        <f t="shared" si="603"/>
        <v>2.270633446990789</v>
      </c>
      <c r="P3723" s="7">
        <f t="shared" si="604"/>
        <v>0.56604955104436949</v>
      </c>
      <c r="Q3723" s="5">
        <f t="shared" si="605"/>
        <v>4.7187959476586462E-4</v>
      </c>
      <c r="AD3723">
        <f t="shared" si="606"/>
        <v>3711</v>
      </c>
      <c r="AE3723" s="2">
        <f t="shared" si="600"/>
        <v>1.2852910432554652</v>
      </c>
      <c r="AF3723" s="3">
        <f t="shared" si="607"/>
        <v>2.270633446990789</v>
      </c>
      <c r="AG3723" s="7">
        <f t="shared" si="601"/>
        <v>0.56604955104436949</v>
      </c>
      <c r="AH3723">
        <f t="shared" si="608"/>
        <v>7.9803166761874161E-5</v>
      </c>
    </row>
    <row r="3724" spans="13:34" x14ac:dyDescent="0.45">
      <c r="M3724">
        <f t="shared" si="602"/>
        <v>3712</v>
      </c>
      <c r="N3724" s="2">
        <f t="shared" si="599"/>
        <v>1.2853779974125821</v>
      </c>
      <c r="O3724" s="3">
        <f t="shared" si="603"/>
        <v>2.2711352682771899</v>
      </c>
      <c r="P3724" s="7">
        <f t="shared" si="604"/>
        <v>0.56596276556773673</v>
      </c>
      <c r="Q3724" s="5">
        <f t="shared" si="605"/>
        <v>4.7191151896905489E-4</v>
      </c>
      <c r="AD3724">
        <f t="shared" si="606"/>
        <v>3712</v>
      </c>
      <c r="AE3724" s="2">
        <f t="shared" si="600"/>
        <v>1.2853779974125821</v>
      </c>
      <c r="AF3724" s="3">
        <f t="shared" si="607"/>
        <v>2.2711352682771899</v>
      </c>
      <c r="AG3724" s="7">
        <f t="shared" si="601"/>
        <v>0.56596276556773673</v>
      </c>
      <c r="AH3724">
        <f t="shared" si="608"/>
        <v>7.9808565708001933E-5</v>
      </c>
    </row>
    <row r="3725" spans="13:34" x14ac:dyDescent="0.45">
      <c r="M3725">
        <f t="shared" si="602"/>
        <v>3713</v>
      </c>
      <c r="N3725" s="2">
        <f t="shared" si="599"/>
        <v>1.2854649574524322</v>
      </c>
      <c r="O3725" s="3">
        <f t="shared" si="603"/>
        <v>2.2716372004685921</v>
      </c>
      <c r="P3725" s="7">
        <f t="shared" si="604"/>
        <v>0.56587599339686245</v>
      </c>
      <c r="Q3725" s="5">
        <f t="shared" si="605"/>
        <v>4.7194344533202197E-4</v>
      </c>
      <c r="AD3725">
        <f t="shared" si="606"/>
        <v>3713</v>
      </c>
      <c r="AE3725" s="2">
        <f t="shared" si="600"/>
        <v>1.2854649574524322</v>
      </c>
      <c r="AF3725" s="3">
        <f t="shared" si="607"/>
        <v>2.2716372004685921</v>
      </c>
      <c r="AG3725" s="7">
        <f t="shared" si="601"/>
        <v>0.56587599339686245</v>
      </c>
      <c r="AH3725">
        <f t="shared" si="608"/>
        <v>7.9813965019386059E-5</v>
      </c>
    </row>
    <row r="3726" spans="13:34" x14ac:dyDescent="0.45">
      <c r="M3726">
        <f t="shared" si="602"/>
        <v>3714</v>
      </c>
      <c r="N3726" s="2">
        <f t="shared" ref="N3726:N3789" si="609">$N$13*(1+$N$5)^M3725</f>
        <v>1.2855519233754147</v>
      </c>
      <c r="O3726" s="3">
        <f t="shared" si="603"/>
        <v>2.2721392435895043</v>
      </c>
      <c r="P3726" s="7">
        <f t="shared" si="604"/>
        <v>0.56578923452970775</v>
      </c>
      <c r="Q3726" s="5">
        <f t="shared" si="605"/>
        <v>4.7197537385491238E-4</v>
      </c>
      <c r="AD3726">
        <f t="shared" si="606"/>
        <v>3714</v>
      </c>
      <c r="AE3726" s="2">
        <f t="shared" ref="AE3726:AE3789" si="610">$N$13*(1+$N$5)^AD3725</f>
        <v>1.2855519233754147</v>
      </c>
      <c r="AF3726" s="3">
        <f t="shared" si="607"/>
        <v>2.2721392435895043</v>
      </c>
      <c r="AG3726" s="7">
        <f t="shared" ref="AG3726:AG3789" si="611">AE3726/AF3726</f>
        <v>0.56578923452970775</v>
      </c>
      <c r="AH3726">
        <f t="shared" si="608"/>
        <v>7.9819364696051356E-5</v>
      </c>
    </row>
    <row r="3727" spans="13:34" x14ac:dyDescent="0.45">
      <c r="M3727">
        <f t="shared" ref="M3727:M3790" si="612">M3726+1</f>
        <v>3715</v>
      </c>
      <c r="N3727" s="2">
        <f t="shared" si="609"/>
        <v>1.2856388951819275</v>
      </c>
      <c r="O3727" s="3">
        <f t="shared" ref="O3727:O3790" si="613">(1+$N$6)^M3727</f>
        <v>2.2726413976644451</v>
      </c>
      <c r="P3727" s="7">
        <f t="shared" ref="P3727:P3790" si="614">N3727/O3727</f>
        <v>0.56570248896423203</v>
      </c>
      <c r="Q3727" s="5">
        <f t="shared" ref="Q3727:Q3790" si="615">$Q$13*N3727</f>
        <v>4.7200730453787228E-4</v>
      </c>
      <c r="AD3727">
        <f t="shared" ref="AD3727:AD3790" si="616">AD3726+1</f>
        <v>3715</v>
      </c>
      <c r="AE3727" s="2">
        <f t="shared" si="610"/>
        <v>1.2856388951819275</v>
      </c>
      <c r="AF3727" s="3">
        <f t="shared" ref="AF3727:AF3790" si="617">(1+$N$6)^AD3727</f>
        <v>2.2726413976644451</v>
      </c>
      <c r="AG3727" s="7">
        <f t="shared" si="611"/>
        <v>0.56570248896423203</v>
      </c>
      <c r="AH3727">
        <f t="shared" ref="AH3727:AH3790" si="618">$AH$13*AE3727</f>
        <v>7.9824764738022501E-5</v>
      </c>
    </row>
    <row r="3728" spans="13:34" x14ac:dyDescent="0.45">
      <c r="M3728">
        <f t="shared" si="612"/>
        <v>3716</v>
      </c>
      <c r="N3728" s="2">
        <f t="shared" si="609"/>
        <v>1.2857258728723682</v>
      </c>
      <c r="O3728" s="3">
        <f t="shared" si="613"/>
        <v>2.2731436627179331</v>
      </c>
      <c r="P3728" s="7">
        <f t="shared" si="614"/>
        <v>0.56561575669839648</v>
      </c>
      <c r="Q3728" s="5">
        <f t="shared" si="615"/>
        <v>4.7203923738104749E-4</v>
      </c>
      <c r="AD3728">
        <f t="shared" si="616"/>
        <v>3716</v>
      </c>
      <c r="AE3728" s="2">
        <f t="shared" si="610"/>
        <v>1.2857258728723682</v>
      </c>
      <c r="AF3728" s="3">
        <f t="shared" si="617"/>
        <v>2.2731436627179331</v>
      </c>
      <c r="AG3728" s="7">
        <f t="shared" si="611"/>
        <v>0.56561575669839648</v>
      </c>
      <c r="AH3728">
        <f t="shared" si="618"/>
        <v>7.98301651453242E-5</v>
      </c>
    </row>
    <row r="3729" spans="13:34" x14ac:dyDescent="0.45">
      <c r="M3729">
        <f t="shared" si="612"/>
        <v>3717</v>
      </c>
      <c r="N3729" s="2">
        <f t="shared" si="609"/>
        <v>1.2858128564471352</v>
      </c>
      <c r="O3729" s="3">
        <f t="shared" si="613"/>
        <v>2.2736460387744968</v>
      </c>
      <c r="P3729" s="7">
        <f t="shared" si="614"/>
        <v>0.56552903773016172</v>
      </c>
      <c r="Q3729" s="5">
        <f t="shared" si="615"/>
        <v>4.7207117238458438E-4</v>
      </c>
      <c r="AD3729">
        <f t="shared" si="616"/>
        <v>3717</v>
      </c>
      <c r="AE3729" s="2">
        <f t="shared" si="610"/>
        <v>1.2858128564471352</v>
      </c>
      <c r="AF3729" s="3">
        <f t="shared" si="617"/>
        <v>2.2736460387744968</v>
      </c>
      <c r="AG3729" s="7">
        <f t="shared" si="611"/>
        <v>0.56552903773016172</v>
      </c>
      <c r="AH3729">
        <f t="shared" si="618"/>
        <v>7.9835565917981175E-5</v>
      </c>
    </row>
    <row r="3730" spans="13:34" x14ac:dyDescent="0.45">
      <c r="M3730">
        <f t="shared" si="612"/>
        <v>3718</v>
      </c>
      <c r="N3730" s="2">
        <f t="shared" si="609"/>
        <v>1.2858998459066269</v>
      </c>
      <c r="O3730" s="3">
        <f t="shared" si="613"/>
        <v>2.274148525858668</v>
      </c>
      <c r="P3730" s="7">
        <f t="shared" si="614"/>
        <v>0.56544233205748939</v>
      </c>
      <c r="Q3730" s="5">
        <f t="shared" si="615"/>
        <v>4.7210310954862926E-4</v>
      </c>
      <c r="AD3730">
        <f t="shared" si="616"/>
        <v>3718</v>
      </c>
      <c r="AE3730" s="2">
        <f t="shared" si="610"/>
        <v>1.2858998459066269</v>
      </c>
      <c r="AF3730" s="3">
        <f t="shared" si="617"/>
        <v>2.274148525858668</v>
      </c>
      <c r="AG3730" s="7">
        <f t="shared" si="611"/>
        <v>0.56544233205748939</v>
      </c>
      <c r="AH3730">
        <f t="shared" si="618"/>
        <v>7.9840967056018171E-5</v>
      </c>
    </row>
    <row r="3731" spans="13:34" x14ac:dyDescent="0.45">
      <c r="M3731">
        <f t="shared" si="612"/>
        <v>3719</v>
      </c>
      <c r="N3731" s="2">
        <f t="shared" si="609"/>
        <v>1.2859868412512405</v>
      </c>
      <c r="O3731" s="3">
        <f t="shared" si="613"/>
        <v>2.2746511239949836</v>
      </c>
      <c r="P3731" s="7">
        <f t="shared" si="614"/>
        <v>0.56535563967834068</v>
      </c>
      <c r="Q3731" s="5">
        <f t="shared" si="615"/>
        <v>4.721350488733279E-4</v>
      </c>
      <c r="AD3731">
        <f t="shared" si="616"/>
        <v>3719</v>
      </c>
      <c r="AE3731" s="2">
        <f t="shared" si="610"/>
        <v>1.2859868412512405</v>
      </c>
      <c r="AF3731" s="3">
        <f t="shared" si="617"/>
        <v>2.2746511239949836</v>
      </c>
      <c r="AG3731" s="7">
        <f t="shared" si="611"/>
        <v>0.56535563967834068</v>
      </c>
      <c r="AH3731">
        <f t="shared" si="618"/>
        <v>7.9846368559459855E-5</v>
      </c>
    </row>
    <row r="3732" spans="13:34" x14ac:dyDescent="0.45">
      <c r="M3732">
        <f t="shared" si="612"/>
        <v>3720</v>
      </c>
      <c r="N3732" s="2">
        <f t="shared" si="609"/>
        <v>1.2860738424813747</v>
      </c>
      <c r="O3732" s="3">
        <f t="shared" si="613"/>
        <v>2.2751538332079875</v>
      </c>
      <c r="P3732" s="7">
        <f t="shared" si="614"/>
        <v>0.56526896059067744</v>
      </c>
      <c r="Q3732" s="5">
        <f t="shared" si="615"/>
        <v>4.7216699035882668E-4</v>
      </c>
      <c r="AD3732">
        <f t="shared" si="616"/>
        <v>3720</v>
      </c>
      <c r="AE3732" s="2">
        <f t="shared" si="610"/>
        <v>1.2860738424813747</v>
      </c>
      <c r="AF3732" s="3">
        <f t="shared" si="617"/>
        <v>2.2751538332079875</v>
      </c>
      <c r="AG3732" s="7">
        <f t="shared" si="611"/>
        <v>0.56526896059067744</v>
      </c>
      <c r="AH3732">
        <f t="shared" si="618"/>
        <v>7.9851770428330973E-5</v>
      </c>
    </row>
    <row r="3733" spans="13:34" x14ac:dyDescent="0.45">
      <c r="M3733">
        <f t="shared" si="612"/>
        <v>3721</v>
      </c>
      <c r="N3733" s="2">
        <f t="shared" si="609"/>
        <v>1.2861608495974279</v>
      </c>
      <c r="O3733" s="3">
        <f t="shared" si="613"/>
        <v>2.2756566535222285</v>
      </c>
      <c r="P3733" s="7">
        <f t="shared" si="614"/>
        <v>0.56518229479246207</v>
      </c>
      <c r="Q3733" s="5">
        <f t="shared" si="615"/>
        <v>4.721989340052719E-4</v>
      </c>
      <c r="AD3733">
        <f t="shared" si="616"/>
        <v>3721</v>
      </c>
      <c r="AE3733" s="2">
        <f t="shared" si="610"/>
        <v>1.2861608495974279</v>
      </c>
      <c r="AF3733" s="3">
        <f t="shared" si="617"/>
        <v>2.2756566535222285</v>
      </c>
      <c r="AG3733" s="7">
        <f t="shared" si="611"/>
        <v>0.56518229479246207</v>
      </c>
      <c r="AH3733">
        <f t="shared" si="618"/>
        <v>7.9857172662656272E-5</v>
      </c>
    </row>
    <row r="3734" spans="13:34" x14ac:dyDescent="0.45">
      <c r="M3734">
        <f t="shared" si="612"/>
        <v>3722</v>
      </c>
      <c r="N3734" s="2">
        <f t="shared" si="609"/>
        <v>1.2862478625997977</v>
      </c>
      <c r="O3734" s="3">
        <f t="shared" si="613"/>
        <v>2.2761595849622607</v>
      </c>
      <c r="P3734" s="7">
        <f t="shared" si="614"/>
        <v>0.56509564228165665</v>
      </c>
      <c r="Q3734" s="5">
        <f t="shared" si="615"/>
        <v>4.7223087981280949E-4</v>
      </c>
      <c r="AD3734">
        <f t="shared" si="616"/>
        <v>3722</v>
      </c>
      <c r="AE3734" s="2">
        <f t="shared" si="610"/>
        <v>1.2862478625997977</v>
      </c>
      <c r="AF3734" s="3">
        <f t="shared" si="617"/>
        <v>2.2761595849622607</v>
      </c>
      <c r="AG3734" s="7">
        <f t="shared" si="611"/>
        <v>0.56509564228165665</v>
      </c>
      <c r="AH3734">
        <f t="shared" si="618"/>
        <v>7.9862575262460418E-5</v>
      </c>
    </row>
    <row r="3735" spans="13:34" x14ac:dyDescent="0.45">
      <c r="M3735">
        <f t="shared" si="612"/>
        <v>3723</v>
      </c>
      <c r="N3735" s="2">
        <f t="shared" si="609"/>
        <v>1.2863348814888829</v>
      </c>
      <c r="O3735" s="3">
        <f t="shared" si="613"/>
        <v>2.2766626275526418</v>
      </c>
      <c r="P3735" s="7">
        <f t="shared" si="614"/>
        <v>0.56500900305622459</v>
      </c>
      <c r="Q3735" s="5">
        <f t="shared" si="615"/>
        <v>4.7226282778158583E-4</v>
      </c>
      <c r="AD3735">
        <f t="shared" si="616"/>
        <v>3723</v>
      </c>
      <c r="AE3735" s="2">
        <f t="shared" si="610"/>
        <v>1.2863348814888829</v>
      </c>
      <c r="AF3735" s="3">
        <f t="shared" si="617"/>
        <v>2.2766626275526418</v>
      </c>
      <c r="AG3735" s="7">
        <f t="shared" si="611"/>
        <v>0.56500900305622459</v>
      </c>
      <c r="AH3735">
        <f t="shared" si="618"/>
        <v>7.9867978227768184E-5</v>
      </c>
    </row>
    <row r="3736" spans="13:34" x14ac:dyDescent="0.45">
      <c r="M3736">
        <f t="shared" si="612"/>
        <v>3724</v>
      </c>
      <c r="N3736" s="2">
        <f t="shared" si="609"/>
        <v>1.2864219062650817</v>
      </c>
      <c r="O3736" s="3">
        <f t="shared" si="613"/>
        <v>2.2771657813179367</v>
      </c>
      <c r="P3736" s="7">
        <f t="shared" si="614"/>
        <v>0.56492237711412907</v>
      </c>
      <c r="Q3736" s="5">
        <f t="shared" si="615"/>
        <v>4.7229477791174723E-4</v>
      </c>
      <c r="AD3736">
        <f t="shared" si="616"/>
        <v>3724</v>
      </c>
      <c r="AE3736" s="2">
        <f t="shared" si="610"/>
        <v>1.2864219062650817</v>
      </c>
      <c r="AF3736" s="3">
        <f t="shared" si="617"/>
        <v>2.2771657813179367</v>
      </c>
      <c r="AG3736" s="7">
        <f t="shared" si="611"/>
        <v>0.56492237711412907</v>
      </c>
      <c r="AH3736">
        <f t="shared" si="618"/>
        <v>7.9873381558604305E-5</v>
      </c>
    </row>
    <row r="3737" spans="13:34" x14ac:dyDescent="0.45">
      <c r="M3737">
        <f t="shared" si="612"/>
        <v>3725</v>
      </c>
      <c r="N3737" s="2">
        <f t="shared" si="609"/>
        <v>1.2865089369287919</v>
      </c>
      <c r="O3737" s="3">
        <f t="shared" si="613"/>
        <v>2.277669046282718</v>
      </c>
      <c r="P3737" s="7">
        <f t="shared" si="614"/>
        <v>0.5648357644533325</v>
      </c>
      <c r="Q3737" s="5">
        <f t="shared" si="615"/>
        <v>4.7232673020343967E-4</v>
      </c>
      <c r="AD3737">
        <f t="shared" si="616"/>
        <v>3725</v>
      </c>
      <c r="AE3737" s="2">
        <f t="shared" si="610"/>
        <v>1.2865089369287919</v>
      </c>
      <c r="AF3737" s="3">
        <f t="shared" si="617"/>
        <v>2.277669046282718</v>
      </c>
      <c r="AG3737" s="7">
        <f t="shared" si="611"/>
        <v>0.5648357644533325</v>
      </c>
      <c r="AH3737">
        <f t="shared" si="618"/>
        <v>7.9878785254993472E-5</v>
      </c>
    </row>
    <row r="3738" spans="13:34" x14ac:dyDescent="0.45">
      <c r="M3738">
        <f t="shared" si="612"/>
        <v>3726</v>
      </c>
      <c r="N3738" s="2">
        <f t="shared" si="609"/>
        <v>1.2865959734804122</v>
      </c>
      <c r="O3738" s="3">
        <f t="shared" si="613"/>
        <v>2.27817242247156</v>
      </c>
      <c r="P3738" s="7">
        <f t="shared" si="614"/>
        <v>0.5647491650717994</v>
      </c>
      <c r="Q3738" s="5">
        <f t="shared" si="615"/>
        <v>4.7235868465680958E-4</v>
      </c>
      <c r="AD3738">
        <f t="shared" si="616"/>
        <v>3726</v>
      </c>
      <c r="AE3738" s="2">
        <f t="shared" si="610"/>
        <v>1.2865959734804122</v>
      </c>
      <c r="AF3738" s="3">
        <f t="shared" si="617"/>
        <v>2.27817242247156</v>
      </c>
      <c r="AG3738" s="7">
        <f t="shared" si="611"/>
        <v>0.5647491650717994</v>
      </c>
      <c r="AH3738">
        <f t="shared" si="618"/>
        <v>7.9884189316960433E-5</v>
      </c>
    </row>
    <row r="3739" spans="13:34" x14ac:dyDescent="0.45">
      <c r="M3739">
        <f t="shared" si="612"/>
        <v>3727</v>
      </c>
      <c r="N3739" s="2">
        <f t="shared" si="609"/>
        <v>1.2866830159203408</v>
      </c>
      <c r="O3739" s="3">
        <f t="shared" si="613"/>
        <v>2.278675909909043</v>
      </c>
      <c r="P3739" s="7">
        <f t="shared" si="614"/>
        <v>0.56466257896749383</v>
      </c>
      <c r="Q3739" s="5">
        <f t="shared" si="615"/>
        <v>4.7239064127200305E-4</v>
      </c>
      <c r="AD3739">
        <f t="shared" si="616"/>
        <v>3727</v>
      </c>
      <c r="AE3739" s="2">
        <f t="shared" si="610"/>
        <v>1.2866830159203408</v>
      </c>
      <c r="AF3739" s="3">
        <f t="shared" si="617"/>
        <v>2.278675909909043</v>
      </c>
      <c r="AG3739" s="7">
        <f t="shared" si="611"/>
        <v>0.56466257896749383</v>
      </c>
      <c r="AH3739">
        <f t="shared" si="618"/>
        <v>7.9889593744529922E-5</v>
      </c>
    </row>
    <row r="3740" spans="13:34" x14ac:dyDescent="0.45">
      <c r="M3740">
        <f t="shared" si="612"/>
        <v>3728</v>
      </c>
      <c r="N3740" s="2">
        <f t="shared" si="609"/>
        <v>1.2867700642489761</v>
      </c>
      <c r="O3740" s="3">
        <f t="shared" si="613"/>
        <v>2.2791795086197544</v>
      </c>
      <c r="P3740" s="7">
        <f t="shared" si="614"/>
        <v>0.56457600613837988</v>
      </c>
      <c r="Q3740" s="5">
        <f t="shared" si="615"/>
        <v>4.724226000491664E-4</v>
      </c>
      <c r="AD3740">
        <f t="shared" si="616"/>
        <v>3728</v>
      </c>
      <c r="AE3740" s="2">
        <f t="shared" si="610"/>
        <v>1.2867700642489761</v>
      </c>
      <c r="AF3740" s="3">
        <f t="shared" si="617"/>
        <v>2.2791795086197544</v>
      </c>
      <c r="AG3740" s="7">
        <f t="shared" si="611"/>
        <v>0.56457600613837988</v>
      </c>
      <c r="AH3740">
        <f t="shared" si="618"/>
        <v>7.9894998537726657E-5</v>
      </c>
    </row>
    <row r="3741" spans="13:34" x14ac:dyDescent="0.45">
      <c r="M3741">
        <f t="shared" si="612"/>
        <v>3729</v>
      </c>
      <c r="N3741" s="2">
        <f t="shared" si="609"/>
        <v>1.2868571184667166</v>
      </c>
      <c r="O3741" s="3">
        <f t="shared" si="613"/>
        <v>2.2796832186282856</v>
      </c>
      <c r="P3741" s="7">
        <f t="shared" si="614"/>
        <v>0.5644894465824225</v>
      </c>
      <c r="Q3741" s="5">
        <f t="shared" si="615"/>
        <v>4.7245456098844594E-4</v>
      </c>
      <c r="AD3741">
        <f t="shared" si="616"/>
        <v>3729</v>
      </c>
      <c r="AE3741" s="2">
        <f t="shared" si="610"/>
        <v>1.2868571184667166</v>
      </c>
      <c r="AF3741" s="3">
        <f t="shared" si="617"/>
        <v>2.2796832186282856</v>
      </c>
      <c r="AG3741" s="7">
        <f t="shared" si="611"/>
        <v>0.5644894465824225</v>
      </c>
      <c r="AH3741">
        <f t="shared" si="618"/>
        <v>7.9900403696575413E-5</v>
      </c>
    </row>
    <row r="3742" spans="13:34" x14ac:dyDescent="0.45">
      <c r="M3742">
        <f t="shared" si="612"/>
        <v>3730</v>
      </c>
      <c r="N3742" s="2">
        <f t="shared" si="609"/>
        <v>1.2869441785739606</v>
      </c>
      <c r="O3742" s="3">
        <f t="shared" si="613"/>
        <v>2.2801870399592348</v>
      </c>
      <c r="P3742" s="7">
        <f t="shared" si="614"/>
        <v>0.56440290029758633</v>
      </c>
      <c r="Q3742" s="5">
        <f t="shared" si="615"/>
        <v>4.7248652408998792E-4</v>
      </c>
      <c r="AD3742">
        <f t="shared" si="616"/>
        <v>3730</v>
      </c>
      <c r="AE3742" s="2">
        <f t="shared" si="610"/>
        <v>1.2869441785739606</v>
      </c>
      <c r="AF3742" s="3">
        <f t="shared" si="617"/>
        <v>2.2801870399592348</v>
      </c>
      <c r="AG3742" s="7">
        <f t="shared" si="611"/>
        <v>0.56440290029758633</v>
      </c>
      <c r="AH3742">
        <f t="shared" si="618"/>
        <v>7.9905809221100896E-5</v>
      </c>
    </row>
    <row r="3743" spans="13:34" x14ac:dyDescent="0.45">
      <c r="M3743">
        <f t="shared" si="612"/>
        <v>3731</v>
      </c>
      <c r="N3743" s="2">
        <f t="shared" si="609"/>
        <v>1.287031244571107</v>
      </c>
      <c r="O3743" s="3">
        <f t="shared" si="613"/>
        <v>2.280690972637204</v>
      </c>
      <c r="P3743" s="7">
        <f t="shared" si="614"/>
        <v>0.56431636728183721</v>
      </c>
      <c r="Q3743" s="5">
        <f t="shared" si="615"/>
        <v>4.7251848935393878E-4</v>
      </c>
      <c r="AD3743">
        <f t="shared" si="616"/>
        <v>3731</v>
      </c>
      <c r="AE3743" s="2">
        <f t="shared" si="610"/>
        <v>1.287031244571107</v>
      </c>
      <c r="AF3743" s="3">
        <f t="shared" si="617"/>
        <v>2.280690972637204</v>
      </c>
      <c r="AG3743" s="7">
        <f t="shared" si="611"/>
        <v>0.56431636728183721</v>
      </c>
      <c r="AH3743">
        <f t="shared" si="618"/>
        <v>7.9911215111327867E-5</v>
      </c>
    </row>
    <row r="3744" spans="13:34" x14ac:dyDescent="0.45">
      <c r="M3744">
        <f t="shared" si="612"/>
        <v>3732</v>
      </c>
      <c r="N3744" s="2">
        <f t="shared" si="609"/>
        <v>1.2871183164585531</v>
      </c>
      <c r="O3744" s="3">
        <f t="shared" si="613"/>
        <v>2.2811950166868011</v>
      </c>
      <c r="P3744" s="7">
        <f t="shared" si="614"/>
        <v>0.56422984753314021</v>
      </c>
      <c r="Q3744" s="5">
        <f t="shared" si="615"/>
        <v>4.7255045678044438E-4</v>
      </c>
      <c r="AD3744">
        <f t="shared" si="616"/>
        <v>3732</v>
      </c>
      <c r="AE3744" s="2">
        <f t="shared" si="610"/>
        <v>1.2871183164585531</v>
      </c>
      <c r="AF3744" s="3">
        <f t="shared" si="617"/>
        <v>2.2811950166868011</v>
      </c>
      <c r="AG3744" s="7">
        <f t="shared" si="611"/>
        <v>0.56422984753314021</v>
      </c>
      <c r="AH3744">
        <f t="shared" si="618"/>
        <v>7.9916621367281032E-5</v>
      </c>
    </row>
    <row r="3745" spans="13:34" x14ac:dyDescent="0.45">
      <c r="M3745">
        <f t="shared" si="612"/>
        <v>3733</v>
      </c>
      <c r="N3745" s="2">
        <f t="shared" si="609"/>
        <v>1.2872053942366986</v>
      </c>
      <c r="O3745" s="3">
        <f t="shared" si="613"/>
        <v>2.2816991721326407</v>
      </c>
      <c r="P3745" s="7">
        <f t="shared" si="614"/>
        <v>0.56414334104946162</v>
      </c>
      <c r="Q3745" s="5">
        <f t="shared" si="615"/>
        <v>4.7258242636965143E-4</v>
      </c>
      <c r="AD3745">
        <f t="shared" si="616"/>
        <v>3733</v>
      </c>
      <c r="AE3745" s="2">
        <f t="shared" si="610"/>
        <v>1.2872053942366986</v>
      </c>
      <c r="AF3745" s="3">
        <f t="shared" si="617"/>
        <v>2.2816991721326407</v>
      </c>
      <c r="AG3745" s="7">
        <f t="shared" si="611"/>
        <v>0.56414334104946162</v>
      </c>
      <c r="AH3745">
        <f t="shared" si="618"/>
        <v>7.9922027988985165E-5</v>
      </c>
    </row>
    <row r="3746" spans="13:34" x14ac:dyDescent="0.45">
      <c r="M3746">
        <f t="shared" si="612"/>
        <v>3734</v>
      </c>
      <c r="N3746" s="2">
        <f t="shared" si="609"/>
        <v>1.2872924779059414</v>
      </c>
      <c r="O3746" s="3">
        <f t="shared" si="613"/>
        <v>2.2822034389993422</v>
      </c>
      <c r="P3746" s="7">
        <f t="shared" si="614"/>
        <v>0.5640568478287673</v>
      </c>
      <c r="Q3746" s="5">
        <f t="shared" si="615"/>
        <v>4.7261439812170607E-4</v>
      </c>
      <c r="AD3746">
        <f t="shared" si="616"/>
        <v>3734</v>
      </c>
      <c r="AE3746" s="2">
        <f t="shared" si="610"/>
        <v>1.2872924779059414</v>
      </c>
      <c r="AF3746" s="3">
        <f t="shared" si="617"/>
        <v>2.2822034389993422</v>
      </c>
      <c r="AG3746" s="7">
        <f t="shared" si="611"/>
        <v>0.5640568478287673</v>
      </c>
      <c r="AH3746">
        <f t="shared" si="618"/>
        <v>7.9927434976464999E-5</v>
      </c>
    </row>
    <row r="3747" spans="13:34" x14ac:dyDescent="0.45">
      <c r="M3747">
        <f t="shared" si="612"/>
        <v>3735</v>
      </c>
      <c r="N3747" s="2">
        <f t="shared" si="609"/>
        <v>1.2873795674666801</v>
      </c>
      <c r="O3747" s="3">
        <f t="shared" si="613"/>
        <v>2.2827078173115294</v>
      </c>
      <c r="P3747" s="7">
        <f t="shared" si="614"/>
        <v>0.56397036786902399</v>
      </c>
      <c r="Q3747" s="5">
        <f t="shared" si="615"/>
        <v>4.7264637203675466E-4</v>
      </c>
      <c r="AD3747">
        <f t="shared" si="616"/>
        <v>3735</v>
      </c>
      <c r="AE3747" s="2">
        <f t="shared" si="610"/>
        <v>1.2873795674666801</v>
      </c>
      <c r="AF3747" s="3">
        <f t="shared" si="617"/>
        <v>2.2827078173115294</v>
      </c>
      <c r="AG3747" s="7">
        <f t="shared" si="611"/>
        <v>0.56397036786902399</v>
      </c>
      <c r="AH3747">
        <f t="shared" si="618"/>
        <v>7.9932842329745267E-5</v>
      </c>
    </row>
    <row r="3748" spans="13:34" x14ac:dyDescent="0.45">
      <c r="M3748">
        <f t="shared" si="612"/>
        <v>3736</v>
      </c>
      <c r="N3748" s="2">
        <f t="shared" si="609"/>
        <v>1.2874666629193137</v>
      </c>
      <c r="O3748" s="3">
        <f t="shared" si="613"/>
        <v>2.2832123070938315</v>
      </c>
      <c r="P3748" s="7">
        <f t="shared" si="614"/>
        <v>0.56388390116819898</v>
      </c>
      <c r="Q3748" s="5">
        <f t="shared" si="615"/>
        <v>4.7267834811494359E-4</v>
      </c>
      <c r="AD3748">
        <f t="shared" si="616"/>
        <v>3736</v>
      </c>
      <c r="AE3748" s="2">
        <f t="shared" si="610"/>
        <v>1.2874666629193137</v>
      </c>
      <c r="AF3748" s="3">
        <f t="shared" si="617"/>
        <v>2.2832123070938315</v>
      </c>
      <c r="AG3748" s="7">
        <f t="shared" si="611"/>
        <v>0.56388390116819898</v>
      </c>
      <c r="AH3748">
        <f t="shared" si="618"/>
        <v>7.9938250048850745E-5</v>
      </c>
    </row>
    <row r="3749" spans="13:34" x14ac:dyDescent="0.45">
      <c r="M3749">
        <f t="shared" si="612"/>
        <v>3737</v>
      </c>
      <c r="N3749" s="2">
        <f t="shared" si="609"/>
        <v>1.2875537642642401</v>
      </c>
      <c r="O3749" s="3">
        <f t="shared" si="613"/>
        <v>2.2837169083708857</v>
      </c>
      <c r="P3749" s="7">
        <f t="shared" si="614"/>
        <v>0.56379744772425866</v>
      </c>
      <c r="Q3749" s="5">
        <f t="shared" si="615"/>
        <v>4.7271032635641904E-4</v>
      </c>
      <c r="AD3749">
        <f t="shared" si="616"/>
        <v>3737</v>
      </c>
      <c r="AE3749" s="2">
        <f t="shared" si="610"/>
        <v>1.2875537642642401</v>
      </c>
      <c r="AF3749" s="3">
        <f t="shared" si="617"/>
        <v>2.2837169083708857</v>
      </c>
      <c r="AG3749" s="7">
        <f t="shared" si="611"/>
        <v>0.56379744772425866</v>
      </c>
      <c r="AH3749">
        <f t="shared" si="618"/>
        <v>7.9943658133806151E-5</v>
      </c>
    </row>
    <row r="3750" spans="13:34" x14ac:dyDescent="0.45">
      <c r="M3750">
        <f t="shared" si="612"/>
        <v>3738</v>
      </c>
      <c r="N3750" s="2">
        <f t="shared" si="609"/>
        <v>1.2876408715018584</v>
      </c>
      <c r="O3750" s="3">
        <f t="shared" si="613"/>
        <v>2.2842216211673323</v>
      </c>
      <c r="P3750" s="7">
        <f t="shared" si="614"/>
        <v>0.56371100753517089</v>
      </c>
      <c r="Q3750" s="5">
        <f t="shared" si="615"/>
        <v>4.7274230676132745E-4</v>
      </c>
      <c r="AD3750">
        <f t="shared" si="616"/>
        <v>3738</v>
      </c>
      <c r="AE3750" s="2">
        <f t="shared" si="610"/>
        <v>1.2876408715018584</v>
      </c>
      <c r="AF3750" s="3">
        <f t="shared" si="617"/>
        <v>2.2842216211673323</v>
      </c>
      <c r="AG3750" s="7">
        <f t="shared" si="611"/>
        <v>0.56371100753517089</v>
      </c>
      <c r="AH3750">
        <f t="shared" si="618"/>
        <v>7.9949066584636259E-5</v>
      </c>
    </row>
    <row r="3751" spans="13:34" x14ac:dyDescent="0.45">
      <c r="M3751">
        <f t="shared" si="612"/>
        <v>3739</v>
      </c>
      <c r="N3751" s="2">
        <f t="shared" si="609"/>
        <v>1.2877279846325673</v>
      </c>
      <c r="O3751" s="3">
        <f t="shared" si="613"/>
        <v>2.2847264455078173</v>
      </c>
      <c r="P3751" s="7">
        <f t="shared" si="614"/>
        <v>0.56362458059890364</v>
      </c>
      <c r="Q3751" s="5">
        <f t="shared" si="615"/>
        <v>4.7277428932981528E-4</v>
      </c>
      <c r="AD3751">
        <f t="shared" si="616"/>
        <v>3739</v>
      </c>
      <c r="AE3751" s="2">
        <f t="shared" si="610"/>
        <v>1.2877279846325673</v>
      </c>
      <c r="AF3751" s="3">
        <f t="shared" si="617"/>
        <v>2.2847264455078173</v>
      </c>
      <c r="AG3751" s="7">
        <f t="shared" si="611"/>
        <v>0.56362458059890364</v>
      </c>
      <c r="AH3751">
        <f t="shared" si="618"/>
        <v>7.9954475401365817E-5</v>
      </c>
    </row>
    <row r="3752" spans="13:34" x14ac:dyDescent="0.45">
      <c r="M3752">
        <f t="shared" si="612"/>
        <v>3740</v>
      </c>
      <c r="N3752" s="2">
        <f t="shared" si="609"/>
        <v>1.2878151036567658</v>
      </c>
      <c r="O3752" s="3">
        <f t="shared" si="613"/>
        <v>2.2852313814169922</v>
      </c>
      <c r="P3752" s="7">
        <f t="shared" si="614"/>
        <v>0.56353816691342495</v>
      </c>
      <c r="Q3752" s="5">
        <f t="shared" si="615"/>
        <v>4.7280627406202897E-4</v>
      </c>
      <c r="AD3752">
        <f t="shared" si="616"/>
        <v>3740</v>
      </c>
      <c r="AE3752" s="2">
        <f t="shared" si="610"/>
        <v>1.2878151036567658</v>
      </c>
      <c r="AF3752" s="3">
        <f t="shared" si="617"/>
        <v>2.2852313814169922</v>
      </c>
      <c r="AG3752" s="7">
        <f t="shared" si="611"/>
        <v>0.56353816691342495</v>
      </c>
      <c r="AH3752">
        <f t="shared" si="618"/>
        <v>7.9959884584019598E-5</v>
      </c>
    </row>
    <row r="3753" spans="13:34" x14ac:dyDescent="0.45">
      <c r="M3753">
        <f t="shared" si="612"/>
        <v>3741</v>
      </c>
      <c r="N3753" s="2">
        <f t="shared" si="609"/>
        <v>1.2879022285748516</v>
      </c>
      <c r="O3753" s="3">
        <f t="shared" si="613"/>
        <v>2.2857364289195159</v>
      </c>
      <c r="P3753" s="7">
        <f t="shared" si="614"/>
        <v>0.56345176647670281</v>
      </c>
      <c r="Q3753" s="5">
        <f t="shared" si="615"/>
        <v>4.7283826095811455E-4</v>
      </c>
      <c r="AD3753">
        <f t="shared" si="616"/>
        <v>3741</v>
      </c>
      <c r="AE3753" s="2">
        <f t="shared" si="610"/>
        <v>1.2879022285748516</v>
      </c>
      <c r="AF3753" s="3">
        <f t="shared" si="617"/>
        <v>2.2857364289195159</v>
      </c>
      <c r="AG3753" s="7">
        <f t="shared" si="611"/>
        <v>0.56345176647670281</v>
      </c>
      <c r="AH3753">
        <f t="shared" si="618"/>
        <v>7.9965294132622309E-5</v>
      </c>
    </row>
    <row r="3754" spans="13:34" x14ac:dyDescent="0.45">
      <c r="M3754">
        <f t="shared" si="612"/>
        <v>3742</v>
      </c>
      <c r="N3754" s="2">
        <f t="shared" si="609"/>
        <v>1.2879893593872243</v>
      </c>
      <c r="O3754" s="3">
        <f t="shared" si="613"/>
        <v>2.2862415880400491</v>
      </c>
      <c r="P3754" s="7">
        <f t="shared" si="614"/>
        <v>0.56336537928670638</v>
      </c>
      <c r="Q3754" s="5">
        <f t="shared" si="615"/>
        <v>4.7287025001821871E-4</v>
      </c>
      <c r="AD3754">
        <f t="shared" si="616"/>
        <v>3742</v>
      </c>
      <c r="AE3754" s="2">
        <f t="shared" si="610"/>
        <v>1.2879893593872243</v>
      </c>
      <c r="AF3754" s="3">
        <f t="shared" si="617"/>
        <v>2.2862415880400491</v>
      </c>
      <c r="AG3754" s="7">
        <f t="shared" si="611"/>
        <v>0.56336537928670638</v>
      </c>
      <c r="AH3754">
        <f t="shared" si="618"/>
        <v>7.997070404719875E-5</v>
      </c>
    </row>
    <row r="3755" spans="13:34" x14ac:dyDescent="0.45">
      <c r="M3755">
        <f t="shared" si="612"/>
        <v>3743</v>
      </c>
      <c r="N3755" s="2">
        <f t="shared" si="609"/>
        <v>1.2880764960942823</v>
      </c>
      <c r="O3755" s="3">
        <f t="shared" si="613"/>
        <v>2.2867468588032609</v>
      </c>
      <c r="P3755" s="7">
        <f t="shared" si="614"/>
        <v>0.56327900534140463</v>
      </c>
      <c r="Q3755" s="5">
        <f t="shared" si="615"/>
        <v>4.7290224124248777E-4</v>
      </c>
      <c r="AD3755">
        <f t="shared" si="616"/>
        <v>3743</v>
      </c>
      <c r="AE3755" s="2">
        <f t="shared" si="610"/>
        <v>1.2880764960942823</v>
      </c>
      <c r="AF3755" s="3">
        <f t="shared" si="617"/>
        <v>2.2867468588032609</v>
      </c>
      <c r="AG3755" s="7">
        <f t="shared" si="611"/>
        <v>0.56327900534140463</v>
      </c>
      <c r="AH3755">
        <f t="shared" si="618"/>
        <v>7.9976114327773656E-5</v>
      </c>
    </row>
    <row r="3756" spans="13:34" x14ac:dyDescent="0.45">
      <c r="M3756">
        <f t="shared" si="612"/>
        <v>3744</v>
      </c>
      <c r="N3756" s="2">
        <f t="shared" si="609"/>
        <v>1.2881636386964244</v>
      </c>
      <c r="O3756" s="3">
        <f t="shared" si="613"/>
        <v>2.2872522412338232</v>
      </c>
      <c r="P3756" s="7">
        <f t="shared" si="614"/>
        <v>0.56319264463876717</v>
      </c>
      <c r="Q3756" s="5">
        <f t="shared" si="615"/>
        <v>4.7293423463106804E-4</v>
      </c>
      <c r="AD3756">
        <f t="shared" si="616"/>
        <v>3744</v>
      </c>
      <c r="AE3756" s="2">
        <f t="shared" si="610"/>
        <v>1.2881636386964244</v>
      </c>
      <c r="AF3756" s="3">
        <f t="shared" si="617"/>
        <v>2.2872522412338232</v>
      </c>
      <c r="AG3756" s="7">
        <f t="shared" si="611"/>
        <v>0.56319264463876717</v>
      </c>
      <c r="AH3756">
        <f t="shared" si="618"/>
        <v>7.99815249743718E-5</v>
      </c>
    </row>
    <row r="3757" spans="13:34" x14ac:dyDescent="0.45">
      <c r="M3757">
        <f t="shared" si="612"/>
        <v>3745</v>
      </c>
      <c r="N3757" s="2">
        <f t="shared" si="609"/>
        <v>1.2882507871940496</v>
      </c>
      <c r="O3757" s="3">
        <f t="shared" si="613"/>
        <v>2.287757735356418</v>
      </c>
      <c r="P3757" s="7">
        <f t="shared" si="614"/>
        <v>0.56310629717676308</v>
      </c>
      <c r="Q3757" s="5">
        <f t="shared" si="615"/>
        <v>4.7296623018410616E-4</v>
      </c>
      <c r="AD3757">
        <f t="shared" si="616"/>
        <v>3745</v>
      </c>
      <c r="AE3757" s="2">
        <f t="shared" si="610"/>
        <v>1.2882507871940496</v>
      </c>
      <c r="AF3757" s="3">
        <f t="shared" si="617"/>
        <v>2.287757735356418</v>
      </c>
      <c r="AG3757" s="7">
        <f t="shared" si="611"/>
        <v>0.56310629717676308</v>
      </c>
      <c r="AH3757">
        <f t="shared" si="618"/>
        <v>7.9986935987017943E-5</v>
      </c>
    </row>
    <row r="3758" spans="13:34" x14ac:dyDescent="0.45">
      <c r="M3758">
        <f t="shared" si="612"/>
        <v>3746</v>
      </c>
      <c r="N3758" s="2">
        <f t="shared" si="609"/>
        <v>1.2883379415875569</v>
      </c>
      <c r="O3758" s="3">
        <f t="shared" si="613"/>
        <v>2.2882633411957287</v>
      </c>
      <c r="P3758" s="7">
        <f t="shared" si="614"/>
        <v>0.56301996295336254</v>
      </c>
      <c r="Q3758" s="5">
        <f t="shared" si="615"/>
        <v>4.7299822790174844E-4</v>
      </c>
      <c r="AD3758">
        <f t="shared" si="616"/>
        <v>3746</v>
      </c>
      <c r="AE3758" s="2">
        <f t="shared" si="610"/>
        <v>1.2883379415875569</v>
      </c>
      <c r="AF3758" s="3">
        <f t="shared" si="617"/>
        <v>2.2882633411957287</v>
      </c>
      <c r="AG3758" s="7">
        <f t="shared" si="611"/>
        <v>0.56301996295336254</v>
      </c>
      <c r="AH3758">
        <f t="shared" si="618"/>
        <v>7.9992347365736858E-5</v>
      </c>
    </row>
    <row r="3759" spans="13:34" x14ac:dyDescent="0.45">
      <c r="M3759">
        <f t="shared" si="612"/>
        <v>3747</v>
      </c>
      <c r="N3759" s="2">
        <f t="shared" si="609"/>
        <v>1.2884251018773449</v>
      </c>
      <c r="O3759" s="3">
        <f t="shared" si="613"/>
        <v>2.288769058776444</v>
      </c>
      <c r="P3759" s="7">
        <f t="shared" si="614"/>
        <v>0.56293364196653628</v>
      </c>
      <c r="Q3759" s="5">
        <f t="shared" si="615"/>
        <v>4.7303022778414136E-4</v>
      </c>
      <c r="AD3759">
        <f t="shared" si="616"/>
        <v>3747</v>
      </c>
      <c r="AE3759" s="2">
        <f t="shared" si="610"/>
        <v>1.2884251018773449</v>
      </c>
      <c r="AF3759" s="3">
        <f t="shared" si="617"/>
        <v>2.288769058776444</v>
      </c>
      <c r="AG3759" s="7">
        <f t="shared" si="611"/>
        <v>0.56293364196653628</v>
      </c>
      <c r="AH3759">
        <f t="shared" si="618"/>
        <v>7.999775911055332E-5</v>
      </c>
    </row>
    <row r="3760" spans="13:34" x14ac:dyDescent="0.45">
      <c r="M3760">
        <f t="shared" si="612"/>
        <v>3748</v>
      </c>
      <c r="N3760" s="2">
        <f t="shared" si="609"/>
        <v>1.2885122680638121</v>
      </c>
      <c r="O3760" s="3">
        <f t="shared" si="613"/>
        <v>2.2892748881232601</v>
      </c>
      <c r="P3760" s="7">
        <f t="shared" si="614"/>
        <v>0.56284733421425426</v>
      </c>
      <c r="Q3760" s="5">
        <f t="shared" si="615"/>
        <v>4.7306222983143118E-4</v>
      </c>
      <c r="AD3760">
        <f t="shared" si="616"/>
        <v>3748</v>
      </c>
      <c r="AE3760" s="2">
        <f t="shared" si="610"/>
        <v>1.2885122680638121</v>
      </c>
      <c r="AF3760" s="3">
        <f t="shared" si="617"/>
        <v>2.2892748881232601</v>
      </c>
      <c r="AG3760" s="7">
        <f t="shared" si="611"/>
        <v>0.56284733421425426</v>
      </c>
      <c r="AH3760">
        <f t="shared" si="618"/>
        <v>8.0003171221492035E-5</v>
      </c>
    </row>
    <row r="3761" spans="13:34" x14ac:dyDescent="0.45">
      <c r="M3761">
        <f t="shared" si="612"/>
        <v>3749</v>
      </c>
      <c r="N3761" s="2">
        <f t="shared" si="609"/>
        <v>1.2885994401473582</v>
      </c>
      <c r="O3761" s="3">
        <f t="shared" si="613"/>
        <v>2.289780829260879</v>
      </c>
      <c r="P3761" s="7">
        <f t="shared" si="614"/>
        <v>0.56276103969448754</v>
      </c>
      <c r="Q3761" s="5">
        <f t="shared" si="615"/>
        <v>4.7309423404376459E-4</v>
      </c>
      <c r="AD3761">
        <f t="shared" si="616"/>
        <v>3749</v>
      </c>
      <c r="AE3761" s="2">
        <f t="shared" si="610"/>
        <v>1.2885994401473582</v>
      </c>
      <c r="AF3761" s="3">
        <f t="shared" si="617"/>
        <v>2.289780829260879</v>
      </c>
      <c r="AG3761" s="7">
        <f t="shared" si="611"/>
        <v>0.56276103969448754</v>
      </c>
      <c r="AH3761">
        <f t="shared" si="618"/>
        <v>8.0008583698577831E-5</v>
      </c>
    </row>
    <row r="3762" spans="13:34" x14ac:dyDescent="0.45">
      <c r="M3762">
        <f t="shared" si="612"/>
        <v>3750</v>
      </c>
      <c r="N3762" s="2">
        <f t="shared" si="609"/>
        <v>1.288686618128382</v>
      </c>
      <c r="O3762" s="3">
        <f t="shared" si="613"/>
        <v>2.290286882214005</v>
      </c>
      <c r="P3762" s="7">
        <f t="shared" si="614"/>
        <v>0.56267475840520786</v>
      </c>
      <c r="Q3762" s="5">
        <f t="shared" si="615"/>
        <v>4.7312624042128817E-4</v>
      </c>
      <c r="AD3762">
        <f t="shared" si="616"/>
        <v>3750</v>
      </c>
      <c r="AE3762" s="2">
        <f t="shared" si="610"/>
        <v>1.288686618128382</v>
      </c>
      <c r="AF3762" s="3">
        <f t="shared" si="617"/>
        <v>2.290286882214005</v>
      </c>
      <c r="AG3762" s="7">
        <f t="shared" si="611"/>
        <v>0.56267475840520786</v>
      </c>
      <c r="AH3762">
        <f t="shared" si="618"/>
        <v>8.0013996541835483E-5</v>
      </c>
    </row>
    <row r="3763" spans="13:34" x14ac:dyDescent="0.45">
      <c r="M3763">
        <f t="shared" si="612"/>
        <v>3751</v>
      </c>
      <c r="N3763" s="2">
        <f t="shared" si="609"/>
        <v>1.2887738020072821</v>
      </c>
      <c r="O3763" s="3">
        <f t="shared" si="613"/>
        <v>2.2907930470073512</v>
      </c>
      <c r="P3763" s="7">
        <f t="shared" si="614"/>
        <v>0.56258849034438618</v>
      </c>
      <c r="Q3763" s="5">
        <f t="shared" si="615"/>
        <v>4.7315824896414802E-4</v>
      </c>
      <c r="AD3763">
        <f t="shared" si="616"/>
        <v>3751</v>
      </c>
      <c r="AE3763" s="2">
        <f t="shared" si="610"/>
        <v>1.2887738020072821</v>
      </c>
      <c r="AF3763" s="3">
        <f t="shared" si="617"/>
        <v>2.2907930470073512</v>
      </c>
      <c r="AG3763" s="7">
        <f t="shared" si="611"/>
        <v>0.56258849034438618</v>
      </c>
      <c r="AH3763">
        <f t="shared" si="618"/>
        <v>8.0019409751289736E-5</v>
      </c>
    </row>
    <row r="3764" spans="13:34" x14ac:dyDescent="0.45">
      <c r="M3764">
        <f t="shared" si="612"/>
        <v>3752</v>
      </c>
      <c r="N3764" s="2">
        <f t="shared" si="609"/>
        <v>1.2888609917844576</v>
      </c>
      <c r="O3764" s="3">
        <f t="shared" si="613"/>
        <v>2.2912993236656338</v>
      </c>
      <c r="P3764" s="7">
        <f t="shared" si="614"/>
        <v>0.56250223550999456</v>
      </c>
      <c r="Q3764" s="5">
        <f t="shared" si="615"/>
        <v>4.7319025967249083E-4</v>
      </c>
      <c r="AD3764">
        <f t="shared" si="616"/>
        <v>3752</v>
      </c>
      <c r="AE3764" s="2">
        <f t="shared" si="610"/>
        <v>1.2888609917844576</v>
      </c>
      <c r="AF3764" s="3">
        <f t="shared" si="617"/>
        <v>2.2912993236656338</v>
      </c>
      <c r="AG3764" s="7">
        <f t="shared" si="611"/>
        <v>0.56250223550999456</v>
      </c>
      <c r="AH3764">
        <f t="shared" si="618"/>
        <v>8.0024823326965352E-5</v>
      </c>
    </row>
    <row r="3765" spans="13:34" x14ac:dyDescent="0.45">
      <c r="M3765">
        <f t="shared" si="612"/>
        <v>3753</v>
      </c>
      <c r="N3765" s="2">
        <f t="shared" si="609"/>
        <v>1.2889481874603081</v>
      </c>
      <c r="O3765" s="3">
        <f t="shared" si="613"/>
        <v>2.2918057122135775</v>
      </c>
      <c r="P3765" s="7">
        <f t="shared" si="614"/>
        <v>0.56241599390000507</v>
      </c>
      <c r="Q3765" s="5">
        <f t="shared" si="615"/>
        <v>4.7322227254646335E-4</v>
      </c>
      <c r="AD3765">
        <f t="shared" si="616"/>
        <v>3753</v>
      </c>
      <c r="AE3765" s="2">
        <f t="shared" si="610"/>
        <v>1.2889481874603081</v>
      </c>
      <c r="AF3765" s="3">
        <f t="shared" si="617"/>
        <v>2.2918057122135775</v>
      </c>
      <c r="AG3765" s="7">
        <f t="shared" si="611"/>
        <v>0.56241599390000507</v>
      </c>
      <c r="AH3765">
        <f t="shared" si="618"/>
        <v>8.0030237268887173E-5</v>
      </c>
    </row>
    <row r="3766" spans="13:34" x14ac:dyDescent="0.45">
      <c r="M3766">
        <f t="shared" si="612"/>
        <v>3754</v>
      </c>
      <c r="N3766" s="2">
        <f t="shared" si="609"/>
        <v>1.2890353890352322</v>
      </c>
      <c r="O3766" s="3">
        <f t="shared" si="613"/>
        <v>2.2923122126759083</v>
      </c>
      <c r="P3766" s="7">
        <f t="shared" si="614"/>
        <v>0.56232976551239033</v>
      </c>
      <c r="Q3766" s="5">
        <f t="shared" si="615"/>
        <v>4.7325428758621173E-4</v>
      </c>
      <c r="AD3766">
        <f t="shared" si="616"/>
        <v>3754</v>
      </c>
      <c r="AE3766" s="2">
        <f t="shared" si="610"/>
        <v>1.2890353890352322</v>
      </c>
      <c r="AF3766" s="3">
        <f t="shared" si="617"/>
        <v>2.2923122126759083</v>
      </c>
      <c r="AG3766" s="7">
        <f t="shared" si="611"/>
        <v>0.56232976551239033</v>
      </c>
      <c r="AH3766">
        <f t="shared" si="618"/>
        <v>8.0035651577079918E-5</v>
      </c>
    </row>
    <row r="3767" spans="13:34" x14ac:dyDescent="0.45">
      <c r="M3767">
        <f t="shared" si="612"/>
        <v>3755</v>
      </c>
      <c r="N3767" s="2">
        <f t="shared" si="609"/>
        <v>1.2891225965096282</v>
      </c>
      <c r="O3767" s="3">
        <f t="shared" si="613"/>
        <v>2.2928188250773607</v>
      </c>
      <c r="P3767" s="7">
        <f t="shared" si="614"/>
        <v>0.56224355034512274</v>
      </c>
      <c r="Q3767" s="5">
        <f t="shared" si="615"/>
        <v>4.7328630479188239E-4</v>
      </c>
      <c r="AD3767">
        <f t="shared" si="616"/>
        <v>3755</v>
      </c>
      <c r="AE3767" s="2">
        <f t="shared" si="610"/>
        <v>1.2891225965096282</v>
      </c>
      <c r="AF3767" s="3">
        <f t="shared" si="617"/>
        <v>2.2928188250773607</v>
      </c>
      <c r="AG3767" s="7">
        <f t="shared" si="611"/>
        <v>0.56224355034512274</v>
      </c>
      <c r="AH3767">
        <f t="shared" si="618"/>
        <v>8.0041066251568347E-5</v>
      </c>
    </row>
    <row r="3768" spans="13:34" x14ac:dyDescent="0.45">
      <c r="M3768">
        <f t="shared" si="612"/>
        <v>3756</v>
      </c>
      <c r="N3768" s="2">
        <f t="shared" si="609"/>
        <v>1.2892098098838967</v>
      </c>
      <c r="O3768" s="3">
        <f t="shared" si="613"/>
        <v>2.2933255494426743</v>
      </c>
      <c r="P3768" s="7">
        <f t="shared" si="614"/>
        <v>0.56215734839617582</v>
      </c>
      <c r="Q3768" s="5">
        <f t="shared" si="615"/>
        <v>4.7331832416362229E-4</v>
      </c>
      <c r="AD3768">
        <f t="shared" si="616"/>
        <v>3756</v>
      </c>
      <c r="AE3768" s="2">
        <f t="shared" si="610"/>
        <v>1.2892098098838967</v>
      </c>
      <c r="AF3768" s="3">
        <f t="shared" si="617"/>
        <v>2.2933255494426743</v>
      </c>
      <c r="AG3768" s="7">
        <f t="shared" si="611"/>
        <v>0.56215734839617582</v>
      </c>
      <c r="AH3768">
        <f t="shared" si="618"/>
        <v>8.0046481292377289E-5</v>
      </c>
    </row>
    <row r="3769" spans="13:34" x14ac:dyDescent="0.45">
      <c r="M3769">
        <f t="shared" si="612"/>
        <v>3757</v>
      </c>
      <c r="N3769" s="2">
        <f t="shared" si="609"/>
        <v>1.289297029158436</v>
      </c>
      <c r="O3769" s="3">
        <f t="shared" si="613"/>
        <v>2.293832385796593</v>
      </c>
      <c r="P3769" s="7">
        <f t="shared" si="614"/>
        <v>0.56207115966352272</v>
      </c>
      <c r="Q3769" s="5">
        <f t="shared" si="615"/>
        <v>4.7335034570157776E-4</v>
      </c>
      <c r="AD3769">
        <f t="shared" si="616"/>
        <v>3757</v>
      </c>
      <c r="AE3769" s="2">
        <f t="shared" si="610"/>
        <v>1.289297029158436</v>
      </c>
      <c r="AF3769" s="3">
        <f t="shared" si="617"/>
        <v>2.293832385796593</v>
      </c>
      <c r="AG3769" s="7">
        <f t="shared" si="611"/>
        <v>0.56207115966352272</v>
      </c>
      <c r="AH3769">
        <f t="shared" si="618"/>
        <v>8.0051896699531518E-5</v>
      </c>
    </row>
    <row r="3770" spans="13:34" x14ac:dyDescent="0.45">
      <c r="M3770">
        <f t="shared" si="612"/>
        <v>3758</v>
      </c>
      <c r="N3770" s="2">
        <f t="shared" si="609"/>
        <v>1.2893842543336456</v>
      </c>
      <c r="O3770" s="3">
        <f t="shared" si="613"/>
        <v>2.2943393341638676</v>
      </c>
      <c r="P3770" s="7">
        <f t="shared" si="614"/>
        <v>0.56198498414513709</v>
      </c>
      <c r="Q3770" s="5">
        <f t="shared" si="615"/>
        <v>4.7338236940589536E-4</v>
      </c>
      <c r="AD3770">
        <f t="shared" si="616"/>
        <v>3758</v>
      </c>
      <c r="AE3770" s="2">
        <f t="shared" si="610"/>
        <v>1.2893842543336456</v>
      </c>
      <c r="AF3770" s="3">
        <f t="shared" si="617"/>
        <v>2.2943393341638676</v>
      </c>
      <c r="AG3770" s="7">
        <f t="shared" si="611"/>
        <v>0.56198498414513709</v>
      </c>
      <c r="AH3770">
        <f t="shared" si="618"/>
        <v>8.0057312473055822E-5</v>
      </c>
    </row>
    <row r="3771" spans="13:34" x14ac:dyDescent="0.45">
      <c r="M3771">
        <f t="shared" si="612"/>
        <v>3759</v>
      </c>
      <c r="N3771" s="2">
        <f t="shared" si="609"/>
        <v>1.2894714854099245</v>
      </c>
      <c r="O3771" s="3">
        <f t="shared" si="613"/>
        <v>2.2948463945692525</v>
      </c>
      <c r="P3771" s="7">
        <f t="shared" si="614"/>
        <v>0.56189882183899331</v>
      </c>
      <c r="Q3771" s="5">
        <f t="shared" si="615"/>
        <v>4.7341439527672164E-4</v>
      </c>
      <c r="AD3771">
        <f t="shared" si="616"/>
        <v>3759</v>
      </c>
      <c r="AE3771" s="2">
        <f t="shared" si="610"/>
        <v>1.2894714854099245</v>
      </c>
      <c r="AF3771" s="3">
        <f t="shared" si="617"/>
        <v>2.2948463945692525</v>
      </c>
      <c r="AG3771" s="7">
        <f t="shared" si="611"/>
        <v>0.56189882183899331</v>
      </c>
      <c r="AH3771">
        <f t="shared" si="618"/>
        <v>8.0062728612974974E-5</v>
      </c>
    </row>
    <row r="3772" spans="13:34" x14ac:dyDescent="0.45">
      <c r="M3772">
        <f t="shared" si="612"/>
        <v>3760</v>
      </c>
      <c r="N3772" s="2">
        <f t="shared" si="609"/>
        <v>1.2895587223876719</v>
      </c>
      <c r="O3772" s="3">
        <f t="shared" si="613"/>
        <v>2.2953535670375085</v>
      </c>
      <c r="P3772" s="7">
        <f t="shared" si="614"/>
        <v>0.56181267274306557</v>
      </c>
      <c r="Q3772" s="5">
        <f t="shared" si="615"/>
        <v>4.7344642331420317E-4</v>
      </c>
      <c r="AD3772">
        <f t="shared" si="616"/>
        <v>3760</v>
      </c>
      <c r="AE3772" s="2">
        <f t="shared" si="610"/>
        <v>1.2895587223876719</v>
      </c>
      <c r="AF3772" s="3">
        <f t="shared" si="617"/>
        <v>2.2953535670375085</v>
      </c>
      <c r="AG3772" s="7">
        <f t="shared" si="611"/>
        <v>0.56181267274306557</v>
      </c>
      <c r="AH3772">
        <f t="shared" si="618"/>
        <v>8.0068145119313762E-5</v>
      </c>
    </row>
    <row r="3773" spans="13:34" x14ac:dyDescent="0.45">
      <c r="M3773">
        <f t="shared" si="612"/>
        <v>3761</v>
      </c>
      <c r="N3773" s="2">
        <f t="shared" si="609"/>
        <v>1.2896459652672871</v>
      </c>
      <c r="O3773" s="3">
        <f t="shared" si="613"/>
        <v>2.2958608515934027</v>
      </c>
      <c r="P3773" s="7">
        <f t="shared" si="614"/>
        <v>0.56172653685532836</v>
      </c>
      <c r="Q3773" s="5">
        <f t="shared" si="615"/>
        <v>4.7347845351848649E-4</v>
      </c>
      <c r="AD3773">
        <f t="shared" si="616"/>
        <v>3761</v>
      </c>
      <c r="AE3773" s="2">
        <f t="shared" si="610"/>
        <v>1.2896459652672871</v>
      </c>
      <c r="AF3773" s="3">
        <f t="shared" si="617"/>
        <v>2.2958608515934027</v>
      </c>
      <c r="AG3773" s="7">
        <f t="shared" si="611"/>
        <v>0.56172653685532836</v>
      </c>
      <c r="AH3773">
        <f t="shared" si="618"/>
        <v>8.0073561992096974E-5</v>
      </c>
    </row>
    <row r="3774" spans="13:34" x14ac:dyDescent="0.45">
      <c r="M3774">
        <f t="shared" si="612"/>
        <v>3762</v>
      </c>
      <c r="N3774" s="2">
        <f t="shared" si="609"/>
        <v>1.28973321404917</v>
      </c>
      <c r="O3774" s="3">
        <f t="shared" si="613"/>
        <v>2.2963682482617092</v>
      </c>
      <c r="P3774" s="7">
        <f t="shared" si="614"/>
        <v>0.56164041417375643</v>
      </c>
      <c r="Q3774" s="5">
        <f t="shared" si="615"/>
        <v>4.735104858897185E-4</v>
      </c>
      <c r="AD3774">
        <f t="shared" si="616"/>
        <v>3762</v>
      </c>
      <c r="AE3774" s="2">
        <f t="shared" si="610"/>
        <v>1.28973321404917</v>
      </c>
      <c r="AF3774" s="3">
        <f t="shared" si="617"/>
        <v>2.2963682482617092</v>
      </c>
      <c r="AG3774" s="7">
        <f t="shared" si="611"/>
        <v>0.56164041417375643</v>
      </c>
      <c r="AH3774">
        <f t="shared" si="618"/>
        <v>8.0078979231349437E-5</v>
      </c>
    </row>
    <row r="3775" spans="13:34" x14ac:dyDescent="0.45">
      <c r="M3775">
        <f t="shared" si="612"/>
        <v>3763</v>
      </c>
      <c r="N3775" s="2">
        <f t="shared" si="609"/>
        <v>1.2898204687337187</v>
      </c>
      <c r="O3775" s="3">
        <f t="shared" si="613"/>
        <v>2.2968757570672018</v>
      </c>
      <c r="P3775" s="7">
        <f t="shared" si="614"/>
        <v>0.5615543046963255</v>
      </c>
      <c r="Q3775" s="5">
        <f t="shared" si="615"/>
        <v>4.735425204280453E-4</v>
      </c>
      <c r="AD3775">
        <f t="shared" si="616"/>
        <v>3763</v>
      </c>
      <c r="AE3775" s="2">
        <f t="shared" si="610"/>
        <v>1.2898204687337187</v>
      </c>
      <c r="AF3775" s="3">
        <f t="shared" si="617"/>
        <v>2.2968757570672018</v>
      </c>
      <c r="AG3775" s="7">
        <f t="shared" si="611"/>
        <v>0.5615543046963255</v>
      </c>
      <c r="AH3775">
        <f t="shared" si="618"/>
        <v>8.0084396837095886E-5</v>
      </c>
    </row>
    <row r="3776" spans="13:34" x14ac:dyDescent="0.45">
      <c r="M3776">
        <f t="shared" si="612"/>
        <v>3764</v>
      </c>
      <c r="N3776" s="2">
        <f t="shared" si="609"/>
        <v>1.2899077293213332</v>
      </c>
      <c r="O3776" s="3">
        <f t="shared" si="613"/>
        <v>2.2973833780346653</v>
      </c>
      <c r="P3776" s="7">
        <f t="shared" si="614"/>
        <v>0.56146820842101075</v>
      </c>
      <c r="Q3776" s="5">
        <f t="shared" si="615"/>
        <v>4.7357455713361376E-4</v>
      </c>
      <c r="AD3776">
        <f t="shared" si="616"/>
        <v>3764</v>
      </c>
      <c r="AE3776" s="2">
        <f t="shared" si="610"/>
        <v>1.2899077293213332</v>
      </c>
      <c r="AF3776" s="3">
        <f t="shared" si="617"/>
        <v>2.2973833780346653</v>
      </c>
      <c r="AG3776" s="7">
        <f t="shared" si="611"/>
        <v>0.56146820842101075</v>
      </c>
      <c r="AH3776">
        <f t="shared" si="618"/>
        <v>8.0089814809361149E-5</v>
      </c>
    </row>
    <row r="3777" spans="13:34" x14ac:dyDescent="0.45">
      <c r="M3777">
        <f t="shared" si="612"/>
        <v>3765</v>
      </c>
      <c r="N3777" s="2">
        <f t="shared" si="609"/>
        <v>1.2899949958124131</v>
      </c>
      <c r="O3777" s="3">
        <f t="shared" si="613"/>
        <v>2.2978911111888869</v>
      </c>
      <c r="P3777" s="7">
        <f t="shared" si="614"/>
        <v>0.56138212534578857</v>
      </c>
      <c r="Q3777" s="5">
        <f t="shared" si="615"/>
        <v>4.736065960065706E-4</v>
      </c>
      <c r="AD3777">
        <f t="shared" si="616"/>
        <v>3765</v>
      </c>
      <c r="AE3777" s="2">
        <f t="shared" si="610"/>
        <v>1.2899949958124131</v>
      </c>
      <c r="AF3777" s="3">
        <f t="shared" si="617"/>
        <v>2.2978911111888869</v>
      </c>
      <c r="AG3777" s="7">
        <f t="shared" si="611"/>
        <v>0.56138212534578857</v>
      </c>
      <c r="AH3777">
        <f t="shared" si="618"/>
        <v>8.0095233148170012E-5</v>
      </c>
    </row>
    <row r="3778" spans="13:34" x14ac:dyDescent="0.45">
      <c r="M3778">
        <f t="shared" si="612"/>
        <v>3766</v>
      </c>
      <c r="N3778" s="2">
        <f t="shared" si="609"/>
        <v>1.2900822682073574</v>
      </c>
      <c r="O3778" s="3">
        <f t="shared" si="613"/>
        <v>2.2983989565546614</v>
      </c>
      <c r="P3778" s="7">
        <f t="shared" si="614"/>
        <v>0.5612960554686347</v>
      </c>
      <c r="Q3778" s="5">
        <f t="shared" si="615"/>
        <v>4.7363863704706231E-4</v>
      </c>
      <c r="AD3778">
        <f t="shared" si="616"/>
        <v>3766</v>
      </c>
      <c r="AE3778" s="2">
        <f t="shared" si="610"/>
        <v>1.2900822682073574</v>
      </c>
      <c r="AF3778" s="3">
        <f t="shared" si="617"/>
        <v>2.2983989565546614</v>
      </c>
      <c r="AG3778" s="7">
        <f t="shared" si="611"/>
        <v>0.5612960554686347</v>
      </c>
      <c r="AH3778">
        <f t="shared" si="618"/>
        <v>8.0100651853547291E-5</v>
      </c>
    </row>
    <row r="3779" spans="13:34" x14ac:dyDescent="0.45">
      <c r="M3779">
        <f t="shared" si="612"/>
        <v>3767</v>
      </c>
      <c r="N3779" s="2">
        <f t="shared" si="609"/>
        <v>1.2901695465065657</v>
      </c>
      <c r="O3779" s="3">
        <f t="shared" si="613"/>
        <v>2.298906914156789</v>
      </c>
      <c r="P3779" s="7">
        <f t="shared" si="614"/>
        <v>0.56120999878752553</v>
      </c>
      <c r="Q3779" s="5">
        <f t="shared" si="615"/>
        <v>4.7367068025523553E-4</v>
      </c>
      <c r="AD3779">
        <f t="shared" si="616"/>
        <v>3767</v>
      </c>
      <c r="AE3779" s="2">
        <f t="shared" si="610"/>
        <v>1.2901695465065657</v>
      </c>
      <c r="AF3779" s="3">
        <f t="shared" si="617"/>
        <v>2.298906914156789</v>
      </c>
      <c r="AG3779" s="7">
        <f t="shared" si="611"/>
        <v>0.56120999878752553</v>
      </c>
      <c r="AH3779">
        <f t="shared" si="618"/>
        <v>8.0106070925517773E-5</v>
      </c>
    </row>
    <row r="3780" spans="13:34" x14ac:dyDescent="0.45">
      <c r="M3780">
        <f t="shared" si="612"/>
        <v>3768</v>
      </c>
      <c r="N3780" s="2">
        <f t="shared" si="609"/>
        <v>1.2902568307104372</v>
      </c>
      <c r="O3780" s="3">
        <f t="shared" si="613"/>
        <v>2.2994149840200708</v>
      </c>
      <c r="P3780" s="7">
        <f t="shared" si="614"/>
        <v>0.56112395530043868</v>
      </c>
      <c r="Q3780" s="5">
        <f t="shared" si="615"/>
        <v>4.7370272563123695E-4</v>
      </c>
      <c r="AD3780">
        <f t="shared" si="616"/>
        <v>3768</v>
      </c>
      <c r="AE3780" s="2">
        <f t="shared" si="610"/>
        <v>1.2902568307104372</v>
      </c>
      <c r="AF3780" s="3">
        <f t="shared" si="617"/>
        <v>2.2994149840200708</v>
      </c>
      <c r="AG3780" s="7">
        <f t="shared" si="611"/>
        <v>0.56112395530043868</v>
      </c>
      <c r="AH3780">
        <f t="shared" si="618"/>
        <v>8.0111490364106246E-5</v>
      </c>
    </row>
    <row r="3781" spans="13:34" x14ac:dyDescent="0.45">
      <c r="M3781">
        <f t="shared" si="612"/>
        <v>3769</v>
      </c>
      <c r="N3781" s="2">
        <f t="shared" si="609"/>
        <v>1.2903441208193713</v>
      </c>
      <c r="O3781" s="3">
        <f t="shared" si="613"/>
        <v>2.299923166169322</v>
      </c>
      <c r="P3781" s="7">
        <f t="shared" si="614"/>
        <v>0.5610379250053501</v>
      </c>
      <c r="Q3781" s="5">
        <f t="shared" si="615"/>
        <v>4.737347731752131E-4</v>
      </c>
      <c r="AD3781">
        <f t="shared" si="616"/>
        <v>3769</v>
      </c>
      <c r="AE3781" s="2">
        <f t="shared" si="610"/>
        <v>1.2903441208193713</v>
      </c>
      <c r="AF3781" s="3">
        <f t="shared" si="617"/>
        <v>2.299923166169322</v>
      </c>
      <c r="AG3781" s="7">
        <f t="shared" si="611"/>
        <v>0.5610379250053501</v>
      </c>
      <c r="AH3781">
        <f t="shared" si="618"/>
        <v>8.0116910169337512E-5</v>
      </c>
    </row>
    <row r="3782" spans="13:34" x14ac:dyDescent="0.45">
      <c r="M3782">
        <f t="shared" si="612"/>
        <v>3770</v>
      </c>
      <c r="N3782" s="2">
        <f t="shared" si="609"/>
        <v>1.2904314168337678</v>
      </c>
      <c r="O3782" s="3">
        <f t="shared" si="613"/>
        <v>2.3004314606293552</v>
      </c>
      <c r="P3782" s="7">
        <f t="shared" si="614"/>
        <v>0.56095190790023786</v>
      </c>
      <c r="Q3782" s="5">
        <f t="shared" si="615"/>
        <v>4.7376682288731084E-4</v>
      </c>
      <c r="AD3782">
        <f t="shared" si="616"/>
        <v>3770</v>
      </c>
      <c r="AE3782" s="2">
        <f t="shared" si="610"/>
        <v>1.2904314168337678</v>
      </c>
      <c r="AF3782" s="3">
        <f t="shared" si="617"/>
        <v>2.3004314606293552</v>
      </c>
      <c r="AG3782" s="7">
        <f t="shared" si="611"/>
        <v>0.56095190790023786</v>
      </c>
      <c r="AH3782">
        <f t="shared" si="618"/>
        <v>8.0122330341236383E-5</v>
      </c>
    </row>
    <row r="3783" spans="13:34" x14ac:dyDescent="0.45">
      <c r="M3783">
        <f t="shared" si="612"/>
        <v>3771</v>
      </c>
      <c r="N3783" s="2">
        <f t="shared" si="609"/>
        <v>1.2905187187540266</v>
      </c>
      <c r="O3783" s="3">
        <f t="shared" si="613"/>
        <v>2.3009398674249923</v>
      </c>
      <c r="P3783" s="7">
        <f t="shared" si="614"/>
        <v>0.56086590398308001</v>
      </c>
      <c r="Q3783" s="5">
        <f t="shared" si="615"/>
        <v>4.7379887476767685E-4</v>
      </c>
      <c r="AD3783">
        <f t="shared" si="616"/>
        <v>3771</v>
      </c>
      <c r="AE3783" s="2">
        <f t="shared" si="610"/>
        <v>1.2905187187540266</v>
      </c>
      <c r="AF3783" s="3">
        <f t="shared" si="617"/>
        <v>2.3009398674249923</v>
      </c>
      <c r="AG3783" s="7">
        <f t="shared" si="611"/>
        <v>0.56086590398308001</v>
      </c>
      <c r="AH3783">
        <f t="shared" si="618"/>
        <v>8.0127750879827704E-5</v>
      </c>
    </row>
    <row r="3784" spans="13:34" x14ac:dyDescent="0.45">
      <c r="M3784">
        <f t="shared" si="612"/>
        <v>3772</v>
      </c>
      <c r="N3784" s="2">
        <f t="shared" si="609"/>
        <v>1.290606026580547</v>
      </c>
      <c r="O3784" s="3">
        <f t="shared" si="613"/>
        <v>2.3014483865810598</v>
      </c>
      <c r="P3784" s="7">
        <f t="shared" si="614"/>
        <v>0.56077991325185439</v>
      </c>
      <c r="Q3784" s="5">
        <f t="shared" si="615"/>
        <v>4.7383092881645794E-4</v>
      </c>
      <c r="AD3784">
        <f t="shared" si="616"/>
        <v>3772</v>
      </c>
      <c r="AE3784" s="2">
        <f t="shared" si="610"/>
        <v>1.290606026580547</v>
      </c>
      <c r="AF3784" s="3">
        <f t="shared" si="617"/>
        <v>2.3014483865810598</v>
      </c>
      <c r="AG3784" s="7">
        <f t="shared" si="611"/>
        <v>0.56077991325185439</v>
      </c>
      <c r="AH3784">
        <f t="shared" si="618"/>
        <v>8.013317178513626E-5</v>
      </c>
    </row>
    <row r="3785" spans="13:34" x14ac:dyDescent="0.45">
      <c r="M3785">
        <f t="shared" si="612"/>
        <v>3773</v>
      </c>
      <c r="N3785" s="2">
        <f t="shared" si="609"/>
        <v>1.2906933403137277</v>
      </c>
      <c r="O3785" s="3">
        <f t="shared" si="613"/>
        <v>2.3019570181223914</v>
      </c>
      <c r="P3785" s="7">
        <f t="shared" si="614"/>
        <v>0.56069393570453874</v>
      </c>
      <c r="Q3785" s="5">
        <f t="shared" si="615"/>
        <v>4.7386298503380032E-4</v>
      </c>
      <c r="AD3785">
        <f t="shared" si="616"/>
        <v>3773</v>
      </c>
      <c r="AE3785" s="2">
        <f t="shared" si="610"/>
        <v>1.2906933403137277</v>
      </c>
      <c r="AF3785" s="3">
        <f t="shared" si="617"/>
        <v>2.3019570181223914</v>
      </c>
      <c r="AG3785" s="7">
        <f t="shared" si="611"/>
        <v>0.56069393570453874</v>
      </c>
      <c r="AH3785">
        <f t="shared" si="618"/>
        <v>8.0138593057186812E-5</v>
      </c>
    </row>
    <row r="3786" spans="13:34" x14ac:dyDescent="0.45">
      <c r="M3786">
        <f t="shared" si="612"/>
        <v>3774</v>
      </c>
      <c r="N3786" s="2">
        <f t="shared" si="609"/>
        <v>1.2907806599539693</v>
      </c>
      <c r="O3786" s="3">
        <f t="shared" si="613"/>
        <v>2.3024657620738238</v>
      </c>
      <c r="P3786" s="7">
        <f t="shared" si="614"/>
        <v>0.56060797133911222</v>
      </c>
      <c r="Q3786" s="5">
        <f t="shared" si="615"/>
        <v>4.7389504341985105E-4</v>
      </c>
      <c r="AD3786">
        <f t="shared" si="616"/>
        <v>3774</v>
      </c>
      <c r="AE3786" s="2">
        <f t="shared" si="610"/>
        <v>1.2907806599539693</v>
      </c>
      <c r="AF3786" s="3">
        <f t="shared" si="617"/>
        <v>2.3024657620738238</v>
      </c>
      <c r="AG3786" s="7">
        <f t="shared" si="611"/>
        <v>0.56060797133911222</v>
      </c>
      <c r="AH3786">
        <f t="shared" si="618"/>
        <v>8.0144014696004217E-5</v>
      </c>
    </row>
    <row r="3787" spans="13:34" x14ac:dyDescent="0.45">
      <c r="M3787">
        <f t="shared" si="612"/>
        <v>3775</v>
      </c>
      <c r="N3787" s="2">
        <f t="shared" si="609"/>
        <v>1.2908679855016709</v>
      </c>
      <c r="O3787" s="3">
        <f t="shared" si="613"/>
        <v>2.3029746184601989</v>
      </c>
      <c r="P3787" s="7">
        <f t="shared" si="614"/>
        <v>0.56052202015355401</v>
      </c>
      <c r="Q3787" s="5">
        <f t="shared" si="615"/>
        <v>4.7392710397475683E-4</v>
      </c>
      <c r="AD3787">
        <f t="shared" si="616"/>
        <v>3775</v>
      </c>
      <c r="AE3787" s="2">
        <f t="shared" si="610"/>
        <v>1.2908679855016709</v>
      </c>
      <c r="AF3787" s="3">
        <f t="shared" si="617"/>
        <v>2.3029746184601989</v>
      </c>
      <c r="AG3787" s="7">
        <f t="shared" si="611"/>
        <v>0.56052202015355401</v>
      </c>
      <c r="AH3787">
        <f t="shared" si="618"/>
        <v>8.0149436701613274E-5</v>
      </c>
    </row>
    <row r="3788" spans="13:34" x14ac:dyDescent="0.45">
      <c r="M3788">
        <f t="shared" si="612"/>
        <v>3776</v>
      </c>
      <c r="N3788" s="2">
        <f t="shared" si="609"/>
        <v>1.2909553169572328</v>
      </c>
      <c r="O3788" s="3">
        <f t="shared" si="613"/>
        <v>2.3034835873063666</v>
      </c>
      <c r="P3788" s="7">
        <f t="shared" si="614"/>
        <v>0.56043608214584328</v>
      </c>
      <c r="Q3788" s="5">
        <f t="shared" si="615"/>
        <v>4.7395916669866445E-4</v>
      </c>
      <c r="AD3788">
        <f t="shared" si="616"/>
        <v>3776</v>
      </c>
      <c r="AE3788" s="2">
        <f t="shared" si="610"/>
        <v>1.2909553169572328</v>
      </c>
      <c r="AF3788" s="3">
        <f t="shared" si="617"/>
        <v>2.3034835873063666</v>
      </c>
      <c r="AG3788" s="7">
        <f t="shared" si="611"/>
        <v>0.56043608214584328</v>
      </c>
      <c r="AH3788">
        <f t="shared" si="618"/>
        <v>8.0154859074038826E-5</v>
      </c>
    </row>
    <row r="3789" spans="13:34" x14ac:dyDescent="0.45">
      <c r="M3789">
        <f t="shared" si="612"/>
        <v>3777</v>
      </c>
      <c r="N3789" s="2">
        <f t="shared" si="609"/>
        <v>1.291042654321054</v>
      </c>
      <c r="O3789" s="3">
        <f t="shared" si="613"/>
        <v>2.3039926686371817</v>
      </c>
      <c r="P3789" s="7">
        <f t="shared" si="614"/>
        <v>0.56035015731395943</v>
      </c>
      <c r="Q3789" s="5">
        <f t="shared" si="615"/>
        <v>4.7399123159172051E-4</v>
      </c>
      <c r="AD3789">
        <f t="shared" si="616"/>
        <v>3777</v>
      </c>
      <c r="AE3789" s="2">
        <f t="shared" si="610"/>
        <v>1.291042654321054</v>
      </c>
      <c r="AF3789" s="3">
        <f t="shared" si="617"/>
        <v>2.3039926686371817</v>
      </c>
      <c r="AG3789" s="7">
        <f t="shared" si="611"/>
        <v>0.56035015731395943</v>
      </c>
      <c r="AH3789">
        <f t="shared" si="618"/>
        <v>8.0160281813305661E-5</v>
      </c>
    </row>
    <row r="3790" spans="13:34" x14ac:dyDescent="0.45">
      <c r="M3790">
        <f t="shared" si="612"/>
        <v>3778</v>
      </c>
      <c r="N3790" s="2">
        <f t="shared" ref="N3790:N3853" si="619">$N$13*(1+$N$5)^M3789</f>
        <v>1.2911299975935346</v>
      </c>
      <c r="O3790" s="3">
        <f t="shared" si="613"/>
        <v>2.3045018624775029</v>
      </c>
      <c r="P3790" s="7">
        <f t="shared" si="614"/>
        <v>0.56026424565588262</v>
      </c>
      <c r="Q3790" s="5">
        <f t="shared" si="615"/>
        <v>4.7402329865407181E-4</v>
      </c>
      <c r="AD3790">
        <f t="shared" si="616"/>
        <v>3778</v>
      </c>
      <c r="AE3790" s="2">
        <f t="shared" ref="AE3790:AE3853" si="620">$N$13*(1+$N$5)^AD3789</f>
        <v>1.2911299975935346</v>
      </c>
      <c r="AF3790" s="3">
        <f t="shared" si="617"/>
        <v>2.3045018624775029</v>
      </c>
      <c r="AG3790" s="7">
        <f t="shared" ref="AG3790:AG3853" si="621">AE3790/AF3790</f>
        <v>0.56026424565588262</v>
      </c>
      <c r="AH3790">
        <f t="shared" si="618"/>
        <v>8.0165704919438606E-5</v>
      </c>
    </row>
    <row r="3791" spans="13:34" x14ac:dyDescent="0.45">
      <c r="M3791">
        <f t="shared" ref="M3791:M3854" si="622">M3790+1</f>
        <v>3779</v>
      </c>
      <c r="N3791" s="2">
        <f t="shared" si="619"/>
        <v>1.2912173467750743</v>
      </c>
      <c r="O3791" s="3">
        <f t="shared" ref="O3791:O3854" si="623">(1+$N$6)^M3791</f>
        <v>2.3050111688521957</v>
      </c>
      <c r="P3791" s="7">
        <f t="shared" ref="P3791:P3854" si="624">N3791/O3791</f>
        <v>0.56017834716959281</v>
      </c>
      <c r="Q3791" s="5">
        <f t="shared" ref="Q3791:Q3854" si="625">$Q$13*N3791</f>
        <v>4.7405536788586514E-4</v>
      </c>
      <c r="AD3791">
        <f t="shared" ref="AD3791:AD3854" si="626">AD3790+1</f>
        <v>3779</v>
      </c>
      <c r="AE3791" s="2">
        <f t="shared" si="620"/>
        <v>1.2912173467750743</v>
      </c>
      <c r="AF3791" s="3">
        <f t="shared" ref="AF3791:AF3854" si="627">(1+$N$6)^AD3791</f>
        <v>2.3050111688521957</v>
      </c>
      <c r="AG3791" s="7">
        <f t="shared" si="621"/>
        <v>0.56017834716959281</v>
      </c>
      <c r="AH3791">
        <f t="shared" ref="AH3791:AH3854" si="628">$AH$13*AE3791</f>
        <v>8.0171128392462476E-5</v>
      </c>
    </row>
    <row r="3792" spans="13:34" x14ac:dyDescent="0.45">
      <c r="M3792">
        <f t="shared" si="622"/>
        <v>3780</v>
      </c>
      <c r="N3792" s="2">
        <f t="shared" si="619"/>
        <v>1.2913047018660726</v>
      </c>
      <c r="O3792" s="3">
        <f t="shared" si="623"/>
        <v>2.30552058778613</v>
      </c>
      <c r="P3792" s="7">
        <f t="shared" si="624"/>
        <v>0.56009246185307093</v>
      </c>
      <c r="Q3792" s="5">
        <f t="shared" si="625"/>
        <v>4.7408743928724725E-4</v>
      </c>
      <c r="AD3792">
        <f t="shared" si="626"/>
        <v>3780</v>
      </c>
      <c r="AE3792" s="2">
        <f t="shared" si="620"/>
        <v>1.2913047018660726</v>
      </c>
      <c r="AF3792" s="3">
        <f t="shared" si="627"/>
        <v>2.30552058778613</v>
      </c>
      <c r="AG3792" s="7">
        <f t="shared" si="621"/>
        <v>0.56009246185307093</v>
      </c>
      <c r="AH3792">
        <f t="shared" si="628"/>
        <v>8.01765522324021E-5</v>
      </c>
    </row>
    <row r="3793" spans="13:34" x14ac:dyDescent="0.45">
      <c r="M3793">
        <f t="shared" si="622"/>
        <v>3781</v>
      </c>
      <c r="N3793" s="2">
        <f t="shared" si="619"/>
        <v>1.2913920628669293</v>
      </c>
      <c r="O3793" s="3">
        <f t="shared" si="623"/>
        <v>2.3060301193041841</v>
      </c>
      <c r="P3793" s="7">
        <f t="shared" si="624"/>
        <v>0.56000658970429706</v>
      </c>
      <c r="Q3793" s="5">
        <f t="shared" si="625"/>
        <v>4.7411951285836478E-4</v>
      </c>
      <c r="AD3793">
        <f t="shared" si="626"/>
        <v>3781</v>
      </c>
      <c r="AE3793" s="2">
        <f t="shared" si="620"/>
        <v>1.2913920628669293</v>
      </c>
      <c r="AF3793" s="3">
        <f t="shared" si="627"/>
        <v>2.3060301193041841</v>
      </c>
      <c r="AG3793" s="7">
        <f t="shared" si="621"/>
        <v>0.56000658970429706</v>
      </c>
      <c r="AH3793">
        <f t="shared" si="628"/>
        <v>8.0181976439282278E-5</v>
      </c>
    </row>
    <row r="3794" spans="13:34" x14ac:dyDescent="0.45">
      <c r="M3794">
        <f t="shared" si="622"/>
        <v>3782</v>
      </c>
      <c r="N3794" s="2">
        <f t="shared" si="619"/>
        <v>1.2914794297780448</v>
      </c>
      <c r="O3794" s="3">
        <f t="shared" si="623"/>
        <v>2.3065397634312372</v>
      </c>
      <c r="P3794" s="7">
        <f t="shared" si="624"/>
        <v>0.55992073072125315</v>
      </c>
      <c r="Q3794" s="5">
        <f t="shared" si="625"/>
        <v>4.741515885993648E-4</v>
      </c>
      <c r="AD3794">
        <f t="shared" si="626"/>
        <v>3782</v>
      </c>
      <c r="AE3794" s="2">
        <f t="shared" si="620"/>
        <v>1.2914794297780448</v>
      </c>
      <c r="AF3794" s="3">
        <f t="shared" si="627"/>
        <v>2.3065397634312372</v>
      </c>
      <c r="AG3794" s="7">
        <f t="shared" si="621"/>
        <v>0.55992073072125315</v>
      </c>
      <c r="AH3794">
        <f t="shared" si="628"/>
        <v>8.0187401013127866E-5</v>
      </c>
    </row>
    <row r="3795" spans="13:34" x14ac:dyDescent="0.45">
      <c r="M3795">
        <f t="shared" si="622"/>
        <v>3783</v>
      </c>
      <c r="N3795" s="2">
        <f t="shared" si="619"/>
        <v>1.2915668025998184</v>
      </c>
      <c r="O3795" s="3">
        <f t="shared" si="623"/>
        <v>2.3070495201921775</v>
      </c>
      <c r="P3795" s="7">
        <f t="shared" si="624"/>
        <v>0.55983488490192046</v>
      </c>
      <c r="Q3795" s="5">
        <f t="shared" si="625"/>
        <v>4.741836665103939E-4</v>
      </c>
      <c r="AD3795">
        <f t="shared" si="626"/>
        <v>3783</v>
      </c>
      <c r="AE3795" s="2">
        <f t="shared" si="620"/>
        <v>1.2915668025998184</v>
      </c>
      <c r="AF3795" s="3">
        <f t="shared" si="627"/>
        <v>2.3070495201921775</v>
      </c>
      <c r="AG3795" s="7">
        <f t="shared" si="621"/>
        <v>0.55983488490192046</v>
      </c>
      <c r="AH3795">
        <f t="shared" si="628"/>
        <v>8.0192825953963665E-5</v>
      </c>
    </row>
    <row r="3796" spans="13:34" x14ac:dyDescent="0.45">
      <c r="M3796">
        <f t="shared" si="622"/>
        <v>3784</v>
      </c>
      <c r="N3796" s="2">
        <f t="shared" si="619"/>
        <v>1.2916541813326503</v>
      </c>
      <c r="O3796" s="3">
        <f t="shared" si="623"/>
        <v>2.3075593896118978</v>
      </c>
      <c r="P3796" s="7">
        <f t="shared" si="624"/>
        <v>0.55974905224428051</v>
      </c>
      <c r="Q3796" s="5">
        <f t="shared" si="625"/>
        <v>4.7421574659159909E-4</v>
      </c>
      <c r="AD3796">
        <f t="shared" si="626"/>
        <v>3784</v>
      </c>
      <c r="AE3796" s="2">
        <f t="shared" si="620"/>
        <v>1.2916541813326503</v>
      </c>
      <c r="AF3796" s="3">
        <f t="shared" si="627"/>
        <v>2.3075593896118978</v>
      </c>
      <c r="AG3796" s="7">
        <f t="shared" si="621"/>
        <v>0.55974905224428051</v>
      </c>
      <c r="AH3796">
        <f t="shared" si="628"/>
        <v>8.0198251261814543E-5</v>
      </c>
    </row>
    <row r="3797" spans="13:34" x14ac:dyDescent="0.45">
      <c r="M3797">
        <f t="shared" si="622"/>
        <v>3785</v>
      </c>
      <c r="N3797" s="2">
        <f t="shared" si="619"/>
        <v>1.29174156597694</v>
      </c>
      <c r="O3797" s="3">
        <f t="shared" si="623"/>
        <v>2.3080693717152956</v>
      </c>
      <c r="P3797" s="7">
        <f t="shared" si="624"/>
        <v>0.55966323274631569</v>
      </c>
      <c r="Q3797" s="5">
        <f t="shared" si="625"/>
        <v>4.7424782884312691E-4</v>
      </c>
      <c r="AD3797">
        <f t="shared" si="626"/>
        <v>3785</v>
      </c>
      <c r="AE3797" s="2">
        <f t="shared" si="620"/>
        <v>1.29174156597694</v>
      </c>
      <c r="AF3797" s="3">
        <f t="shared" si="627"/>
        <v>2.3080693717152956</v>
      </c>
      <c r="AG3797" s="7">
        <f t="shared" si="621"/>
        <v>0.55966323274631569</v>
      </c>
      <c r="AH3797">
        <f t="shared" si="628"/>
        <v>8.0203676936705276E-5</v>
      </c>
    </row>
    <row r="3798" spans="13:34" x14ac:dyDescent="0.45">
      <c r="M3798">
        <f t="shared" si="622"/>
        <v>3786</v>
      </c>
      <c r="N3798" s="2">
        <f t="shared" si="619"/>
        <v>1.2918289565330876</v>
      </c>
      <c r="O3798" s="3">
        <f t="shared" si="623"/>
        <v>2.3085794665272763</v>
      </c>
      <c r="P3798" s="7">
        <f t="shared" si="624"/>
        <v>0.55957742640600772</v>
      </c>
      <c r="Q3798" s="5">
        <f t="shared" si="625"/>
        <v>4.7427991326512431E-4</v>
      </c>
      <c r="AD3798">
        <f t="shared" si="626"/>
        <v>3786</v>
      </c>
      <c r="AE3798" s="2">
        <f t="shared" si="620"/>
        <v>1.2918289565330876</v>
      </c>
      <c r="AF3798" s="3">
        <f t="shared" si="627"/>
        <v>2.3085794665272763</v>
      </c>
      <c r="AG3798" s="7">
        <f t="shared" si="621"/>
        <v>0.55957742640600772</v>
      </c>
      <c r="AH3798">
        <f t="shared" si="628"/>
        <v>8.0209102978660718E-5</v>
      </c>
    </row>
    <row r="3799" spans="13:34" x14ac:dyDescent="0.45">
      <c r="M3799">
        <f t="shared" si="622"/>
        <v>3787</v>
      </c>
      <c r="N3799" s="2">
        <f t="shared" si="619"/>
        <v>1.291916353001493</v>
      </c>
      <c r="O3799" s="3">
        <f t="shared" si="623"/>
        <v>2.3090896740727462</v>
      </c>
      <c r="P3799" s="7">
        <f t="shared" si="624"/>
        <v>0.55949163322134021</v>
      </c>
      <c r="Q3799" s="5">
        <f t="shared" si="625"/>
        <v>4.743119998577381E-4</v>
      </c>
      <c r="AD3799">
        <f t="shared" si="626"/>
        <v>3787</v>
      </c>
      <c r="AE3799" s="2">
        <f t="shared" si="620"/>
        <v>1.291916353001493</v>
      </c>
      <c r="AF3799" s="3">
        <f t="shared" si="627"/>
        <v>2.3090896740727462</v>
      </c>
      <c r="AG3799" s="7">
        <f t="shared" si="621"/>
        <v>0.55949163322134021</v>
      </c>
      <c r="AH3799">
        <f t="shared" si="628"/>
        <v>8.0214529387705698E-5</v>
      </c>
    </row>
    <row r="3800" spans="13:34" x14ac:dyDescent="0.45">
      <c r="M3800">
        <f t="shared" si="622"/>
        <v>3788</v>
      </c>
      <c r="N3800" s="2">
        <f t="shared" si="619"/>
        <v>1.2920037553825567</v>
      </c>
      <c r="O3800" s="3">
        <f t="shared" si="623"/>
        <v>2.3095999943766223</v>
      </c>
      <c r="P3800" s="7">
        <f t="shared" si="624"/>
        <v>0.55940585319029579</v>
      </c>
      <c r="Q3800" s="5">
        <f t="shared" si="625"/>
        <v>4.7434408862111535E-4</v>
      </c>
      <c r="AD3800">
        <f t="shared" si="626"/>
        <v>3788</v>
      </c>
      <c r="AE3800" s="2">
        <f t="shared" si="620"/>
        <v>1.2920037553825567</v>
      </c>
      <c r="AF3800" s="3">
        <f t="shared" si="627"/>
        <v>2.3095999943766223</v>
      </c>
      <c r="AG3800" s="7">
        <f t="shared" si="621"/>
        <v>0.55940585319029579</v>
      </c>
      <c r="AH3800">
        <f t="shared" si="628"/>
        <v>8.0219956163865084E-5</v>
      </c>
    </row>
    <row r="3801" spans="13:34" x14ac:dyDescent="0.45">
      <c r="M3801">
        <f t="shared" si="622"/>
        <v>3789</v>
      </c>
      <c r="N3801" s="2">
        <f t="shared" si="619"/>
        <v>1.2920911636766785</v>
      </c>
      <c r="O3801" s="3">
        <f t="shared" si="623"/>
        <v>2.3101104274638247</v>
      </c>
      <c r="P3801" s="7">
        <f t="shared" si="624"/>
        <v>0.55932008631085761</v>
      </c>
      <c r="Q3801" s="5">
        <f t="shared" si="625"/>
        <v>4.7437617955540281E-4</v>
      </c>
      <c r="AD3801">
        <f t="shared" si="626"/>
        <v>3789</v>
      </c>
      <c r="AE3801" s="2">
        <f t="shared" si="620"/>
        <v>1.2920911636766785</v>
      </c>
      <c r="AF3801" s="3">
        <f t="shared" si="627"/>
        <v>2.3101104274638247</v>
      </c>
      <c r="AG3801" s="7">
        <f t="shared" si="621"/>
        <v>0.55932008631085761</v>
      </c>
      <c r="AH3801">
        <f t="shared" si="628"/>
        <v>8.0225383307163704E-5</v>
      </c>
    </row>
    <row r="3802" spans="13:34" x14ac:dyDescent="0.45">
      <c r="M3802">
        <f t="shared" si="622"/>
        <v>3790</v>
      </c>
      <c r="N3802" s="2">
        <f t="shared" si="619"/>
        <v>1.2921785778842581</v>
      </c>
      <c r="O3802" s="3">
        <f t="shared" si="623"/>
        <v>2.3106209733592773</v>
      </c>
      <c r="P3802" s="7">
        <f t="shared" si="624"/>
        <v>0.55923433258100952</v>
      </c>
      <c r="Q3802" s="5">
        <f t="shared" si="625"/>
        <v>4.7440827266074723E-4</v>
      </c>
      <c r="AD3802">
        <f t="shared" si="626"/>
        <v>3790</v>
      </c>
      <c r="AE3802" s="2">
        <f t="shared" si="620"/>
        <v>1.2921785778842581</v>
      </c>
      <c r="AF3802" s="3">
        <f t="shared" si="627"/>
        <v>2.3106209733592773</v>
      </c>
      <c r="AG3802" s="7">
        <f t="shared" si="621"/>
        <v>0.55923433258100952</v>
      </c>
      <c r="AH3802">
        <f t="shared" si="628"/>
        <v>8.023081081762636E-5</v>
      </c>
    </row>
    <row r="3803" spans="13:34" x14ac:dyDescent="0.45">
      <c r="M3803">
        <f t="shared" si="622"/>
        <v>3791</v>
      </c>
      <c r="N3803" s="2">
        <f t="shared" si="619"/>
        <v>1.2922659980056952</v>
      </c>
      <c r="O3803" s="3">
        <f t="shared" si="623"/>
        <v>2.3111316320879127</v>
      </c>
      <c r="P3803" s="7">
        <f t="shared" si="624"/>
        <v>0.55914859199873512</v>
      </c>
      <c r="Q3803" s="5">
        <f t="shared" si="625"/>
        <v>4.7444036793729534E-4</v>
      </c>
      <c r="AD3803">
        <f t="shared" si="626"/>
        <v>3791</v>
      </c>
      <c r="AE3803" s="2">
        <f t="shared" si="620"/>
        <v>1.2922659980056952</v>
      </c>
      <c r="AF3803" s="3">
        <f t="shared" si="627"/>
        <v>2.3111316320879127</v>
      </c>
      <c r="AG3803" s="7">
        <f t="shared" si="621"/>
        <v>0.55914859199873512</v>
      </c>
      <c r="AH3803">
        <f t="shared" si="628"/>
        <v>8.0236238695277881E-5</v>
      </c>
    </row>
    <row r="3804" spans="13:34" x14ac:dyDescent="0.45">
      <c r="M3804">
        <f t="shared" si="622"/>
        <v>3792</v>
      </c>
      <c r="N3804" s="2">
        <f t="shared" si="619"/>
        <v>1.292353424041391</v>
      </c>
      <c r="O3804" s="3">
        <f t="shared" si="623"/>
        <v>2.3116424036746666</v>
      </c>
      <c r="P3804" s="7">
        <f t="shared" si="624"/>
        <v>0.55906286456201937</v>
      </c>
      <c r="Q3804" s="5">
        <f t="shared" si="625"/>
        <v>4.744724653851945E-4</v>
      </c>
      <c r="AD3804">
        <f t="shared" si="626"/>
        <v>3792</v>
      </c>
      <c r="AE3804" s="2">
        <f t="shared" si="620"/>
        <v>1.292353424041391</v>
      </c>
      <c r="AF3804" s="3">
        <f t="shared" si="627"/>
        <v>2.3116424036746666</v>
      </c>
      <c r="AG3804" s="7">
        <f t="shared" si="621"/>
        <v>0.55906286456201937</v>
      </c>
      <c r="AH3804">
        <f t="shared" si="628"/>
        <v>8.0241666940143174E-5</v>
      </c>
    </row>
    <row r="3805" spans="13:34" x14ac:dyDescent="0.45">
      <c r="M3805">
        <f t="shared" si="622"/>
        <v>3793</v>
      </c>
      <c r="N3805" s="2">
        <f t="shared" si="619"/>
        <v>1.2924408559917446</v>
      </c>
      <c r="O3805" s="3">
        <f t="shared" si="623"/>
        <v>2.3121532881444828</v>
      </c>
      <c r="P3805" s="7">
        <f t="shared" si="624"/>
        <v>0.55897715026884587</v>
      </c>
      <c r="Q3805" s="5">
        <f t="shared" si="625"/>
        <v>4.7450456500459118E-4</v>
      </c>
      <c r="AD3805">
        <f t="shared" si="626"/>
        <v>3793</v>
      </c>
      <c r="AE3805" s="2">
        <f t="shared" si="620"/>
        <v>1.2924408559917446</v>
      </c>
      <c r="AF3805" s="3">
        <f t="shared" si="627"/>
        <v>2.3121532881444828</v>
      </c>
      <c r="AG3805" s="7">
        <f t="shared" si="621"/>
        <v>0.55897715026884587</v>
      </c>
      <c r="AH3805">
        <f t="shared" si="628"/>
        <v>8.0247095552247029E-5</v>
      </c>
    </row>
    <row r="3806" spans="13:34" x14ac:dyDescent="0.45">
      <c r="M3806">
        <f t="shared" si="622"/>
        <v>3794</v>
      </c>
      <c r="N3806" s="2">
        <f t="shared" si="619"/>
        <v>1.2925282938571567</v>
      </c>
      <c r="O3806" s="3">
        <f t="shared" si="623"/>
        <v>2.3126642855223083</v>
      </c>
      <c r="P3806" s="7">
        <f t="shared" si="624"/>
        <v>0.5588914491171999</v>
      </c>
      <c r="Q3806" s="5">
        <f t="shared" si="625"/>
        <v>4.745366667956325E-4</v>
      </c>
      <c r="AD3806">
        <f t="shared" si="626"/>
        <v>3794</v>
      </c>
      <c r="AE3806" s="2">
        <f t="shared" si="620"/>
        <v>1.2925282938571567</v>
      </c>
      <c r="AF3806" s="3">
        <f t="shared" si="627"/>
        <v>2.3126642855223083</v>
      </c>
      <c r="AG3806" s="7">
        <f t="shared" si="621"/>
        <v>0.5588914491171999</v>
      </c>
      <c r="AH3806">
        <f t="shared" si="628"/>
        <v>8.0252524531614314E-5</v>
      </c>
    </row>
    <row r="3807" spans="13:34" x14ac:dyDescent="0.45">
      <c r="M3807">
        <f t="shared" si="622"/>
        <v>3795</v>
      </c>
      <c r="N3807" s="2">
        <f t="shared" si="619"/>
        <v>1.2926157376380276</v>
      </c>
      <c r="O3807" s="3">
        <f t="shared" si="623"/>
        <v>2.3131753958330958</v>
      </c>
      <c r="P3807" s="7">
        <f t="shared" si="624"/>
        <v>0.55880576110506697</v>
      </c>
      <c r="Q3807" s="5">
        <f t="shared" si="625"/>
        <v>4.7456877075846538E-4</v>
      </c>
      <c r="AD3807">
        <f t="shared" si="626"/>
        <v>3795</v>
      </c>
      <c r="AE3807" s="2">
        <f t="shared" si="620"/>
        <v>1.2926157376380276</v>
      </c>
      <c r="AF3807" s="3">
        <f t="shared" si="627"/>
        <v>2.3131753958330958</v>
      </c>
      <c r="AG3807" s="7">
        <f t="shared" si="621"/>
        <v>0.55880576110506697</v>
      </c>
      <c r="AH3807">
        <f t="shared" si="628"/>
        <v>8.025795387826987E-5</v>
      </c>
    </row>
    <row r="3808" spans="13:34" x14ac:dyDescent="0.45">
      <c r="M3808">
        <f t="shared" si="622"/>
        <v>3796</v>
      </c>
      <c r="N3808" s="2">
        <f t="shared" si="619"/>
        <v>1.2927031873347568</v>
      </c>
      <c r="O3808" s="3">
        <f t="shared" si="623"/>
        <v>2.3136866191018037</v>
      </c>
      <c r="P3808" s="7">
        <f t="shared" si="624"/>
        <v>0.55872008623043212</v>
      </c>
      <c r="Q3808" s="5">
        <f t="shared" si="625"/>
        <v>4.7460087689323656E-4</v>
      </c>
      <c r="AD3808">
        <f t="shared" si="626"/>
        <v>3796</v>
      </c>
      <c r="AE3808" s="2">
        <f t="shared" si="620"/>
        <v>1.2927031873347568</v>
      </c>
      <c r="AF3808" s="3">
        <f t="shared" si="627"/>
        <v>2.3136866191018037</v>
      </c>
      <c r="AG3808" s="7">
        <f t="shared" si="621"/>
        <v>0.55872008623043212</v>
      </c>
      <c r="AH3808">
        <f t="shared" si="628"/>
        <v>8.0263383592238526E-5</v>
      </c>
    </row>
    <row r="3809" spans="13:34" x14ac:dyDescent="0.45">
      <c r="M3809">
        <f t="shared" si="622"/>
        <v>3797</v>
      </c>
      <c r="N3809" s="2">
        <f t="shared" si="619"/>
        <v>1.2927906429477451</v>
      </c>
      <c r="O3809" s="3">
        <f t="shared" si="623"/>
        <v>2.3141979553533973</v>
      </c>
      <c r="P3809" s="7">
        <f t="shared" si="624"/>
        <v>0.55863442449128131</v>
      </c>
      <c r="Q3809" s="5">
        <f t="shared" si="625"/>
        <v>4.7463298520009322E-4</v>
      </c>
      <c r="AD3809">
        <f t="shared" si="626"/>
        <v>3797</v>
      </c>
      <c r="AE3809" s="2">
        <f t="shared" si="620"/>
        <v>1.2927906429477451</v>
      </c>
      <c r="AF3809" s="3">
        <f t="shared" si="627"/>
        <v>2.3141979553533973</v>
      </c>
      <c r="AG3809" s="7">
        <f t="shared" si="621"/>
        <v>0.55863442449128131</v>
      </c>
      <c r="AH3809">
        <f t="shared" si="628"/>
        <v>8.0268813673545165E-5</v>
      </c>
    </row>
    <row r="3810" spans="13:34" x14ac:dyDescent="0.45">
      <c r="M3810">
        <f t="shared" si="622"/>
        <v>3798</v>
      </c>
      <c r="N3810" s="2">
        <f t="shared" si="619"/>
        <v>1.2928781044773927</v>
      </c>
      <c r="O3810" s="3">
        <f t="shared" si="623"/>
        <v>2.314709404612846</v>
      </c>
      <c r="P3810" s="7">
        <f t="shared" si="624"/>
        <v>0.5585487758856007</v>
      </c>
      <c r="Q3810" s="5">
        <f t="shared" si="625"/>
        <v>4.7466509567918217E-4</v>
      </c>
      <c r="AD3810">
        <f t="shared" si="626"/>
        <v>3798</v>
      </c>
      <c r="AE3810" s="2">
        <f t="shared" si="620"/>
        <v>1.2928781044773927</v>
      </c>
      <c r="AF3810" s="3">
        <f t="shared" si="627"/>
        <v>2.314709404612846</v>
      </c>
      <c r="AG3810" s="7">
        <f t="shared" si="621"/>
        <v>0.5585487758856007</v>
      </c>
      <c r="AH3810">
        <f t="shared" si="628"/>
        <v>8.0274244122214628E-5</v>
      </c>
    </row>
    <row r="3811" spans="13:34" x14ac:dyDescent="0.45">
      <c r="M3811">
        <f t="shared" si="622"/>
        <v>3799</v>
      </c>
      <c r="N3811" s="2">
        <f t="shared" si="619"/>
        <v>1.2929655719241002</v>
      </c>
      <c r="O3811" s="3">
        <f t="shared" si="623"/>
        <v>2.3152209669051262</v>
      </c>
      <c r="P3811" s="7">
        <f t="shared" si="624"/>
        <v>0.55846314041137646</v>
      </c>
      <c r="Q3811" s="5">
        <f t="shared" si="625"/>
        <v>4.7469720833065064E-4</v>
      </c>
      <c r="AD3811">
        <f t="shared" si="626"/>
        <v>3799</v>
      </c>
      <c r="AE3811" s="2">
        <f t="shared" si="620"/>
        <v>1.2929655719241002</v>
      </c>
      <c r="AF3811" s="3">
        <f t="shared" si="627"/>
        <v>2.3152209669051262</v>
      </c>
      <c r="AG3811" s="7">
        <f t="shared" si="621"/>
        <v>0.55846314041137646</v>
      </c>
      <c r="AH3811">
        <f t="shared" si="628"/>
        <v>8.0279674938271784E-5</v>
      </c>
    </row>
    <row r="3812" spans="13:34" x14ac:dyDescent="0.45">
      <c r="M3812">
        <f t="shared" si="622"/>
        <v>3800</v>
      </c>
      <c r="N3812" s="2">
        <f t="shared" si="619"/>
        <v>1.2930530452882671</v>
      </c>
      <c r="O3812" s="3">
        <f t="shared" si="623"/>
        <v>2.3157326422552154</v>
      </c>
      <c r="P3812" s="7">
        <f t="shared" si="624"/>
        <v>0.55837751806659575</v>
      </c>
      <c r="Q3812" s="5">
        <f t="shared" si="625"/>
        <v>4.7472932315464515E-4</v>
      </c>
      <c r="AD3812">
        <f t="shared" si="626"/>
        <v>3800</v>
      </c>
      <c r="AE3812" s="2">
        <f t="shared" si="620"/>
        <v>1.2930530452882671</v>
      </c>
      <c r="AF3812" s="3">
        <f t="shared" si="627"/>
        <v>2.3157326422552154</v>
      </c>
      <c r="AG3812" s="7">
        <f t="shared" si="621"/>
        <v>0.55837751806659575</v>
      </c>
      <c r="AH3812">
        <f t="shared" si="628"/>
        <v>8.0285106121741448E-5</v>
      </c>
    </row>
    <row r="3813" spans="13:34" x14ac:dyDescent="0.45">
      <c r="M3813">
        <f t="shared" si="622"/>
        <v>3801</v>
      </c>
      <c r="N3813" s="2">
        <f t="shared" si="619"/>
        <v>1.2931405245702943</v>
      </c>
      <c r="O3813" s="3">
        <f t="shared" si="623"/>
        <v>2.3162444306881036</v>
      </c>
      <c r="P3813" s="7">
        <f t="shared" si="624"/>
        <v>0.55829190884924507</v>
      </c>
      <c r="Q3813" s="5">
        <f t="shared" si="625"/>
        <v>4.7476144015131294E-4</v>
      </c>
      <c r="AD3813">
        <f t="shared" si="626"/>
        <v>3801</v>
      </c>
      <c r="AE3813" s="2">
        <f t="shared" si="620"/>
        <v>1.2931405245702943</v>
      </c>
      <c r="AF3813" s="3">
        <f t="shared" si="627"/>
        <v>2.3162444306881036</v>
      </c>
      <c r="AG3813" s="7">
        <f t="shared" si="621"/>
        <v>0.55829190884924507</v>
      </c>
      <c r="AH3813">
        <f t="shared" si="628"/>
        <v>8.0290537672648502E-5</v>
      </c>
    </row>
    <row r="3814" spans="13:34" x14ac:dyDescent="0.45">
      <c r="M3814">
        <f t="shared" si="622"/>
        <v>3802</v>
      </c>
      <c r="N3814" s="2">
        <f t="shared" si="619"/>
        <v>1.2932280097705819</v>
      </c>
      <c r="O3814" s="3">
        <f t="shared" si="623"/>
        <v>2.3167563322287812</v>
      </c>
      <c r="P3814" s="7">
        <f t="shared" si="624"/>
        <v>0.55820631275731192</v>
      </c>
      <c r="Q3814" s="5">
        <f t="shared" si="625"/>
        <v>4.7479355932080093E-4</v>
      </c>
      <c r="AD3814">
        <f t="shared" si="626"/>
        <v>3802</v>
      </c>
      <c r="AE3814" s="2">
        <f t="shared" si="620"/>
        <v>1.2932280097705819</v>
      </c>
      <c r="AF3814" s="3">
        <f t="shared" si="627"/>
        <v>2.3167563322287812</v>
      </c>
      <c r="AG3814" s="7">
        <f t="shared" si="621"/>
        <v>0.55820631275731192</v>
      </c>
      <c r="AH3814">
        <f t="shared" si="628"/>
        <v>8.0295969591017802E-5</v>
      </c>
    </row>
    <row r="3815" spans="13:34" x14ac:dyDescent="0.45">
      <c r="M3815">
        <f t="shared" si="622"/>
        <v>3803</v>
      </c>
      <c r="N3815" s="2">
        <f t="shared" si="619"/>
        <v>1.2933155008895303</v>
      </c>
      <c r="O3815" s="3">
        <f t="shared" si="623"/>
        <v>2.317268346902245</v>
      </c>
      <c r="P3815" s="7">
        <f t="shared" si="624"/>
        <v>0.55812072978878413</v>
      </c>
      <c r="Q3815" s="5">
        <f t="shared" si="625"/>
        <v>4.7482568066325613E-4</v>
      </c>
      <c r="AD3815">
        <f t="shared" si="626"/>
        <v>3803</v>
      </c>
      <c r="AE3815" s="2">
        <f t="shared" si="620"/>
        <v>1.2933155008895303</v>
      </c>
      <c r="AF3815" s="3">
        <f t="shared" si="627"/>
        <v>2.317268346902245</v>
      </c>
      <c r="AG3815" s="7">
        <f t="shared" si="621"/>
        <v>0.55812072978878413</v>
      </c>
      <c r="AH3815">
        <f t="shared" si="628"/>
        <v>8.0301401876874188E-5</v>
      </c>
    </row>
    <row r="3816" spans="13:34" x14ac:dyDescent="0.45">
      <c r="M3816">
        <f t="shared" si="622"/>
        <v>3804</v>
      </c>
      <c r="N3816" s="2">
        <f t="shared" si="619"/>
        <v>1.2934029979275403</v>
      </c>
      <c r="O3816" s="3">
        <f t="shared" si="623"/>
        <v>2.3177804747334987</v>
      </c>
      <c r="P3816" s="7">
        <f t="shared" si="624"/>
        <v>0.55803515994164954</v>
      </c>
      <c r="Q3816" s="5">
        <f t="shared" si="625"/>
        <v>4.7485780417882566E-4</v>
      </c>
      <c r="AD3816">
        <f t="shared" si="626"/>
        <v>3804</v>
      </c>
      <c r="AE3816" s="2">
        <f t="shared" si="620"/>
        <v>1.2934029979275403</v>
      </c>
      <c r="AF3816" s="3">
        <f t="shared" si="627"/>
        <v>2.3177804747334987</v>
      </c>
      <c r="AG3816" s="7">
        <f t="shared" si="621"/>
        <v>0.55803515994164954</v>
      </c>
      <c r="AH3816">
        <f t="shared" si="628"/>
        <v>8.0306834530242559E-5</v>
      </c>
    </row>
    <row r="3817" spans="13:34" x14ac:dyDescent="0.45">
      <c r="M3817">
        <f t="shared" si="622"/>
        <v>3805</v>
      </c>
      <c r="N3817" s="2">
        <f t="shared" si="619"/>
        <v>1.2934905008850119</v>
      </c>
      <c r="O3817" s="3">
        <f t="shared" si="623"/>
        <v>2.318292715747551</v>
      </c>
      <c r="P3817" s="7">
        <f t="shared" si="624"/>
        <v>0.55794960321389619</v>
      </c>
      <c r="Q3817" s="5">
        <f t="shared" si="625"/>
        <v>4.7488992986765633E-4</v>
      </c>
      <c r="AD3817">
        <f t="shared" si="626"/>
        <v>3805</v>
      </c>
      <c r="AE3817" s="2">
        <f t="shared" si="620"/>
        <v>1.2934905008850119</v>
      </c>
      <c r="AF3817" s="3">
        <f t="shared" si="627"/>
        <v>2.318292715747551</v>
      </c>
      <c r="AG3817" s="7">
        <f t="shared" si="621"/>
        <v>0.55794960321389619</v>
      </c>
      <c r="AH3817">
        <f t="shared" si="628"/>
        <v>8.0312267551147754E-5</v>
      </c>
    </row>
    <row r="3818" spans="13:34" x14ac:dyDescent="0.45">
      <c r="M3818">
        <f t="shared" si="622"/>
        <v>3806</v>
      </c>
      <c r="N3818" s="2">
        <f t="shared" si="619"/>
        <v>1.2935780097623462</v>
      </c>
      <c r="O3818" s="3">
        <f t="shared" si="623"/>
        <v>2.3188050699694154</v>
      </c>
      <c r="P3818" s="7">
        <f t="shared" si="624"/>
        <v>0.55786405960351304</v>
      </c>
      <c r="Q3818" s="5">
        <f t="shared" si="625"/>
        <v>4.7492205772989548E-4</v>
      </c>
      <c r="AD3818">
        <f t="shared" si="626"/>
        <v>3806</v>
      </c>
      <c r="AE3818" s="2">
        <f t="shared" si="620"/>
        <v>1.2935780097623462</v>
      </c>
      <c r="AF3818" s="3">
        <f t="shared" si="627"/>
        <v>2.3188050699694154</v>
      </c>
      <c r="AG3818" s="7">
        <f t="shared" si="621"/>
        <v>0.55786405960351304</v>
      </c>
      <c r="AH3818">
        <f t="shared" si="628"/>
        <v>8.031770093961467E-5</v>
      </c>
    </row>
    <row r="3819" spans="13:34" x14ac:dyDescent="0.45">
      <c r="M3819">
        <f t="shared" si="622"/>
        <v>3807</v>
      </c>
      <c r="N3819" s="2">
        <f t="shared" si="619"/>
        <v>1.2936655245599427</v>
      </c>
      <c r="O3819" s="3">
        <f t="shared" si="623"/>
        <v>2.3193175374241108</v>
      </c>
      <c r="P3819" s="7">
        <f t="shared" si="624"/>
        <v>0.55777852910848869</v>
      </c>
      <c r="Q3819" s="5">
        <f t="shared" si="625"/>
        <v>4.7495418776568975E-4</v>
      </c>
      <c r="AD3819">
        <f t="shared" si="626"/>
        <v>3807</v>
      </c>
      <c r="AE3819" s="2">
        <f t="shared" si="620"/>
        <v>1.2936655245599427</v>
      </c>
      <c r="AF3819" s="3">
        <f t="shared" si="627"/>
        <v>2.3193175374241108</v>
      </c>
      <c r="AG3819" s="7">
        <f t="shared" si="621"/>
        <v>0.55777852910848869</v>
      </c>
      <c r="AH3819">
        <f t="shared" si="628"/>
        <v>8.0323134695668109E-5</v>
      </c>
    </row>
    <row r="3820" spans="13:34" x14ac:dyDescent="0.45">
      <c r="M3820">
        <f t="shared" si="622"/>
        <v>3808</v>
      </c>
      <c r="N3820" s="2">
        <f t="shared" si="619"/>
        <v>1.2937530452782027</v>
      </c>
      <c r="O3820" s="3">
        <f t="shared" si="623"/>
        <v>2.3198301181366627</v>
      </c>
      <c r="P3820" s="7">
        <f t="shared" si="624"/>
        <v>0.55769301172681252</v>
      </c>
      <c r="Q3820" s="5">
        <f t="shared" si="625"/>
        <v>4.7498631997518648E-4</v>
      </c>
      <c r="AD3820">
        <f t="shared" si="626"/>
        <v>3808</v>
      </c>
      <c r="AE3820" s="2">
        <f t="shared" si="620"/>
        <v>1.2937530452782027</v>
      </c>
      <c r="AF3820" s="3">
        <f t="shared" si="627"/>
        <v>2.3198301181366627</v>
      </c>
      <c r="AG3820" s="7">
        <f t="shared" si="621"/>
        <v>0.55769301172681252</v>
      </c>
      <c r="AH3820">
        <f t="shared" si="628"/>
        <v>8.0328568819332992E-5</v>
      </c>
    </row>
    <row r="3821" spans="13:34" x14ac:dyDescent="0.45">
      <c r="M3821">
        <f t="shared" si="622"/>
        <v>3809</v>
      </c>
      <c r="N3821" s="2">
        <f t="shared" si="619"/>
        <v>1.2938405719175261</v>
      </c>
      <c r="O3821" s="3">
        <f t="shared" si="623"/>
        <v>2.3203428121321026</v>
      </c>
      <c r="P3821" s="7">
        <f t="shared" si="624"/>
        <v>0.55760750745647347</v>
      </c>
      <c r="Q3821" s="5">
        <f t="shared" si="625"/>
        <v>4.7501845435853247E-4</v>
      </c>
      <c r="AD3821">
        <f t="shared" si="626"/>
        <v>3809</v>
      </c>
      <c r="AE3821" s="2">
        <f t="shared" si="620"/>
        <v>1.2938405719175261</v>
      </c>
      <c r="AF3821" s="3">
        <f t="shared" si="627"/>
        <v>2.3203428121321026</v>
      </c>
      <c r="AG3821" s="7">
        <f t="shared" si="621"/>
        <v>0.55760750745647347</v>
      </c>
      <c r="AH3821">
        <f t="shared" si="628"/>
        <v>8.0334003310634163E-5</v>
      </c>
    </row>
    <row r="3822" spans="13:34" x14ac:dyDescent="0.45">
      <c r="M3822">
        <f t="shared" si="622"/>
        <v>3810</v>
      </c>
      <c r="N3822" s="2">
        <f t="shared" si="619"/>
        <v>1.2939281044783142</v>
      </c>
      <c r="O3822" s="3">
        <f t="shared" si="623"/>
        <v>2.320855619435465</v>
      </c>
      <c r="P3822" s="7">
        <f t="shared" si="624"/>
        <v>0.55752201629546216</v>
      </c>
      <c r="Q3822" s="5">
        <f t="shared" si="625"/>
        <v>4.7505059091587507E-4</v>
      </c>
      <c r="AD3822">
        <f t="shared" si="626"/>
        <v>3810</v>
      </c>
      <c r="AE3822" s="2">
        <f t="shared" si="620"/>
        <v>1.2939281044783142</v>
      </c>
      <c r="AF3822" s="3">
        <f t="shared" si="627"/>
        <v>2.320855619435465</v>
      </c>
      <c r="AG3822" s="7">
        <f t="shared" si="621"/>
        <v>0.55752201629546216</v>
      </c>
      <c r="AH3822">
        <f t="shared" si="628"/>
        <v>8.0339438169596517E-5</v>
      </c>
    </row>
    <row r="3823" spans="13:34" x14ac:dyDescent="0.45">
      <c r="M3823">
        <f t="shared" si="622"/>
        <v>3811</v>
      </c>
      <c r="N3823" s="2">
        <f t="shared" si="619"/>
        <v>1.2940156429609675</v>
      </c>
      <c r="O3823" s="3">
        <f t="shared" si="623"/>
        <v>2.3213685400717927</v>
      </c>
      <c r="P3823" s="7">
        <f t="shared" si="624"/>
        <v>0.5574365382417682</v>
      </c>
      <c r="Q3823" s="5">
        <f t="shared" si="625"/>
        <v>4.7508272964736129E-4</v>
      </c>
      <c r="AD3823">
        <f t="shared" si="626"/>
        <v>3811</v>
      </c>
      <c r="AE3823" s="2">
        <f t="shared" si="620"/>
        <v>1.2940156429609675</v>
      </c>
      <c r="AF3823" s="3">
        <f t="shared" si="627"/>
        <v>2.3213685400717927</v>
      </c>
      <c r="AG3823" s="7">
        <f t="shared" si="621"/>
        <v>0.5574365382417682</v>
      </c>
      <c r="AH3823">
        <f t="shared" si="628"/>
        <v>8.0344873396244923E-5</v>
      </c>
    </row>
    <row r="3824" spans="13:34" x14ac:dyDescent="0.45">
      <c r="M3824">
        <f t="shared" si="622"/>
        <v>3812</v>
      </c>
      <c r="N3824" s="2">
        <f t="shared" si="619"/>
        <v>1.2941031873658861</v>
      </c>
      <c r="O3824" s="3">
        <f t="shared" si="623"/>
        <v>2.3218815740661318</v>
      </c>
      <c r="P3824" s="7">
        <f t="shared" si="624"/>
        <v>0.55735107329338218</v>
      </c>
      <c r="Q3824" s="5">
        <f t="shared" si="625"/>
        <v>4.751148705531381E-4</v>
      </c>
      <c r="AD3824">
        <f t="shared" si="626"/>
        <v>3812</v>
      </c>
      <c r="AE3824" s="2">
        <f t="shared" si="620"/>
        <v>1.2941031873658861</v>
      </c>
      <c r="AF3824" s="3">
        <f t="shared" si="627"/>
        <v>2.3218815740661318</v>
      </c>
      <c r="AG3824" s="7">
        <f t="shared" si="621"/>
        <v>0.55735107329338218</v>
      </c>
      <c r="AH3824">
        <f t="shared" si="628"/>
        <v>8.0350308990604236E-5</v>
      </c>
    </row>
    <row r="3825" spans="13:34" x14ac:dyDescent="0.45">
      <c r="M3825">
        <f t="shared" si="622"/>
        <v>3813</v>
      </c>
      <c r="N3825" s="2">
        <f t="shared" si="619"/>
        <v>1.2941907376934711</v>
      </c>
      <c r="O3825" s="3">
        <f t="shared" si="623"/>
        <v>2.3223947214435365</v>
      </c>
      <c r="P3825" s="7">
        <f t="shared" si="624"/>
        <v>0.5572656214482945</v>
      </c>
      <c r="Q3825" s="5">
        <f t="shared" si="625"/>
        <v>4.7514701363335268E-4</v>
      </c>
      <c r="AD3825">
        <f t="shared" si="626"/>
        <v>3813</v>
      </c>
      <c r="AE3825" s="2">
        <f t="shared" si="620"/>
        <v>1.2941907376934711</v>
      </c>
      <c r="AF3825" s="3">
        <f t="shared" si="627"/>
        <v>2.3223947214435365</v>
      </c>
      <c r="AG3825" s="7">
        <f t="shared" si="621"/>
        <v>0.5572656214482945</v>
      </c>
      <c r="AH3825">
        <f t="shared" si="628"/>
        <v>8.0355744952699339E-5</v>
      </c>
    </row>
    <row r="3826" spans="13:34" x14ac:dyDescent="0.45">
      <c r="M3826">
        <f t="shared" si="622"/>
        <v>3814</v>
      </c>
      <c r="N3826" s="2">
        <f t="shared" si="619"/>
        <v>1.2942782939441229</v>
      </c>
      <c r="O3826" s="3">
        <f t="shared" si="623"/>
        <v>2.3229079822290637</v>
      </c>
      <c r="P3826" s="7">
        <f t="shared" si="624"/>
        <v>0.55718018270449643</v>
      </c>
      <c r="Q3826" s="5">
        <f t="shared" si="625"/>
        <v>4.7517915888815198E-4</v>
      </c>
      <c r="AD3826">
        <f t="shared" si="626"/>
        <v>3814</v>
      </c>
      <c r="AE3826" s="2">
        <f t="shared" si="620"/>
        <v>1.2942782939441229</v>
      </c>
      <c r="AF3826" s="3">
        <f t="shared" si="627"/>
        <v>2.3229079822290637</v>
      </c>
      <c r="AG3826" s="7">
        <f t="shared" si="621"/>
        <v>0.55718018270449643</v>
      </c>
      <c r="AH3826">
        <f t="shared" si="628"/>
        <v>8.0361181282555114E-5</v>
      </c>
    </row>
    <row r="3827" spans="13:34" x14ac:dyDescent="0.45">
      <c r="M3827">
        <f t="shared" si="622"/>
        <v>3815</v>
      </c>
      <c r="N3827" s="2">
        <f t="shared" si="619"/>
        <v>1.2943658561182427</v>
      </c>
      <c r="O3827" s="3">
        <f t="shared" si="623"/>
        <v>2.3234213564477781</v>
      </c>
      <c r="P3827" s="7">
        <f t="shared" si="624"/>
        <v>0.55709475705997935</v>
      </c>
      <c r="Q3827" s="5">
        <f t="shared" si="625"/>
        <v>4.7521130631768347E-4</v>
      </c>
      <c r="AD3827">
        <f t="shared" si="626"/>
        <v>3815</v>
      </c>
      <c r="AE3827" s="2">
        <f t="shared" si="620"/>
        <v>1.2943658561182427</v>
      </c>
      <c r="AF3827" s="3">
        <f t="shared" si="627"/>
        <v>2.3234213564477781</v>
      </c>
      <c r="AG3827" s="7">
        <f t="shared" si="621"/>
        <v>0.55709475705997935</v>
      </c>
      <c r="AH3827">
        <f t="shared" si="628"/>
        <v>8.0366617980196471E-5</v>
      </c>
    </row>
    <row r="3828" spans="13:34" x14ac:dyDescent="0.45">
      <c r="M3828">
        <f t="shared" si="622"/>
        <v>3816</v>
      </c>
      <c r="N3828" s="2">
        <f t="shared" si="619"/>
        <v>1.2944534242162309</v>
      </c>
      <c r="O3828" s="3">
        <f t="shared" si="623"/>
        <v>2.3239348441247469</v>
      </c>
      <c r="P3828" s="7">
        <f t="shared" si="624"/>
        <v>0.55700934451273532</v>
      </c>
      <c r="Q3828" s="5">
        <f t="shared" si="625"/>
        <v>4.75243455922094E-4</v>
      </c>
      <c r="AD3828">
        <f t="shared" si="626"/>
        <v>3816</v>
      </c>
      <c r="AE3828" s="2">
        <f t="shared" si="620"/>
        <v>1.2944534242162309</v>
      </c>
      <c r="AF3828" s="3">
        <f t="shared" si="627"/>
        <v>2.3239348441247469</v>
      </c>
      <c r="AG3828" s="7">
        <f t="shared" si="621"/>
        <v>0.55700934451273532</v>
      </c>
      <c r="AH3828">
        <f t="shared" si="628"/>
        <v>8.0372055045648252E-5</v>
      </c>
    </row>
    <row r="3829" spans="13:34" x14ac:dyDescent="0.45">
      <c r="M3829">
        <f t="shared" si="622"/>
        <v>3817</v>
      </c>
      <c r="N3829" s="2">
        <f t="shared" si="619"/>
        <v>1.2945409982384881</v>
      </c>
      <c r="O3829" s="3">
        <f t="shared" si="623"/>
        <v>2.3244484452850473</v>
      </c>
      <c r="P3829" s="7">
        <f t="shared" si="624"/>
        <v>0.55692394506075549</v>
      </c>
      <c r="Q3829" s="5">
        <f t="shared" si="625"/>
        <v>4.7527560770153075E-4</v>
      </c>
      <c r="AD3829">
        <f t="shared" si="626"/>
        <v>3817</v>
      </c>
      <c r="AE3829" s="2">
        <f t="shared" si="620"/>
        <v>1.2945409982384881</v>
      </c>
      <c r="AF3829" s="3">
        <f t="shared" si="627"/>
        <v>2.3244484452850473</v>
      </c>
      <c r="AG3829" s="7">
        <f t="shared" si="621"/>
        <v>0.55692394506075549</v>
      </c>
      <c r="AH3829">
        <f t="shared" si="628"/>
        <v>8.0377492478935338E-5</v>
      </c>
    </row>
    <row r="3830" spans="13:34" x14ac:dyDescent="0.45">
      <c r="M3830">
        <f t="shared" si="622"/>
        <v>3818</v>
      </c>
      <c r="N3830" s="2">
        <f t="shared" si="619"/>
        <v>1.2946285781854159</v>
      </c>
      <c r="O3830" s="3">
        <f t="shared" si="623"/>
        <v>2.3249621599537593</v>
      </c>
      <c r="P3830" s="7">
        <f t="shared" si="624"/>
        <v>0.55683855870203258</v>
      </c>
      <c r="Q3830" s="5">
        <f t="shared" si="625"/>
        <v>4.7530776165614111E-4</v>
      </c>
      <c r="AD3830">
        <f t="shared" si="626"/>
        <v>3818</v>
      </c>
      <c r="AE3830" s="2">
        <f t="shared" si="620"/>
        <v>1.2946285781854159</v>
      </c>
      <c r="AF3830" s="3">
        <f t="shared" si="627"/>
        <v>2.3249621599537593</v>
      </c>
      <c r="AG3830" s="7">
        <f t="shared" si="621"/>
        <v>0.55683855870203258</v>
      </c>
      <c r="AH3830">
        <f t="shared" si="628"/>
        <v>8.038293028008268E-5</v>
      </c>
    </row>
    <row r="3831" spans="13:34" x14ac:dyDescent="0.45">
      <c r="M3831">
        <f t="shared" si="622"/>
        <v>3819</v>
      </c>
      <c r="N3831" s="2">
        <f t="shared" si="619"/>
        <v>1.2947161640574141</v>
      </c>
      <c r="O3831" s="3">
        <f t="shared" si="623"/>
        <v>2.325475988155969</v>
      </c>
      <c r="P3831" s="7">
        <f t="shared" si="624"/>
        <v>0.55675318543455876</v>
      </c>
      <c r="Q3831" s="5">
        <f t="shared" si="625"/>
        <v>4.7533991778607183E-4</v>
      </c>
      <c r="AD3831">
        <f t="shared" si="626"/>
        <v>3819</v>
      </c>
      <c r="AE3831" s="2">
        <f t="shared" si="620"/>
        <v>1.2947161640574141</v>
      </c>
      <c r="AF3831" s="3">
        <f t="shared" si="627"/>
        <v>2.325475988155969</v>
      </c>
      <c r="AG3831" s="7">
        <f t="shared" si="621"/>
        <v>0.55675318543455876</v>
      </c>
      <c r="AH3831">
        <f t="shared" si="628"/>
        <v>8.038836844911508E-5</v>
      </c>
    </row>
    <row r="3832" spans="13:34" x14ac:dyDescent="0.45">
      <c r="M3832">
        <f t="shared" si="622"/>
        <v>3820</v>
      </c>
      <c r="N3832" s="2">
        <f t="shared" si="619"/>
        <v>1.2948037558548839</v>
      </c>
      <c r="O3832" s="3">
        <f t="shared" si="623"/>
        <v>2.3259899299167652</v>
      </c>
      <c r="P3832" s="7">
        <f t="shared" si="624"/>
        <v>0.55666782525632774</v>
      </c>
      <c r="Q3832" s="5">
        <f t="shared" si="625"/>
        <v>4.7537207609147026E-4</v>
      </c>
      <c r="AD3832">
        <f t="shared" si="626"/>
        <v>3820</v>
      </c>
      <c r="AE3832" s="2">
        <f t="shared" si="620"/>
        <v>1.2948037558548839</v>
      </c>
      <c r="AF3832" s="3">
        <f t="shared" si="627"/>
        <v>2.3259899299167652</v>
      </c>
      <c r="AG3832" s="7">
        <f t="shared" si="621"/>
        <v>0.55666782525632774</v>
      </c>
      <c r="AH3832">
        <f t="shared" si="628"/>
        <v>8.039380698605746E-5</v>
      </c>
    </row>
    <row r="3833" spans="13:34" x14ac:dyDescent="0.45">
      <c r="M3833">
        <f t="shared" si="622"/>
        <v>3821</v>
      </c>
      <c r="N3833" s="2">
        <f t="shared" si="619"/>
        <v>1.294891353578226</v>
      </c>
      <c r="O3833" s="3">
        <f t="shared" si="623"/>
        <v>2.3265039852612492</v>
      </c>
      <c r="P3833" s="7">
        <f t="shared" si="624"/>
        <v>0.55658247816533157</v>
      </c>
      <c r="Q3833" s="5">
        <f t="shared" si="625"/>
        <v>4.7540423657248346E-4</v>
      </c>
      <c r="AD3833">
        <f t="shared" si="626"/>
        <v>3821</v>
      </c>
      <c r="AE3833" s="2">
        <f t="shared" si="620"/>
        <v>1.294891353578226</v>
      </c>
      <c r="AF3833" s="3">
        <f t="shared" si="627"/>
        <v>2.3265039852612492</v>
      </c>
      <c r="AG3833" s="7">
        <f t="shared" si="621"/>
        <v>0.55658247816533157</v>
      </c>
      <c r="AH3833">
        <f t="shared" si="628"/>
        <v>8.0399245890934703E-5</v>
      </c>
    </row>
    <row r="3834" spans="13:34" x14ac:dyDescent="0.45">
      <c r="M3834">
        <f t="shared" si="622"/>
        <v>3822</v>
      </c>
      <c r="N3834" s="2">
        <f t="shared" si="619"/>
        <v>1.2949789572278418</v>
      </c>
      <c r="O3834" s="3">
        <f t="shared" si="623"/>
        <v>2.327018154214521</v>
      </c>
      <c r="P3834" s="7">
        <f t="shared" si="624"/>
        <v>0.55649714415956442</v>
      </c>
      <c r="Q3834" s="5">
        <f t="shared" si="625"/>
        <v>4.7543639922925884E-4</v>
      </c>
      <c r="AD3834">
        <f t="shared" si="626"/>
        <v>3822</v>
      </c>
      <c r="AE3834" s="2">
        <f t="shared" si="620"/>
        <v>1.2949789572278418</v>
      </c>
      <c r="AF3834" s="3">
        <f t="shared" si="627"/>
        <v>2.327018154214521</v>
      </c>
      <c r="AG3834" s="7">
        <f t="shared" si="621"/>
        <v>0.55649714415956442</v>
      </c>
      <c r="AH3834">
        <f t="shared" si="628"/>
        <v>8.0404685163771718E-5</v>
      </c>
    </row>
    <row r="3835" spans="13:34" x14ac:dyDescent="0.45">
      <c r="M3835">
        <f t="shared" si="622"/>
        <v>3823</v>
      </c>
      <c r="N3835" s="2">
        <f t="shared" si="619"/>
        <v>1.2950665668041321</v>
      </c>
      <c r="O3835" s="3">
        <f t="shared" si="623"/>
        <v>2.3275324368016874</v>
      </c>
      <c r="P3835" s="7">
        <f t="shared" si="624"/>
        <v>0.55641182323702054</v>
      </c>
      <c r="Q3835" s="5">
        <f t="shared" si="625"/>
        <v>4.7546856406194358E-4</v>
      </c>
      <c r="AD3835">
        <f t="shared" si="626"/>
        <v>3823</v>
      </c>
      <c r="AE3835" s="2">
        <f t="shared" si="620"/>
        <v>1.2950665668041321</v>
      </c>
      <c r="AF3835" s="3">
        <f t="shared" si="627"/>
        <v>2.3275324368016874</v>
      </c>
      <c r="AG3835" s="7">
        <f t="shared" si="621"/>
        <v>0.55641182323702054</v>
      </c>
      <c r="AH3835">
        <f t="shared" si="628"/>
        <v>8.0410124804593388E-5</v>
      </c>
    </row>
    <row r="3836" spans="13:34" x14ac:dyDescent="0.45">
      <c r="M3836">
        <f t="shared" si="622"/>
        <v>3824</v>
      </c>
      <c r="N3836" s="2">
        <f t="shared" si="619"/>
        <v>1.2951541823074977</v>
      </c>
      <c r="O3836" s="3">
        <f t="shared" si="623"/>
        <v>2.3280468330478645</v>
      </c>
      <c r="P3836" s="7">
        <f t="shared" si="624"/>
        <v>0.55632651539569322</v>
      </c>
      <c r="Q3836" s="5">
        <f t="shared" si="625"/>
        <v>4.7550073107068474E-4</v>
      </c>
      <c r="AD3836">
        <f t="shared" si="626"/>
        <v>3824</v>
      </c>
      <c r="AE3836" s="2">
        <f t="shared" si="620"/>
        <v>1.2951541823074977</v>
      </c>
      <c r="AF3836" s="3">
        <f t="shared" si="627"/>
        <v>2.3280468330478645</v>
      </c>
      <c r="AG3836" s="7">
        <f t="shared" si="621"/>
        <v>0.55632651539569322</v>
      </c>
      <c r="AH3836">
        <f t="shared" si="628"/>
        <v>8.0415564813424623E-5</v>
      </c>
    </row>
    <row r="3837" spans="13:34" x14ac:dyDescent="0.45">
      <c r="M3837">
        <f t="shared" si="622"/>
        <v>3825</v>
      </c>
      <c r="N3837" s="2">
        <f t="shared" si="619"/>
        <v>1.2952418037383395</v>
      </c>
      <c r="O3837" s="3">
        <f t="shared" si="623"/>
        <v>2.3285613429781713</v>
      </c>
      <c r="P3837" s="7">
        <f t="shared" si="624"/>
        <v>0.55624122063357706</v>
      </c>
      <c r="Q3837" s="5">
        <f t="shared" si="625"/>
        <v>4.7553290025562962E-4</v>
      </c>
      <c r="AD3837">
        <f t="shared" si="626"/>
        <v>3825</v>
      </c>
      <c r="AE3837" s="2">
        <f t="shared" si="620"/>
        <v>1.2952418037383395</v>
      </c>
      <c r="AF3837" s="3">
        <f t="shared" si="627"/>
        <v>2.3285613429781713</v>
      </c>
      <c r="AG3837" s="7">
        <f t="shared" si="621"/>
        <v>0.55624122063357706</v>
      </c>
      <c r="AH3837">
        <f t="shared" si="628"/>
        <v>8.042100519029029E-5</v>
      </c>
    </row>
    <row r="3838" spans="13:34" x14ac:dyDescent="0.45">
      <c r="M3838">
        <f t="shared" si="622"/>
        <v>3826</v>
      </c>
      <c r="N3838" s="2">
        <f t="shared" si="619"/>
        <v>1.2953294310970591</v>
      </c>
      <c r="O3838" s="3">
        <f t="shared" si="623"/>
        <v>2.3290759666177316</v>
      </c>
      <c r="P3838" s="7">
        <f t="shared" si="624"/>
        <v>0.55615593894866722</v>
      </c>
      <c r="Q3838" s="5">
        <f t="shared" si="625"/>
        <v>4.7556507161692556E-4</v>
      </c>
      <c r="AD3838">
        <f t="shared" si="626"/>
        <v>3826</v>
      </c>
      <c r="AE3838" s="2">
        <f t="shared" si="620"/>
        <v>1.2953294310970591</v>
      </c>
      <c r="AF3838" s="3">
        <f t="shared" si="627"/>
        <v>2.3290759666177316</v>
      </c>
      <c r="AG3838" s="7">
        <f t="shared" si="621"/>
        <v>0.55615593894866722</v>
      </c>
      <c r="AH3838">
        <f t="shared" si="628"/>
        <v>8.0426445935215341E-5</v>
      </c>
    </row>
    <row r="3839" spans="13:34" x14ac:dyDescent="0.45">
      <c r="M3839">
        <f t="shared" si="622"/>
        <v>3827</v>
      </c>
      <c r="N3839" s="2">
        <f t="shared" si="619"/>
        <v>1.2954170643840568</v>
      </c>
      <c r="O3839" s="3">
        <f t="shared" si="623"/>
        <v>2.3295907039916766</v>
      </c>
      <c r="P3839" s="7">
        <f t="shared" si="624"/>
        <v>0.55607067033895807</v>
      </c>
      <c r="Q3839" s="5">
        <f t="shared" si="625"/>
        <v>4.7559724515471952E-4</v>
      </c>
      <c r="AD3839">
        <f t="shared" si="626"/>
        <v>3827</v>
      </c>
      <c r="AE3839" s="2">
        <f t="shared" si="620"/>
        <v>1.2954170643840568</v>
      </c>
      <c r="AF3839" s="3">
        <f t="shared" si="627"/>
        <v>2.3295907039916766</v>
      </c>
      <c r="AG3839" s="7">
        <f t="shared" si="621"/>
        <v>0.55607067033895807</v>
      </c>
      <c r="AH3839">
        <f t="shared" si="628"/>
        <v>8.0431887048224617E-5</v>
      </c>
    </row>
    <row r="3840" spans="13:34" x14ac:dyDescent="0.45">
      <c r="M3840">
        <f t="shared" si="622"/>
        <v>3828</v>
      </c>
      <c r="N3840" s="2">
        <f t="shared" si="619"/>
        <v>1.2955047035997342</v>
      </c>
      <c r="O3840" s="3">
        <f t="shared" si="623"/>
        <v>2.3301055551251415</v>
      </c>
      <c r="P3840" s="7">
        <f t="shared" si="624"/>
        <v>0.55598541480244545</v>
      </c>
      <c r="Q3840" s="5">
        <f t="shared" si="625"/>
        <v>4.7562942086915906E-4</v>
      </c>
      <c r="AD3840">
        <f t="shared" si="626"/>
        <v>3828</v>
      </c>
      <c r="AE3840" s="2">
        <f t="shared" si="620"/>
        <v>1.2955047035997342</v>
      </c>
      <c r="AF3840" s="3">
        <f t="shared" si="627"/>
        <v>2.3301055551251415</v>
      </c>
      <c r="AG3840" s="7">
        <f t="shared" si="621"/>
        <v>0.55598541480244545</v>
      </c>
      <c r="AH3840">
        <f t="shared" si="628"/>
        <v>8.0437328529343069E-5</v>
      </c>
    </row>
    <row r="3841" spans="13:34" x14ac:dyDescent="0.45">
      <c r="M3841">
        <f t="shared" si="622"/>
        <v>3829</v>
      </c>
      <c r="N3841" s="2">
        <f t="shared" si="619"/>
        <v>1.2955923487444918</v>
      </c>
      <c r="O3841" s="3">
        <f t="shared" si="623"/>
        <v>2.3306205200432677</v>
      </c>
      <c r="P3841" s="7">
        <f t="shared" si="624"/>
        <v>0.55590017233712474</v>
      </c>
      <c r="Q3841" s="5">
        <f t="shared" si="625"/>
        <v>4.7566159876039109E-4</v>
      </c>
      <c r="AD3841">
        <f t="shared" si="626"/>
        <v>3829</v>
      </c>
      <c r="AE3841" s="2">
        <f t="shared" si="620"/>
        <v>1.2955923487444918</v>
      </c>
      <c r="AF3841" s="3">
        <f t="shared" si="627"/>
        <v>2.3306205200432677</v>
      </c>
      <c r="AG3841" s="7">
        <f t="shared" si="621"/>
        <v>0.55590017233712474</v>
      </c>
      <c r="AH3841">
        <f t="shared" si="628"/>
        <v>8.0442770378595551E-5</v>
      </c>
    </row>
    <row r="3842" spans="13:34" x14ac:dyDescent="0.45">
      <c r="M3842">
        <f t="shared" si="622"/>
        <v>3830</v>
      </c>
      <c r="N3842" s="2">
        <f t="shared" si="619"/>
        <v>1.2956799998187307</v>
      </c>
      <c r="O3842" s="3">
        <f t="shared" si="623"/>
        <v>2.3311355987712017</v>
      </c>
      <c r="P3842" s="7">
        <f t="shared" si="624"/>
        <v>0.55581494294099199</v>
      </c>
      <c r="Q3842" s="5">
        <f t="shared" si="625"/>
        <v>4.7569377882856296E-4</v>
      </c>
      <c r="AD3842">
        <f t="shared" si="626"/>
        <v>3830</v>
      </c>
      <c r="AE3842" s="2">
        <f t="shared" si="620"/>
        <v>1.2956799998187307</v>
      </c>
      <c r="AF3842" s="3">
        <f t="shared" si="627"/>
        <v>2.3311355987712017</v>
      </c>
      <c r="AG3842" s="7">
        <f t="shared" si="621"/>
        <v>0.55581494294099199</v>
      </c>
      <c r="AH3842">
        <f t="shared" si="628"/>
        <v>8.0448212596006974E-5</v>
      </c>
    </row>
    <row r="3843" spans="13:34" x14ac:dyDescent="0.45">
      <c r="M3843">
        <f t="shared" si="622"/>
        <v>3831</v>
      </c>
      <c r="N3843" s="2">
        <f t="shared" si="619"/>
        <v>1.2957676568228536</v>
      </c>
      <c r="O3843" s="3">
        <f t="shared" si="623"/>
        <v>2.331650791334098</v>
      </c>
      <c r="P3843" s="7">
        <f t="shared" si="624"/>
        <v>0.55572972661204367</v>
      </c>
      <c r="Q3843" s="5">
        <f t="shared" si="625"/>
        <v>4.7572596107382244E-4</v>
      </c>
      <c r="AD3843">
        <f t="shared" si="626"/>
        <v>3831</v>
      </c>
      <c r="AE3843" s="2">
        <f t="shared" si="620"/>
        <v>1.2957676568228536</v>
      </c>
      <c r="AF3843" s="3">
        <f t="shared" si="627"/>
        <v>2.331650791334098</v>
      </c>
      <c r="AG3843" s="7">
        <f t="shared" si="621"/>
        <v>0.55572972661204367</v>
      </c>
      <c r="AH3843">
        <f t="shared" si="628"/>
        <v>8.0453655181602328E-5</v>
      </c>
    </row>
    <row r="3844" spans="13:34" x14ac:dyDescent="0.45">
      <c r="M3844">
        <f t="shared" si="622"/>
        <v>3832</v>
      </c>
      <c r="N3844" s="2">
        <f t="shared" si="619"/>
        <v>1.2958553197572593</v>
      </c>
      <c r="O3844" s="3">
        <f t="shared" si="623"/>
        <v>2.3321660977571117</v>
      </c>
      <c r="P3844" s="7">
        <f t="shared" si="624"/>
        <v>0.55564452334827608</v>
      </c>
      <c r="Q3844" s="5">
        <f t="shared" si="625"/>
        <v>4.7575814549631607E-4</v>
      </c>
      <c r="AD3844">
        <f t="shared" si="626"/>
        <v>3832</v>
      </c>
      <c r="AE3844" s="2">
        <f t="shared" si="620"/>
        <v>1.2958553197572593</v>
      </c>
      <c r="AF3844" s="3">
        <f t="shared" si="627"/>
        <v>2.3321660977571117</v>
      </c>
      <c r="AG3844" s="7">
        <f t="shared" si="621"/>
        <v>0.55564452334827608</v>
      </c>
      <c r="AH3844">
        <f t="shared" si="628"/>
        <v>8.0459098135406387E-5</v>
      </c>
    </row>
    <row r="3845" spans="13:34" x14ac:dyDescent="0.45">
      <c r="M3845">
        <f t="shared" si="622"/>
        <v>3833</v>
      </c>
      <c r="N3845" s="2">
        <f t="shared" si="619"/>
        <v>1.2959429886223508</v>
      </c>
      <c r="O3845" s="3">
        <f t="shared" si="623"/>
        <v>2.3326815180654092</v>
      </c>
      <c r="P3845" s="7">
        <f t="shared" si="624"/>
        <v>0.55555933314768613</v>
      </c>
      <c r="Q3845" s="5">
        <f t="shared" si="625"/>
        <v>4.7579033209619166E-4</v>
      </c>
      <c r="AD3845">
        <f t="shared" si="626"/>
        <v>3833</v>
      </c>
      <c r="AE3845" s="2">
        <f t="shared" si="620"/>
        <v>1.2959429886223508</v>
      </c>
      <c r="AF3845" s="3">
        <f t="shared" si="627"/>
        <v>2.3326815180654092</v>
      </c>
      <c r="AG3845" s="7">
        <f t="shared" si="621"/>
        <v>0.55555933314768613</v>
      </c>
      <c r="AH3845">
        <f t="shared" si="628"/>
        <v>8.0464541457444169E-5</v>
      </c>
    </row>
    <row r="3846" spans="13:34" x14ac:dyDescent="0.45">
      <c r="M3846">
        <f t="shared" si="622"/>
        <v>3834</v>
      </c>
      <c r="N3846" s="2">
        <f t="shared" si="619"/>
        <v>1.296030663418529</v>
      </c>
      <c r="O3846" s="3">
        <f t="shared" si="623"/>
        <v>2.333197052284159</v>
      </c>
      <c r="P3846" s="7">
        <f t="shared" si="624"/>
        <v>0.55547415600827099</v>
      </c>
      <c r="Q3846" s="5">
        <f t="shared" si="625"/>
        <v>4.7582252087359646E-4</v>
      </c>
      <c r="AD3846">
        <f t="shared" si="626"/>
        <v>3834</v>
      </c>
      <c r="AE3846" s="2">
        <f t="shared" si="620"/>
        <v>1.296030663418529</v>
      </c>
      <c r="AF3846" s="3">
        <f t="shared" si="627"/>
        <v>2.333197052284159</v>
      </c>
      <c r="AG3846" s="7">
        <f t="shared" si="621"/>
        <v>0.55547415600827099</v>
      </c>
      <c r="AH3846">
        <f t="shared" si="628"/>
        <v>8.046998514774057E-5</v>
      </c>
    </row>
    <row r="3847" spans="13:34" x14ac:dyDescent="0.45">
      <c r="M3847">
        <f t="shared" si="622"/>
        <v>3835</v>
      </c>
      <c r="N3847" s="2">
        <f t="shared" si="619"/>
        <v>1.2961183441461943</v>
      </c>
      <c r="O3847" s="3">
        <f t="shared" si="623"/>
        <v>2.3337127004385354</v>
      </c>
      <c r="P3847" s="7">
        <f t="shared" si="624"/>
        <v>0.55538899192802804</v>
      </c>
      <c r="Q3847" s="5">
        <f t="shared" si="625"/>
        <v>4.7585471182867749E-4</v>
      </c>
      <c r="AD3847">
        <f t="shared" si="626"/>
        <v>3835</v>
      </c>
      <c r="AE3847" s="2">
        <f t="shared" si="620"/>
        <v>1.2961183441461943</v>
      </c>
      <c r="AF3847" s="3">
        <f t="shared" si="627"/>
        <v>2.3337127004385354</v>
      </c>
      <c r="AG3847" s="7">
        <f t="shared" si="621"/>
        <v>0.55538899192802804</v>
      </c>
      <c r="AH3847">
        <f t="shared" si="628"/>
        <v>8.0475429206320459E-5</v>
      </c>
    </row>
    <row r="3848" spans="13:34" x14ac:dyDescent="0.45">
      <c r="M3848">
        <f t="shared" si="622"/>
        <v>3836</v>
      </c>
      <c r="N3848" s="2">
        <f t="shared" si="619"/>
        <v>1.2962060308057493</v>
      </c>
      <c r="O3848" s="3">
        <f t="shared" si="623"/>
        <v>2.334228462553718</v>
      </c>
      <c r="P3848" s="7">
        <f t="shared" si="624"/>
        <v>0.55530384090495577</v>
      </c>
      <c r="Q3848" s="5">
        <f t="shared" si="625"/>
        <v>4.7588690496158252E-4</v>
      </c>
      <c r="AD3848">
        <f t="shared" si="626"/>
        <v>3836</v>
      </c>
      <c r="AE3848" s="2">
        <f t="shared" si="620"/>
        <v>1.2962060308057493</v>
      </c>
      <c r="AF3848" s="3">
        <f t="shared" si="627"/>
        <v>2.334228462553718</v>
      </c>
      <c r="AG3848" s="7">
        <f t="shared" si="621"/>
        <v>0.55530384090495577</v>
      </c>
      <c r="AH3848">
        <f t="shared" si="628"/>
        <v>8.04808736332088E-5</v>
      </c>
    </row>
    <row r="3849" spans="13:34" x14ac:dyDescent="0.45">
      <c r="M3849">
        <f t="shared" si="622"/>
        <v>3837</v>
      </c>
      <c r="N3849" s="2">
        <f t="shared" si="619"/>
        <v>1.2962937233975933</v>
      </c>
      <c r="O3849" s="3">
        <f t="shared" si="623"/>
        <v>2.3347443386548941</v>
      </c>
      <c r="P3849" s="7">
        <f t="shared" si="624"/>
        <v>0.555218702937051</v>
      </c>
      <c r="Q3849" s="5">
        <f t="shared" si="625"/>
        <v>4.7591910027245819E-4</v>
      </c>
      <c r="AD3849">
        <f t="shared" si="626"/>
        <v>3837</v>
      </c>
      <c r="AE3849" s="2">
        <f t="shared" si="620"/>
        <v>1.2962937233975933</v>
      </c>
      <c r="AF3849" s="3">
        <f t="shared" si="627"/>
        <v>2.3347443386548941</v>
      </c>
      <c r="AG3849" s="7">
        <f t="shared" si="621"/>
        <v>0.555218702937051</v>
      </c>
      <c r="AH3849">
        <f t="shared" si="628"/>
        <v>8.0486318428430422E-5</v>
      </c>
    </row>
    <row r="3850" spans="13:34" x14ac:dyDescent="0.45">
      <c r="M3850">
        <f t="shared" si="622"/>
        <v>3838</v>
      </c>
      <c r="N3850" s="2">
        <f t="shared" si="619"/>
        <v>1.2963814219221299</v>
      </c>
      <c r="O3850" s="3">
        <f t="shared" si="623"/>
        <v>2.3352603287672546</v>
      </c>
      <c r="P3850" s="7">
        <f t="shared" si="624"/>
        <v>0.55513357802231333</v>
      </c>
      <c r="Q3850" s="5">
        <f t="shared" si="625"/>
        <v>4.7595129776145266E-4</v>
      </c>
      <c r="AD3850">
        <f t="shared" si="626"/>
        <v>3838</v>
      </c>
      <c r="AE3850" s="2">
        <f t="shared" si="620"/>
        <v>1.2963814219221299</v>
      </c>
      <c r="AF3850" s="3">
        <f t="shared" si="627"/>
        <v>2.3352603287672546</v>
      </c>
      <c r="AG3850" s="7">
        <f t="shared" si="621"/>
        <v>0.55513357802231333</v>
      </c>
      <c r="AH3850">
        <f t="shared" si="628"/>
        <v>8.0491763592010368E-5</v>
      </c>
    </row>
    <row r="3851" spans="13:34" x14ac:dyDescent="0.45">
      <c r="M3851">
        <f t="shared" si="622"/>
        <v>3839</v>
      </c>
      <c r="N3851" s="2">
        <f t="shared" si="619"/>
        <v>1.2964691263797594</v>
      </c>
      <c r="O3851" s="3">
        <f t="shared" si="623"/>
        <v>2.3357764329159965</v>
      </c>
      <c r="P3851" s="7">
        <f t="shared" si="624"/>
        <v>0.55504846615874104</v>
      </c>
      <c r="Q3851" s="5">
        <f t="shared" si="625"/>
        <v>4.7598349742871288E-4</v>
      </c>
      <c r="AD3851">
        <f t="shared" si="626"/>
        <v>3839</v>
      </c>
      <c r="AE3851" s="2">
        <f t="shared" si="620"/>
        <v>1.2964691263797594</v>
      </c>
      <c r="AF3851" s="3">
        <f t="shared" si="627"/>
        <v>2.3357764329159965</v>
      </c>
      <c r="AG3851" s="7">
        <f t="shared" si="621"/>
        <v>0.55504846615874104</v>
      </c>
      <c r="AH3851">
        <f t="shared" si="628"/>
        <v>8.0497209123973494E-5</v>
      </c>
    </row>
    <row r="3852" spans="13:34" x14ac:dyDescent="0.45">
      <c r="M3852">
        <f t="shared" si="622"/>
        <v>3840</v>
      </c>
      <c r="N3852" s="2">
        <f t="shared" si="619"/>
        <v>1.2965568367708833</v>
      </c>
      <c r="O3852" s="3">
        <f t="shared" si="623"/>
        <v>2.3362926511263225</v>
      </c>
      <c r="P3852" s="7">
        <f t="shared" si="624"/>
        <v>0.55496336734433316</v>
      </c>
      <c r="Q3852" s="5">
        <f t="shared" si="625"/>
        <v>4.7601569927438627E-4</v>
      </c>
      <c r="AD3852">
        <f t="shared" si="626"/>
        <v>3840</v>
      </c>
      <c r="AE3852" s="2">
        <f t="shared" si="620"/>
        <v>1.2965568367708833</v>
      </c>
      <c r="AF3852" s="3">
        <f t="shared" si="627"/>
        <v>2.3362926511263225</v>
      </c>
      <c r="AG3852" s="7">
        <f t="shared" si="621"/>
        <v>0.55496336734433316</v>
      </c>
      <c r="AH3852">
        <f t="shared" si="628"/>
        <v>8.0502655024344738E-5</v>
      </c>
    </row>
    <row r="3853" spans="13:34" x14ac:dyDescent="0.45">
      <c r="M3853">
        <f t="shared" si="622"/>
        <v>3841</v>
      </c>
      <c r="N3853" s="2">
        <f t="shared" si="619"/>
        <v>1.2966445530959028</v>
      </c>
      <c r="O3853" s="3">
        <f t="shared" si="623"/>
        <v>2.3368089834234409</v>
      </c>
      <c r="P3853" s="7">
        <f t="shared" si="624"/>
        <v>0.55487828157708885</v>
      </c>
      <c r="Q3853" s="5">
        <f t="shared" si="625"/>
        <v>4.760479032986201E-4</v>
      </c>
      <c r="AD3853">
        <f t="shared" si="626"/>
        <v>3841</v>
      </c>
      <c r="AE3853" s="2">
        <f t="shared" si="620"/>
        <v>1.2966445530959028</v>
      </c>
      <c r="AF3853" s="3">
        <f t="shared" si="627"/>
        <v>2.3368089834234409</v>
      </c>
      <c r="AG3853" s="7">
        <f t="shared" si="621"/>
        <v>0.55487828157708885</v>
      </c>
      <c r="AH3853">
        <f t="shared" si="628"/>
        <v>8.0508101293148981E-5</v>
      </c>
    </row>
    <row r="3854" spans="13:34" x14ac:dyDescent="0.45">
      <c r="M3854">
        <f t="shared" si="622"/>
        <v>3842</v>
      </c>
      <c r="N3854" s="2">
        <f t="shared" ref="N3854:N3917" si="629">$N$13*(1+$N$5)^M3853</f>
        <v>1.2967322753552197</v>
      </c>
      <c r="O3854" s="3">
        <f t="shared" si="623"/>
        <v>2.3373254298325654</v>
      </c>
      <c r="P3854" s="7">
        <f t="shared" si="624"/>
        <v>0.55479320885500794</v>
      </c>
      <c r="Q3854" s="5">
        <f t="shared" si="625"/>
        <v>4.7608010950156199E-4</v>
      </c>
      <c r="AD3854">
        <f t="shared" si="626"/>
        <v>3842</v>
      </c>
      <c r="AE3854" s="2">
        <f t="shared" ref="AE3854:AE3917" si="630">$N$13*(1+$N$5)^AD3853</f>
        <v>1.2967322753552197</v>
      </c>
      <c r="AF3854" s="3">
        <f t="shared" si="627"/>
        <v>2.3373254298325654</v>
      </c>
      <c r="AG3854" s="7">
        <f t="shared" ref="AG3854:AG3917" si="631">AE3854/AF3854</f>
        <v>0.55479320885500794</v>
      </c>
      <c r="AH3854">
        <f t="shared" si="628"/>
        <v>8.0513547930411214E-5</v>
      </c>
    </row>
    <row r="3855" spans="13:34" x14ac:dyDescent="0.45">
      <c r="M3855">
        <f t="shared" ref="M3855:M3918" si="632">M3854+1</f>
        <v>3843</v>
      </c>
      <c r="N3855" s="2">
        <f t="shared" si="629"/>
        <v>1.2968200035492354</v>
      </c>
      <c r="O3855" s="3">
        <f t="shared" ref="O3855:O3918" si="633">(1+$N$6)^M3855</f>
        <v>2.3378419903789149</v>
      </c>
      <c r="P3855" s="7">
        <f t="shared" ref="P3855:P3918" si="634">N3855/O3855</f>
        <v>0.55470814917609046</v>
      </c>
      <c r="Q3855" s="5">
        <f t="shared" ref="Q3855:Q3918" si="635">$Q$13*N3855</f>
        <v>4.7611231788335917E-4</v>
      </c>
      <c r="AD3855">
        <f t="shared" ref="AD3855:AD3918" si="636">AD3854+1</f>
        <v>3843</v>
      </c>
      <c r="AE3855" s="2">
        <f t="shared" si="630"/>
        <v>1.2968200035492354</v>
      </c>
      <c r="AF3855" s="3">
        <f t="shared" ref="AF3855:AF3918" si="637">(1+$N$6)^AD3855</f>
        <v>2.3378419903789149</v>
      </c>
      <c r="AG3855" s="7">
        <f t="shared" si="631"/>
        <v>0.55470814917609046</v>
      </c>
      <c r="AH3855">
        <f t="shared" ref="AH3855:AH3918" si="638">$AH$13*AE3855</f>
        <v>8.051899493615632E-5</v>
      </c>
    </row>
    <row r="3856" spans="13:34" x14ac:dyDescent="0.45">
      <c r="M3856">
        <f t="shared" si="632"/>
        <v>3844</v>
      </c>
      <c r="N3856" s="2">
        <f t="shared" si="629"/>
        <v>1.2969077376783511</v>
      </c>
      <c r="O3856" s="3">
        <f t="shared" si="633"/>
        <v>2.3383586650877151</v>
      </c>
      <c r="P3856" s="7">
        <f t="shared" si="634"/>
        <v>0.55462310253833635</v>
      </c>
      <c r="Q3856" s="5">
        <f t="shared" si="635"/>
        <v>4.76144528444159E-4</v>
      </c>
      <c r="AD3856">
        <f t="shared" si="636"/>
        <v>3844</v>
      </c>
      <c r="AE3856" s="2">
        <f t="shared" si="630"/>
        <v>1.2969077376783511</v>
      </c>
      <c r="AF3856" s="3">
        <f t="shared" si="637"/>
        <v>2.3383586650877151</v>
      </c>
      <c r="AG3856" s="7">
        <f t="shared" si="631"/>
        <v>0.55462310253833635</v>
      </c>
      <c r="AH3856">
        <f t="shared" si="638"/>
        <v>8.0524442310409236E-5</v>
      </c>
    </row>
    <row r="3857" spans="13:34" x14ac:dyDescent="0.45">
      <c r="M3857">
        <f t="shared" si="632"/>
        <v>3845</v>
      </c>
      <c r="N3857" s="2">
        <f t="shared" si="629"/>
        <v>1.2969954777429686</v>
      </c>
      <c r="O3857" s="3">
        <f t="shared" si="633"/>
        <v>2.3388754539841954</v>
      </c>
      <c r="P3857" s="7">
        <f t="shared" si="634"/>
        <v>0.55453806893974655</v>
      </c>
      <c r="Q3857" s="5">
        <f t="shared" si="635"/>
        <v>4.7617674118410896E-4</v>
      </c>
      <c r="AD3857">
        <f t="shared" si="636"/>
        <v>3845</v>
      </c>
      <c r="AE3857" s="2">
        <f t="shared" si="630"/>
        <v>1.2969954777429686</v>
      </c>
      <c r="AF3857" s="3">
        <f t="shared" si="637"/>
        <v>2.3388754539841954</v>
      </c>
      <c r="AG3857" s="7">
        <f t="shared" si="631"/>
        <v>0.55453806893974655</v>
      </c>
      <c r="AH3857">
        <f t="shared" si="638"/>
        <v>8.0529890053194898E-5</v>
      </c>
    </row>
    <row r="3858" spans="13:34" x14ac:dyDescent="0.45">
      <c r="M3858">
        <f t="shared" si="632"/>
        <v>3846</v>
      </c>
      <c r="N3858" s="2">
        <f t="shared" si="629"/>
        <v>1.2970832237434895</v>
      </c>
      <c r="O3858" s="3">
        <f t="shared" si="633"/>
        <v>2.3393923570935926</v>
      </c>
      <c r="P3858" s="7">
        <f t="shared" si="634"/>
        <v>0.55445304837832154</v>
      </c>
      <c r="Q3858" s="5">
        <f t="shared" si="635"/>
        <v>4.7620895610335658E-4</v>
      </c>
      <c r="AD3858">
        <f t="shared" si="636"/>
        <v>3846</v>
      </c>
      <c r="AE3858" s="2">
        <f t="shared" si="630"/>
        <v>1.2970832237434895</v>
      </c>
      <c r="AF3858" s="3">
        <f t="shared" si="637"/>
        <v>2.3393923570935926</v>
      </c>
      <c r="AG3858" s="7">
        <f t="shared" si="631"/>
        <v>0.55445304837832154</v>
      </c>
      <c r="AH3858">
        <f t="shared" si="638"/>
        <v>8.0535338164538229E-5</v>
      </c>
    </row>
    <row r="3859" spans="13:34" x14ac:dyDescent="0.45">
      <c r="M3859">
        <f t="shared" si="632"/>
        <v>3847</v>
      </c>
      <c r="N3859" s="2">
        <f t="shared" si="629"/>
        <v>1.2971709756803156</v>
      </c>
      <c r="O3859" s="3">
        <f t="shared" si="633"/>
        <v>2.3399093744411483</v>
      </c>
      <c r="P3859" s="7">
        <f t="shared" si="634"/>
        <v>0.55436804085206293</v>
      </c>
      <c r="Q3859" s="5">
        <f t="shared" si="635"/>
        <v>4.7624117320204924E-4</v>
      </c>
      <c r="AD3859">
        <f t="shared" si="636"/>
        <v>3847</v>
      </c>
      <c r="AE3859" s="2">
        <f t="shared" si="630"/>
        <v>1.2971709756803156</v>
      </c>
      <c r="AF3859" s="3">
        <f t="shared" si="637"/>
        <v>2.3399093744411483</v>
      </c>
      <c r="AG3859" s="7">
        <f t="shared" si="631"/>
        <v>0.55436804085206293</v>
      </c>
      <c r="AH3859">
        <f t="shared" si="638"/>
        <v>8.0540786644464206E-5</v>
      </c>
    </row>
    <row r="3860" spans="13:34" x14ac:dyDescent="0.45">
      <c r="M3860">
        <f t="shared" si="632"/>
        <v>3848</v>
      </c>
      <c r="N3860" s="2">
        <f t="shared" si="629"/>
        <v>1.2972587335538477</v>
      </c>
      <c r="O3860" s="3">
        <f t="shared" si="633"/>
        <v>2.3404265060521094</v>
      </c>
      <c r="P3860" s="7">
        <f t="shared" si="634"/>
        <v>0.55428304635897174</v>
      </c>
      <c r="Q3860" s="5">
        <f t="shared" si="635"/>
        <v>4.7627339248033424E-4</v>
      </c>
      <c r="AD3860">
        <f t="shared" si="636"/>
        <v>3848</v>
      </c>
      <c r="AE3860" s="2">
        <f t="shared" si="630"/>
        <v>1.2972587335538477</v>
      </c>
      <c r="AF3860" s="3">
        <f t="shared" si="637"/>
        <v>2.3404265060521094</v>
      </c>
      <c r="AG3860" s="7">
        <f t="shared" si="631"/>
        <v>0.55428304635897174</v>
      </c>
      <c r="AH3860">
        <f t="shared" si="638"/>
        <v>8.0546235492997699E-5</v>
      </c>
    </row>
    <row r="3861" spans="13:34" x14ac:dyDescent="0.45">
      <c r="M3861">
        <f t="shared" si="632"/>
        <v>3849</v>
      </c>
      <c r="N3861" s="2">
        <f t="shared" si="629"/>
        <v>1.2973464973644879</v>
      </c>
      <c r="O3861" s="3">
        <f t="shared" si="633"/>
        <v>2.3409437519517291</v>
      </c>
      <c r="P3861" s="7">
        <f t="shared" si="634"/>
        <v>0.55419806489704992</v>
      </c>
      <c r="Q3861" s="5">
        <f t="shared" si="635"/>
        <v>4.7630561393835914E-4</v>
      </c>
      <c r="AD3861">
        <f t="shared" si="636"/>
        <v>3849</v>
      </c>
      <c r="AE3861" s="2">
        <f t="shared" si="630"/>
        <v>1.2973464973644879</v>
      </c>
      <c r="AF3861" s="3">
        <f t="shared" si="637"/>
        <v>2.3409437519517291</v>
      </c>
      <c r="AG3861" s="7">
        <f t="shared" si="631"/>
        <v>0.55419806489704992</v>
      </c>
      <c r="AH3861">
        <f t="shared" si="638"/>
        <v>8.0551684710163671E-5</v>
      </c>
    </row>
    <row r="3862" spans="13:34" x14ac:dyDescent="0.45">
      <c r="M3862">
        <f t="shared" si="632"/>
        <v>3850</v>
      </c>
      <c r="N3862" s="2">
        <f t="shared" si="629"/>
        <v>1.2974342671126382</v>
      </c>
      <c r="O3862" s="3">
        <f t="shared" si="633"/>
        <v>2.3414611121652658</v>
      </c>
      <c r="P3862" s="7">
        <f t="shared" si="634"/>
        <v>0.55411309646429963</v>
      </c>
      <c r="Q3862" s="5">
        <f t="shared" si="635"/>
        <v>4.7633783757627149E-4</v>
      </c>
      <c r="AD3862">
        <f t="shared" si="636"/>
        <v>3850</v>
      </c>
      <c r="AE3862" s="2">
        <f t="shared" si="630"/>
        <v>1.2974342671126382</v>
      </c>
      <c r="AF3862" s="3">
        <f t="shared" si="637"/>
        <v>2.3414611121652658</v>
      </c>
      <c r="AG3862" s="7">
        <f t="shared" si="631"/>
        <v>0.55411309646429963</v>
      </c>
      <c r="AH3862">
        <f t="shared" si="638"/>
        <v>8.0557134295987086E-5</v>
      </c>
    </row>
    <row r="3863" spans="13:34" x14ac:dyDescent="0.45">
      <c r="M3863">
        <f t="shared" si="632"/>
        <v>3851</v>
      </c>
      <c r="N3863" s="2">
        <f t="shared" si="629"/>
        <v>1.2975220427987002</v>
      </c>
      <c r="O3863" s="3">
        <f t="shared" si="633"/>
        <v>2.3419785867179828</v>
      </c>
      <c r="P3863" s="7">
        <f t="shared" si="634"/>
        <v>0.55402814105872344</v>
      </c>
      <c r="Q3863" s="5">
        <f t="shared" si="635"/>
        <v>4.763700633942188E-4</v>
      </c>
      <c r="AD3863">
        <f t="shared" si="636"/>
        <v>3851</v>
      </c>
      <c r="AE3863" s="2">
        <f t="shared" si="630"/>
        <v>1.2975220427987002</v>
      </c>
      <c r="AF3863" s="3">
        <f t="shared" si="637"/>
        <v>2.3419785867179828</v>
      </c>
      <c r="AG3863" s="7">
        <f t="shared" si="631"/>
        <v>0.55402814105872344</v>
      </c>
      <c r="AH3863">
        <f t="shared" si="638"/>
        <v>8.056258425049288E-5</v>
      </c>
    </row>
    <row r="3864" spans="13:34" x14ac:dyDescent="0.45">
      <c r="M3864">
        <f t="shared" si="632"/>
        <v>3852</v>
      </c>
      <c r="N3864" s="2">
        <f t="shared" si="629"/>
        <v>1.2976098244230749</v>
      </c>
      <c r="O3864" s="3">
        <f t="shared" si="633"/>
        <v>2.3424961756351492</v>
      </c>
      <c r="P3864" s="7">
        <f t="shared" si="634"/>
        <v>0.55394319867832376</v>
      </c>
      <c r="Q3864" s="5">
        <f t="shared" si="635"/>
        <v>4.7640229139234825E-4</v>
      </c>
      <c r="AD3864">
        <f t="shared" si="636"/>
        <v>3852</v>
      </c>
      <c r="AE3864" s="2">
        <f t="shared" si="630"/>
        <v>1.2976098244230749</v>
      </c>
      <c r="AF3864" s="3">
        <f t="shared" si="637"/>
        <v>2.3424961756351492</v>
      </c>
      <c r="AG3864" s="7">
        <f t="shared" si="631"/>
        <v>0.55394319867832376</v>
      </c>
      <c r="AH3864">
        <f t="shared" si="638"/>
        <v>8.0568034573705937E-5</v>
      </c>
    </row>
    <row r="3865" spans="13:34" x14ac:dyDescent="0.45">
      <c r="M3865">
        <f t="shared" si="632"/>
        <v>3853</v>
      </c>
      <c r="N3865" s="2">
        <f t="shared" si="629"/>
        <v>1.297697611986165</v>
      </c>
      <c r="O3865" s="3">
        <f t="shared" si="633"/>
        <v>2.3430138789420423</v>
      </c>
      <c r="P3865" s="7">
        <f t="shared" si="634"/>
        <v>0.55385826932110349</v>
      </c>
      <c r="Q3865" s="5">
        <f t="shared" si="635"/>
        <v>4.7643452157080762E-4</v>
      </c>
      <c r="AD3865">
        <f t="shared" si="636"/>
        <v>3853</v>
      </c>
      <c r="AE3865" s="2">
        <f t="shared" si="630"/>
        <v>1.297697611986165</v>
      </c>
      <c r="AF3865" s="3">
        <f t="shared" si="637"/>
        <v>2.3430138789420423</v>
      </c>
      <c r="AG3865" s="7">
        <f t="shared" si="631"/>
        <v>0.55385826932110349</v>
      </c>
      <c r="AH3865">
        <f t="shared" si="638"/>
        <v>8.0573485265651287E-5</v>
      </c>
    </row>
    <row r="3866" spans="13:34" x14ac:dyDescent="0.45">
      <c r="M3866">
        <f t="shared" si="632"/>
        <v>3854</v>
      </c>
      <c r="N3866" s="2">
        <f t="shared" si="629"/>
        <v>1.2977854054883715</v>
      </c>
      <c r="O3866" s="3">
        <f t="shared" si="633"/>
        <v>2.3435316966639408</v>
      </c>
      <c r="P3866" s="7">
        <f t="shared" si="634"/>
        <v>0.55377335298506614</v>
      </c>
      <c r="Q3866" s="5">
        <f t="shared" si="635"/>
        <v>4.7646675392974431E-4</v>
      </c>
      <c r="AD3866">
        <f t="shared" si="636"/>
        <v>3854</v>
      </c>
      <c r="AE3866" s="2">
        <f t="shared" si="630"/>
        <v>1.2977854054883715</v>
      </c>
      <c r="AF3866" s="3">
        <f t="shared" si="637"/>
        <v>2.3435316966639408</v>
      </c>
      <c r="AG3866" s="7">
        <f t="shared" si="631"/>
        <v>0.55377335298506614</v>
      </c>
      <c r="AH3866">
        <f t="shared" si="638"/>
        <v>8.0578936326353813E-5</v>
      </c>
    </row>
    <row r="3867" spans="13:34" x14ac:dyDescent="0.45">
      <c r="M3867">
        <f t="shared" si="632"/>
        <v>3855</v>
      </c>
      <c r="N3867" s="2">
        <f t="shared" si="629"/>
        <v>1.2978732049300967</v>
      </c>
      <c r="O3867" s="3">
        <f t="shared" si="633"/>
        <v>2.3440496288261312</v>
      </c>
      <c r="P3867" s="7">
        <f t="shared" si="634"/>
        <v>0.55368844966821551</v>
      </c>
      <c r="Q3867" s="5">
        <f t="shared" si="635"/>
        <v>4.7649898846930587E-4</v>
      </c>
      <c r="AD3867">
        <f t="shared" si="636"/>
        <v>3855</v>
      </c>
      <c r="AE3867" s="2">
        <f t="shared" si="630"/>
        <v>1.2978732049300967</v>
      </c>
      <c r="AF3867" s="3">
        <f t="shared" si="637"/>
        <v>2.3440496288261312</v>
      </c>
      <c r="AG3867" s="7">
        <f t="shared" si="631"/>
        <v>0.55368844966821551</v>
      </c>
      <c r="AH3867">
        <f t="shared" si="638"/>
        <v>8.0584387755838492E-5</v>
      </c>
    </row>
    <row r="3868" spans="13:34" x14ac:dyDescent="0.45">
      <c r="M3868">
        <f t="shared" si="632"/>
        <v>3856</v>
      </c>
      <c r="N3868" s="2">
        <f t="shared" si="629"/>
        <v>1.2979610103117425</v>
      </c>
      <c r="O3868" s="3">
        <f t="shared" si="633"/>
        <v>2.3445676754539062</v>
      </c>
      <c r="P3868" s="7">
        <f t="shared" si="634"/>
        <v>0.55360355936855543</v>
      </c>
      <c r="Q3868" s="5">
        <f t="shared" si="635"/>
        <v>4.7653122518963992E-4</v>
      </c>
      <c r="AD3868">
        <f t="shared" si="636"/>
        <v>3856</v>
      </c>
      <c r="AE3868" s="2">
        <f t="shared" si="630"/>
        <v>1.2979610103117425</v>
      </c>
      <c r="AF3868" s="3">
        <f t="shared" si="637"/>
        <v>2.3445676754539062</v>
      </c>
      <c r="AG3868" s="7">
        <f t="shared" si="631"/>
        <v>0.55360355936855543</v>
      </c>
      <c r="AH3868">
        <f t="shared" si="638"/>
        <v>8.0589839554130274E-5</v>
      </c>
    </row>
    <row r="3869" spans="13:34" x14ac:dyDescent="0.45">
      <c r="M3869">
        <f t="shared" si="632"/>
        <v>3857</v>
      </c>
      <c r="N3869" s="2">
        <f t="shared" si="629"/>
        <v>1.29804882163371</v>
      </c>
      <c r="O3869" s="3">
        <f t="shared" si="633"/>
        <v>2.3450858365725624</v>
      </c>
      <c r="P3869" s="7">
        <f t="shared" si="634"/>
        <v>0.55351868208408983</v>
      </c>
      <c r="Q3869" s="5">
        <f t="shared" si="635"/>
        <v>4.7656346409089375E-4</v>
      </c>
      <c r="AD3869">
        <f t="shared" si="636"/>
        <v>3857</v>
      </c>
      <c r="AE3869" s="2">
        <f t="shared" si="630"/>
        <v>1.29804882163371</v>
      </c>
      <c r="AF3869" s="3">
        <f t="shared" si="637"/>
        <v>2.3450858365725624</v>
      </c>
      <c r="AG3869" s="7">
        <f t="shared" si="631"/>
        <v>0.55351868208408983</v>
      </c>
      <c r="AH3869">
        <f t="shared" si="638"/>
        <v>8.0595291721254083E-5</v>
      </c>
    </row>
    <row r="3870" spans="13:34" x14ac:dyDescent="0.45">
      <c r="M3870">
        <f t="shared" si="632"/>
        <v>3858</v>
      </c>
      <c r="N3870" s="2">
        <f t="shared" si="629"/>
        <v>1.2981366388964022</v>
      </c>
      <c r="O3870" s="3">
        <f t="shared" si="633"/>
        <v>2.3456041122074041</v>
      </c>
      <c r="P3870" s="7">
        <f t="shared" si="634"/>
        <v>0.55343381781282353</v>
      </c>
      <c r="Q3870" s="5">
        <f t="shared" si="635"/>
        <v>4.7659570517321519E-4</v>
      </c>
      <c r="AD3870">
        <f t="shared" si="636"/>
        <v>3858</v>
      </c>
      <c r="AE3870" s="2">
        <f t="shared" si="630"/>
        <v>1.2981366388964022</v>
      </c>
      <c r="AF3870" s="3">
        <f t="shared" si="637"/>
        <v>2.3456041122074041</v>
      </c>
      <c r="AG3870" s="7">
        <f t="shared" si="631"/>
        <v>0.55343381781282353</v>
      </c>
      <c r="AH3870">
        <f t="shared" si="638"/>
        <v>8.060074425723491E-5</v>
      </c>
    </row>
    <row r="3871" spans="13:34" x14ac:dyDescent="0.45">
      <c r="M3871">
        <f t="shared" si="632"/>
        <v>3859</v>
      </c>
      <c r="N3871" s="2">
        <f t="shared" si="629"/>
        <v>1.2982244621002206</v>
      </c>
      <c r="O3871" s="3">
        <f t="shared" si="633"/>
        <v>2.346122502383738</v>
      </c>
      <c r="P3871" s="7">
        <f t="shared" si="634"/>
        <v>0.55334896655276167</v>
      </c>
      <c r="Q3871" s="5">
        <f t="shared" si="635"/>
        <v>4.7662794843675175E-4</v>
      </c>
      <c r="AD3871">
        <f t="shared" si="636"/>
        <v>3859</v>
      </c>
      <c r="AE3871" s="2">
        <f t="shared" si="630"/>
        <v>1.2982244621002206</v>
      </c>
      <c r="AF3871" s="3">
        <f t="shared" si="637"/>
        <v>2.346122502383738</v>
      </c>
      <c r="AG3871" s="7">
        <f t="shared" si="631"/>
        <v>0.55334896655276167</v>
      </c>
      <c r="AH3871">
        <f t="shared" si="638"/>
        <v>8.0606197162097718E-5</v>
      </c>
    </row>
    <row r="3872" spans="13:34" x14ac:dyDescent="0.45">
      <c r="M3872">
        <f t="shared" si="632"/>
        <v>3860</v>
      </c>
      <c r="N3872" s="2">
        <f t="shared" si="629"/>
        <v>1.2983122912455662</v>
      </c>
      <c r="O3872" s="3">
        <f t="shared" si="633"/>
        <v>2.3466410071268808</v>
      </c>
      <c r="P3872" s="7">
        <f t="shared" si="634"/>
        <v>0.55326412830190841</v>
      </c>
      <c r="Q3872" s="5">
        <f t="shared" si="635"/>
        <v>4.7666019388165065E-4</v>
      </c>
      <c r="AD3872">
        <f t="shared" si="636"/>
        <v>3860</v>
      </c>
      <c r="AE3872" s="2">
        <f t="shared" si="630"/>
        <v>1.2983122912455662</v>
      </c>
      <c r="AF3872" s="3">
        <f t="shared" si="637"/>
        <v>2.3466410071268808</v>
      </c>
      <c r="AG3872" s="7">
        <f t="shared" si="631"/>
        <v>0.55326412830190841</v>
      </c>
      <c r="AH3872">
        <f t="shared" si="638"/>
        <v>8.0611650435867375E-5</v>
      </c>
    </row>
    <row r="3873" spans="13:34" x14ac:dyDescent="0.45">
      <c r="M3873">
        <f t="shared" si="632"/>
        <v>3861</v>
      </c>
      <c r="N3873" s="2">
        <f t="shared" si="629"/>
        <v>1.298400126332842</v>
      </c>
      <c r="O3873" s="3">
        <f t="shared" si="633"/>
        <v>2.3471596264621497</v>
      </c>
      <c r="P3873" s="7">
        <f t="shared" si="634"/>
        <v>0.55317930305827023</v>
      </c>
      <c r="Q3873" s="5">
        <f t="shared" si="635"/>
        <v>4.7669244150805974E-4</v>
      </c>
      <c r="AD3873">
        <f t="shared" si="636"/>
        <v>3861</v>
      </c>
      <c r="AE3873" s="2">
        <f t="shared" si="630"/>
        <v>1.298400126332842</v>
      </c>
      <c r="AF3873" s="3">
        <f t="shared" si="637"/>
        <v>2.3471596264621497</v>
      </c>
      <c r="AG3873" s="7">
        <f t="shared" si="631"/>
        <v>0.55317930305827023</v>
      </c>
      <c r="AH3873">
        <f t="shared" si="638"/>
        <v>8.0617104078568915E-5</v>
      </c>
    </row>
    <row r="3874" spans="13:34" x14ac:dyDescent="0.45">
      <c r="M3874">
        <f t="shared" si="632"/>
        <v>3862</v>
      </c>
      <c r="N3874" s="2">
        <f t="shared" si="629"/>
        <v>1.2984879673624499</v>
      </c>
      <c r="O3874" s="3">
        <f t="shared" si="633"/>
        <v>2.3476783604148714</v>
      </c>
      <c r="P3874" s="7">
        <f t="shared" si="634"/>
        <v>0.55309449081985262</v>
      </c>
      <c r="Q3874" s="5">
        <f t="shared" si="635"/>
        <v>4.7672469131612672E-4</v>
      </c>
      <c r="AD3874">
        <f t="shared" si="636"/>
        <v>3862</v>
      </c>
      <c r="AE3874" s="2">
        <f t="shared" si="630"/>
        <v>1.2984879673624499</v>
      </c>
      <c r="AF3874" s="3">
        <f t="shared" si="637"/>
        <v>2.3476783604148714</v>
      </c>
      <c r="AG3874" s="7">
        <f t="shared" si="631"/>
        <v>0.55309449081985262</v>
      </c>
      <c r="AH3874">
        <f t="shared" si="638"/>
        <v>8.0622558090227313E-5</v>
      </c>
    </row>
    <row r="3875" spans="13:34" x14ac:dyDescent="0.45">
      <c r="M3875">
        <f t="shared" si="632"/>
        <v>3863</v>
      </c>
      <c r="N3875" s="2">
        <f t="shared" si="629"/>
        <v>1.2985758143347914</v>
      </c>
      <c r="O3875" s="3">
        <f t="shared" si="633"/>
        <v>2.3481972090103778</v>
      </c>
      <c r="P3875" s="7">
        <f t="shared" si="634"/>
        <v>0.55300969158466129</v>
      </c>
      <c r="Q3875" s="5">
        <f t="shared" si="635"/>
        <v>4.7675694330599896E-4</v>
      </c>
      <c r="AD3875">
        <f t="shared" si="636"/>
        <v>3863</v>
      </c>
      <c r="AE3875" s="2">
        <f t="shared" si="630"/>
        <v>1.2985758143347914</v>
      </c>
      <c r="AF3875" s="3">
        <f t="shared" si="637"/>
        <v>2.3481972090103778</v>
      </c>
      <c r="AG3875" s="7">
        <f t="shared" si="631"/>
        <v>0.55300969158466129</v>
      </c>
      <c r="AH3875">
        <f t="shared" si="638"/>
        <v>8.0628012470867466E-5</v>
      </c>
    </row>
    <row r="3876" spans="13:34" x14ac:dyDescent="0.45">
      <c r="M3876">
        <f t="shared" si="632"/>
        <v>3864</v>
      </c>
      <c r="N3876" s="2">
        <f t="shared" si="629"/>
        <v>1.2986636672502689</v>
      </c>
      <c r="O3876" s="3">
        <f t="shared" si="633"/>
        <v>2.348716172274004</v>
      </c>
      <c r="P3876" s="7">
        <f t="shared" si="634"/>
        <v>0.55292490535070293</v>
      </c>
      <c r="Q3876" s="5">
        <f t="shared" si="635"/>
        <v>4.7678919747782411E-4</v>
      </c>
      <c r="AD3876">
        <f t="shared" si="636"/>
        <v>3864</v>
      </c>
      <c r="AE3876" s="2">
        <f t="shared" si="630"/>
        <v>1.2986636672502689</v>
      </c>
      <c r="AF3876" s="3">
        <f t="shared" si="637"/>
        <v>2.348716172274004</v>
      </c>
      <c r="AG3876" s="7">
        <f t="shared" si="631"/>
        <v>0.55292490535070293</v>
      </c>
      <c r="AH3876">
        <f t="shared" si="638"/>
        <v>8.0633467220514365E-5</v>
      </c>
    </row>
    <row r="3877" spans="13:34" x14ac:dyDescent="0.45">
      <c r="M3877">
        <f t="shared" si="632"/>
        <v>3865</v>
      </c>
      <c r="N3877" s="2">
        <f t="shared" si="629"/>
        <v>1.2987515261092843</v>
      </c>
      <c r="O3877" s="3">
        <f t="shared" si="633"/>
        <v>2.3492352502310934</v>
      </c>
      <c r="P3877" s="7">
        <f t="shared" si="634"/>
        <v>0.55284013211598393</v>
      </c>
      <c r="Q3877" s="5">
        <f t="shared" si="635"/>
        <v>4.7682145383174984E-4</v>
      </c>
      <c r="AD3877">
        <f t="shared" si="636"/>
        <v>3865</v>
      </c>
      <c r="AE3877" s="2">
        <f t="shared" si="630"/>
        <v>1.2987515261092843</v>
      </c>
      <c r="AF3877" s="3">
        <f t="shared" si="637"/>
        <v>2.3492352502310934</v>
      </c>
      <c r="AG3877" s="7">
        <f t="shared" si="631"/>
        <v>0.55284013211598393</v>
      </c>
      <c r="AH3877">
        <f t="shared" si="638"/>
        <v>8.0638922339192987E-5</v>
      </c>
    </row>
    <row r="3878" spans="13:34" x14ac:dyDescent="0.45">
      <c r="M3878">
        <f t="shared" si="632"/>
        <v>3866</v>
      </c>
      <c r="N3878" s="2">
        <f t="shared" si="629"/>
        <v>1.2988393909122404</v>
      </c>
      <c r="O3878" s="3">
        <f t="shared" si="633"/>
        <v>2.3497544429069932</v>
      </c>
      <c r="P3878" s="7">
        <f t="shared" si="634"/>
        <v>0.55275537187851187</v>
      </c>
      <c r="Q3878" s="5">
        <f t="shared" si="635"/>
        <v>4.7685371236792394E-4</v>
      </c>
      <c r="AD3878">
        <f t="shared" si="636"/>
        <v>3866</v>
      </c>
      <c r="AE3878" s="2">
        <f t="shared" si="630"/>
        <v>1.2988393909122404</v>
      </c>
      <c r="AF3878" s="3">
        <f t="shared" si="637"/>
        <v>2.3497544429069932</v>
      </c>
      <c r="AG3878" s="7">
        <f t="shared" si="631"/>
        <v>0.55275537187851187</v>
      </c>
      <c r="AH3878">
        <f t="shared" si="638"/>
        <v>8.0644377826928309E-5</v>
      </c>
    </row>
    <row r="3879" spans="13:34" x14ac:dyDescent="0.45">
      <c r="M3879">
        <f t="shared" si="632"/>
        <v>3867</v>
      </c>
      <c r="N3879" s="2">
        <f t="shared" si="629"/>
        <v>1.2989272616595386</v>
      </c>
      <c r="O3879" s="3">
        <f t="shared" si="633"/>
        <v>2.3502737503270574</v>
      </c>
      <c r="P3879" s="7">
        <f t="shared" si="634"/>
        <v>0.55267062463629335</v>
      </c>
      <c r="Q3879" s="5">
        <f t="shared" si="635"/>
        <v>4.7688597308649384E-4</v>
      </c>
      <c r="AD3879">
        <f t="shared" si="636"/>
        <v>3867</v>
      </c>
      <c r="AE3879" s="2">
        <f t="shared" si="630"/>
        <v>1.2989272616595386</v>
      </c>
      <c r="AF3879" s="3">
        <f t="shared" si="637"/>
        <v>2.3502737503270574</v>
      </c>
      <c r="AG3879" s="7">
        <f t="shared" si="631"/>
        <v>0.55267062463629335</v>
      </c>
      <c r="AH3879">
        <f t="shared" si="638"/>
        <v>8.0649833683745268E-5</v>
      </c>
    </row>
    <row r="3880" spans="13:34" x14ac:dyDescent="0.45">
      <c r="M3880">
        <f t="shared" si="632"/>
        <v>3868</v>
      </c>
      <c r="N3880" s="2">
        <f t="shared" si="629"/>
        <v>1.2990151383515811</v>
      </c>
      <c r="O3880" s="3">
        <f t="shared" si="633"/>
        <v>2.3507931725166431</v>
      </c>
      <c r="P3880" s="7">
        <f t="shared" si="634"/>
        <v>0.55258589038733663</v>
      </c>
      <c r="Q3880" s="5">
        <f t="shared" si="635"/>
        <v>4.7691823598760712E-4</v>
      </c>
      <c r="AD3880">
        <f t="shared" si="636"/>
        <v>3868</v>
      </c>
      <c r="AE3880" s="2">
        <f t="shared" si="630"/>
        <v>1.2990151383515811</v>
      </c>
      <c r="AF3880" s="3">
        <f t="shared" si="637"/>
        <v>2.3507931725166431</v>
      </c>
      <c r="AG3880" s="7">
        <f t="shared" si="631"/>
        <v>0.55258589038733663</v>
      </c>
      <c r="AH3880">
        <f t="shared" si="638"/>
        <v>8.0655289909668842E-5</v>
      </c>
    </row>
    <row r="3881" spans="13:34" x14ac:dyDescent="0.45">
      <c r="M3881">
        <f t="shared" si="632"/>
        <v>3869</v>
      </c>
      <c r="N3881" s="2">
        <f t="shared" si="629"/>
        <v>1.2991030209887702</v>
      </c>
      <c r="O3881" s="3">
        <f t="shared" si="633"/>
        <v>2.3513127095011179</v>
      </c>
      <c r="P3881" s="7">
        <f t="shared" si="634"/>
        <v>0.55250116912964886</v>
      </c>
      <c r="Q3881" s="5">
        <f t="shared" si="635"/>
        <v>4.7695050107141154E-4</v>
      </c>
      <c r="AD3881">
        <f t="shared" si="636"/>
        <v>3869</v>
      </c>
      <c r="AE3881" s="2">
        <f t="shared" si="630"/>
        <v>1.2991030209887702</v>
      </c>
      <c r="AF3881" s="3">
        <f t="shared" si="637"/>
        <v>2.3513127095011179</v>
      </c>
      <c r="AG3881" s="7">
        <f t="shared" si="631"/>
        <v>0.55250116912964886</v>
      </c>
      <c r="AH3881">
        <f t="shared" si="638"/>
        <v>8.0660746504724007E-5</v>
      </c>
    </row>
    <row r="3882" spans="13:34" x14ac:dyDescent="0.45">
      <c r="M3882">
        <f t="shared" si="632"/>
        <v>3870</v>
      </c>
      <c r="N3882" s="2">
        <f t="shared" si="629"/>
        <v>1.2991909095715082</v>
      </c>
      <c r="O3882" s="3">
        <f t="shared" si="633"/>
        <v>2.3518323613058505</v>
      </c>
      <c r="P3882" s="7">
        <f t="shared" si="634"/>
        <v>0.55241646086123875</v>
      </c>
      <c r="Q3882" s="5">
        <f t="shared" si="635"/>
        <v>4.7698276833805484E-4</v>
      </c>
      <c r="AD3882">
        <f t="shared" si="636"/>
        <v>3870</v>
      </c>
      <c r="AE3882" s="2">
        <f t="shared" si="630"/>
        <v>1.2991909095715082</v>
      </c>
      <c r="AF3882" s="3">
        <f t="shared" si="637"/>
        <v>2.3518323613058505</v>
      </c>
      <c r="AG3882" s="7">
        <f t="shared" si="631"/>
        <v>0.55241646086123875</v>
      </c>
      <c r="AH3882">
        <f t="shared" si="638"/>
        <v>8.0666203468935741E-5</v>
      </c>
    </row>
    <row r="3883" spans="13:34" x14ac:dyDescent="0.45">
      <c r="M3883">
        <f t="shared" si="632"/>
        <v>3871</v>
      </c>
      <c r="N3883" s="2">
        <f t="shared" si="629"/>
        <v>1.299278804100197</v>
      </c>
      <c r="O3883" s="3">
        <f t="shared" si="633"/>
        <v>2.3523521279562161</v>
      </c>
      <c r="P3883" s="7">
        <f t="shared" si="634"/>
        <v>0.55233176558011488</v>
      </c>
      <c r="Q3883" s="5">
        <f t="shared" si="635"/>
        <v>4.7701503778768456E-4</v>
      </c>
      <c r="AD3883">
        <f t="shared" si="636"/>
        <v>3871</v>
      </c>
      <c r="AE3883" s="2">
        <f t="shared" si="630"/>
        <v>1.299278804100197</v>
      </c>
      <c r="AF3883" s="3">
        <f t="shared" si="637"/>
        <v>2.3523521279562161</v>
      </c>
      <c r="AG3883" s="7">
        <f t="shared" si="631"/>
        <v>0.55233176558011488</v>
      </c>
      <c r="AH3883">
        <f t="shared" si="638"/>
        <v>8.0671660802328994E-5</v>
      </c>
    </row>
    <row r="3884" spans="13:34" x14ac:dyDescent="0.45">
      <c r="M3884">
        <f t="shared" si="632"/>
        <v>3872</v>
      </c>
      <c r="N3884" s="2">
        <f t="shared" si="629"/>
        <v>1.2993667045752397</v>
      </c>
      <c r="O3884" s="3">
        <f t="shared" si="633"/>
        <v>2.3528720094775966</v>
      </c>
      <c r="P3884" s="7">
        <f t="shared" si="634"/>
        <v>0.55224708328428607</v>
      </c>
      <c r="Q3884" s="5">
        <f t="shared" si="635"/>
        <v>4.770473094204486E-4</v>
      </c>
      <c r="AD3884">
        <f t="shared" si="636"/>
        <v>3872</v>
      </c>
      <c r="AE3884" s="2">
        <f t="shared" si="630"/>
        <v>1.2993667045752397</v>
      </c>
      <c r="AF3884" s="3">
        <f t="shared" si="637"/>
        <v>2.3528720094775966</v>
      </c>
      <c r="AG3884" s="7">
        <f t="shared" si="631"/>
        <v>0.55224708328428607</v>
      </c>
      <c r="AH3884">
        <f t="shared" si="638"/>
        <v>8.0677118504928798E-5</v>
      </c>
    </row>
    <row r="3885" spans="13:34" x14ac:dyDescent="0.45">
      <c r="M3885">
        <f t="shared" si="632"/>
        <v>3873</v>
      </c>
      <c r="N3885" s="2">
        <f t="shared" si="629"/>
        <v>1.2994546109970375</v>
      </c>
      <c r="O3885" s="3">
        <f t="shared" si="633"/>
        <v>2.3533920058953801</v>
      </c>
      <c r="P3885" s="7">
        <f t="shared" si="634"/>
        <v>0.5521624139717608</v>
      </c>
      <c r="Q3885" s="5">
        <f t="shared" si="635"/>
        <v>4.7707958323649436E-4</v>
      </c>
      <c r="AD3885">
        <f t="shared" si="636"/>
        <v>3873</v>
      </c>
      <c r="AE3885" s="2">
        <f t="shared" si="630"/>
        <v>1.2994546109970375</v>
      </c>
      <c r="AF3885" s="3">
        <f t="shared" si="637"/>
        <v>2.3533920058953801</v>
      </c>
      <c r="AG3885" s="7">
        <f t="shared" si="631"/>
        <v>0.5521624139717608</v>
      </c>
      <c r="AH3885">
        <f t="shared" si="638"/>
        <v>8.0682576576760062E-5</v>
      </c>
    </row>
    <row r="3886" spans="13:34" x14ac:dyDescent="0.45">
      <c r="M3886">
        <f t="shared" si="632"/>
        <v>3874</v>
      </c>
      <c r="N3886" s="2">
        <f t="shared" si="629"/>
        <v>1.2995425233659936</v>
      </c>
      <c r="O3886" s="3">
        <f t="shared" si="633"/>
        <v>2.3539121172349584</v>
      </c>
      <c r="P3886" s="7">
        <f t="shared" si="634"/>
        <v>0.55207775764054934</v>
      </c>
      <c r="Q3886" s="5">
        <f t="shared" si="635"/>
        <v>4.7711185923596982E-4</v>
      </c>
      <c r="AD3886">
        <f t="shared" si="636"/>
        <v>3874</v>
      </c>
      <c r="AE3886" s="2">
        <f t="shared" si="630"/>
        <v>1.2995425233659936</v>
      </c>
      <c r="AF3886" s="3">
        <f t="shared" si="637"/>
        <v>2.3539121172349584</v>
      </c>
      <c r="AG3886" s="7">
        <f t="shared" si="631"/>
        <v>0.55207775764054934</v>
      </c>
      <c r="AH3886">
        <f t="shared" si="638"/>
        <v>8.0688035017847831E-5</v>
      </c>
    </row>
    <row r="3887" spans="13:34" x14ac:dyDescent="0.45">
      <c r="M3887">
        <f t="shared" si="632"/>
        <v>3875</v>
      </c>
      <c r="N3887" s="2">
        <f t="shared" si="629"/>
        <v>1.2996304416825097</v>
      </c>
      <c r="O3887" s="3">
        <f t="shared" si="633"/>
        <v>2.3544323435217298</v>
      </c>
      <c r="P3887" s="7">
        <f t="shared" si="634"/>
        <v>0.55199311428866082</v>
      </c>
      <c r="Q3887" s="5">
        <f t="shared" si="635"/>
        <v>4.7714413741902243E-4</v>
      </c>
      <c r="AD3887">
        <f t="shared" si="636"/>
        <v>3875</v>
      </c>
      <c r="AE3887" s="2">
        <f t="shared" si="630"/>
        <v>1.2996304416825097</v>
      </c>
      <c r="AF3887" s="3">
        <f t="shared" si="637"/>
        <v>2.3544323435217298</v>
      </c>
      <c r="AG3887" s="7">
        <f t="shared" si="631"/>
        <v>0.55199311428866082</v>
      </c>
      <c r="AH3887">
        <f t="shared" si="638"/>
        <v>8.0693493828217015E-5</v>
      </c>
    </row>
    <row r="3888" spans="13:34" x14ac:dyDescent="0.45">
      <c r="M3888">
        <f t="shared" si="632"/>
        <v>3876</v>
      </c>
      <c r="N3888" s="2">
        <f t="shared" si="629"/>
        <v>1.2997183659469884</v>
      </c>
      <c r="O3888" s="3">
        <f t="shared" si="633"/>
        <v>2.3549526847810975</v>
      </c>
      <c r="P3888" s="7">
        <f t="shared" si="634"/>
        <v>0.55190848391410574</v>
      </c>
      <c r="Q3888" s="5">
        <f t="shared" si="635"/>
        <v>4.7717641778580004E-4</v>
      </c>
      <c r="AD3888">
        <f t="shared" si="636"/>
        <v>3876</v>
      </c>
      <c r="AE3888" s="2">
        <f t="shared" si="630"/>
        <v>1.2997183659469884</v>
      </c>
      <c r="AF3888" s="3">
        <f t="shared" si="637"/>
        <v>2.3549526847810975</v>
      </c>
      <c r="AG3888" s="7">
        <f t="shared" si="631"/>
        <v>0.55190848391410574</v>
      </c>
      <c r="AH3888">
        <f t="shared" si="638"/>
        <v>8.0698953007892645E-5</v>
      </c>
    </row>
    <row r="3889" spans="13:34" x14ac:dyDescent="0.45">
      <c r="M3889">
        <f t="shared" si="632"/>
        <v>3877</v>
      </c>
      <c r="N3889" s="2">
        <f t="shared" si="629"/>
        <v>1.2998062961598322</v>
      </c>
      <c r="O3889" s="3">
        <f t="shared" si="633"/>
        <v>2.3554731410384728</v>
      </c>
      <c r="P3889" s="7">
        <f t="shared" si="634"/>
        <v>0.55182386651489401</v>
      </c>
      <c r="Q3889" s="5">
        <f t="shared" si="635"/>
        <v>4.7720870033645047E-4</v>
      </c>
      <c r="AD3889">
        <f t="shared" si="636"/>
        <v>3877</v>
      </c>
      <c r="AE3889" s="2">
        <f t="shared" si="630"/>
        <v>1.2998062961598322</v>
      </c>
      <c r="AF3889" s="3">
        <f t="shared" si="637"/>
        <v>2.3554731410384728</v>
      </c>
      <c r="AG3889" s="7">
        <f t="shared" si="631"/>
        <v>0.55182386651489401</v>
      </c>
      <c r="AH3889">
        <f t="shared" si="638"/>
        <v>8.0704412556899699E-5</v>
      </c>
    </row>
    <row r="3890" spans="13:34" x14ac:dyDescent="0.45">
      <c r="M3890">
        <f t="shared" si="632"/>
        <v>3878</v>
      </c>
      <c r="N3890" s="2">
        <f t="shared" si="629"/>
        <v>1.2998942323214431</v>
      </c>
      <c r="O3890" s="3">
        <f t="shared" si="633"/>
        <v>2.35599371231927</v>
      </c>
      <c r="P3890" s="7">
        <f t="shared" si="634"/>
        <v>0.55173926208903623</v>
      </c>
      <c r="Q3890" s="5">
        <f t="shared" si="635"/>
        <v>4.7724098507112122E-4</v>
      </c>
      <c r="AD3890">
        <f t="shared" si="636"/>
        <v>3878</v>
      </c>
      <c r="AE3890" s="2">
        <f t="shared" si="630"/>
        <v>1.2998942323214431</v>
      </c>
      <c r="AF3890" s="3">
        <f t="shared" si="637"/>
        <v>2.35599371231927</v>
      </c>
      <c r="AG3890" s="7">
        <f t="shared" si="631"/>
        <v>0.55173926208903623</v>
      </c>
      <c r="AH3890">
        <f t="shared" si="638"/>
        <v>8.0709872475263141E-5</v>
      </c>
    </row>
    <row r="3891" spans="13:34" x14ac:dyDescent="0.45">
      <c r="M3891">
        <f t="shared" si="632"/>
        <v>3879</v>
      </c>
      <c r="N3891" s="2">
        <f t="shared" si="629"/>
        <v>1.2999821744322249</v>
      </c>
      <c r="O3891" s="3">
        <f t="shared" si="633"/>
        <v>2.3565143986489092</v>
      </c>
      <c r="P3891" s="7">
        <f t="shared" si="634"/>
        <v>0.5516546706345441</v>
      </c>
      <c r="Q3891" s="5">
        <f t="shared" si="635"/>
        <v>4.7727327198996057E-4</v>
      </c>
      <c r="AD3891">
        <f t="shared" si="636"/>
        <v>3879</v>
      </c>
      <c r="AE3891" s="2">
        <f t="shared" si="630"/>
        <v>1.2999821744322249</v>
      </c>
      <c r="AF3891" s="3">
        <f t="shared" si="637"/>
        <v>2.3565143986489092</v>
      </c>
      <c r="AG3891" s="7">
        <f t="shared" si="631"/>
        <v>0.5516546706345441</v>
      </c>
      <c r="AH3891">
        <f t="shared" si="638"/>
        <v>8.0715332763008028E-5</v>
      </c>
    </row>
    <row r="3892" spans="13:34" x14ac:dyDescent="0.45">
      <c r="M3892">
        <f t="shared" si="632"/>
        <v>3880</v>
      </c>
      <c r="N3892" s="2">
        <f t="shared" si="629"/>
        <v>1.3000701224925779</v>
      </c>
      <c r="O3892" s="3">
        <f t="shared" si="633"/>
        <v>2.3570352000528167</v>
      </c>
      <c r="P3892" s="7">
        <f t="shared" si="634"/>
        <v>0.55157009214942809</v>
      </c>
      <c r="Q3892" s="5">
        <f t="shared" si="635"/>
        <v>4.7730556109311557E-4</v>
      </c>
      <c r="AD3892">
        <f t="shared" si="636"/>
        <v>3880</v>
      </c>
      <c r="AE3892" s="2">
        <f t="shared" si="630"/>
        <v>1.3000701224925779</v>
      </c>
      <c r="AF3892" s="3">
        <f t="shared" si="637"/>
        <v>2.3570352000528167</v>
      </c>
      <c r="AG3892" s="7">
        <f t="shared" si="631"/>
        <v>0.55157009214942809</v>
      </c>
      <c r="AH3892">
        <f t="shared" si="638"/>
        <v>8.0720793420159244E-5</v>
      </c>
    </row>
    <row r="3893" spans="13:34" x14ac:dyDescent="0.45">
      <c r="M3893">
        <f t="shared" si="632"/>
        <v>3881</v>
      </c>
      <c r="N3893" s="2">
        <f t="shared" si="629"/>
        <v>1.3001580765029066</v>
      </c>
      <c r="O3893" s="3">
        <f t="shared" si="633"/>
        <v>2.3575561165564256</v>
      </c>
      <c r="P3893" s="7">
        <f t="shared" si="634"/>
        <v>0.55148552663170025</v>
      </c>
      <c r="Q3893" s="5">
        <f t="shared" si="635"/>
        <v>4.7733785238073461E-4</v>
      </c>
      <c r="AD3893">
        <f t="shared" si="636"/>
        <v>3881</v>
      </c>
      <c r="AE3893" s="2">
        <f t="shared" si="630"/>
        <v>1.3001580765029066</v>
      </c>
      <c r="AF3893" s="3">
        <f t="shared" si="637"/>
        <v>2.3575561165564256</v>
      </c>
      <c r="AG3893" s="7">
        <f t="shared" si="631"/>
        <v>0.55148552663170025</v>
      </c>
      <c r="AH3893">
        <f t="shared" si="638"/>
        <v>8.0726254446741874E-5</v>
      </c>
    </row>
    <row r="3894" spans="13:34" x14ac:dyDescent="0.45">
      <c r="M3894">
        <f t="shared" si="632"/>
        <v>3882</v>
      </c>
      <c r="N3894" s="2">
        <f t="shared" si="629"/>
        <v>1.3002460364636126</v>
      </c>
      <c r="O3894" s="3">
        <f t="shared" si="633"/>
        <v>2.3580771481851732</v>
      </c>
      <c r="P3894" s="7">
        <f t="shared" si="634"/>
        <v>0.55140097407937216</v>
      </c>
      <c r="Q3894" s="5">
        <f t="shared" si="635"/>
        <v>4.7737014585296514E-4</v>
      </c>
      <c r="AD3894">
        <f t="shared" si="636"/>
        <v>3882</v>
      </c>
      <c r="AE3894" s="2">
        <f t="shared" si="630"/>
        <v>1.3002460364636126</v>
      </c>
      <c r="AF3894" s="3">
        <f t="shared" si="637"/>
        <v>2.3580771481851732</v>
      </c>
      <c r="AG3894" s="7">
        <f t="shared" si="631"/>
        <v>0.55140097407937216</v>
      </c>
      <c r="AH3894">
        <f t="shared" si="638"/>
        <v>8.0731715842780868E-5</v>
      </c>
    </row>
    <row r="3895" spans="13:34" x14ac:dyDescent="0.45">
      <c r="M3895">
        <f t="shared" si="632"/>
        <v>3883</v>
      </c>
      <c r="N3895" s="2">
        <f t="shared" si="629"/>
        <v>1.3003340023750984</v>
      </c>
      <c r="O3895" s="3">
        <f t="shared" si="633"/>
        <v>2.3585982949645024</v>
      </c>
      <c r="P3895" s="7">
        <f t="shared" si="634"/>
        <v>0.55131643449045609</v>
      </c>
      <c r="Q3895" s="5">
        <f t="shared" si="635"/>
        <v>4.7740244150995504E-4</v>
      </c>
      <c r="AD3895">
        <f t="shared" si="636"/>
        <v>3883</v>
      </c>
      <c r="AE3895" s="2">
        <f t="shared" si="630"/>
        <v>1.3003340023750984</v>
      </c>
      <c r="AF3895" s="3">
        <f t="shared" si="637"/>
        <v>2.3585982949645024</v>
      </c>
      <c r="AG3895" s="7">
        <f t="shared" si="631"/>
        <v>0.55131643449045609</v>
      </c>
      <c r="AH3895">
        <f t="shared" si="638"/>
        <v>8.0737177608301218E-5</v>
      </c>
    </row>
    <row r="3896" spans="13:34" x14ac:dyDescent="0.45">
      <c r="M3896">
        <f t="shared" si="632"/>
        <v>3884</v>
      </c>
      <c r="N3896" s="2">
        <f t="shared" si="629"/>
        <v>1.300421974237767</v>
      </c>
      <c r="O3896" s="3">
        <f t="shared" si="633"/>
        <v>2.359119556919862</v>
      </c>
      <c r="P3896" s="7">
        <f t="shared" si="634"/>
        <v>0.5512319078629645</v>
      </c>
      <c r="Q3896" s="5">
        <f t="shared" si="635"/>
        <v>4.7743473935185214E-4</v>
      </c>
      <c r="AD3896">
        <f t="shared" si="636"/>
        <v>3884</v>
      </c>
      <c r="AE3896" s="2">
        <f t="shared" si="630"/>
        <v>1.300421974237767</v>
      </c>
      <c r="AF3896" s="3">
        <f t="shared" si="637"/>
        <v>2.359119556919862</v>
      </c>
      <c r="AG3896" s="7">
        <f t="shared" si="631"/>
        <v>0.5512319078629645</v>
      </c>
      <c r="AH3896">
        <f t="shared" si="638"/>
        <v>8.0742639743327927E-5</v>
      </c>
    </row>
    <row r="3897" spans="13:34" x14ac:dyDescent="0.45">
      <c r="M3897">
        <f t="shared" si="632"/>
        <v>3885</v>
      </c>
      <c r="N3897" s="2">
        <f t="shared" si="629"/>
        <v>1.3005099520520209</v>
      </c>
      <c r="O3897" s="3">
        <f t="shared" si="633"/>
        <v>2.3596409340767068</v>
      </c>
      <c r="P3897" s="7">
        <f t="shared" si="634"/>
        <v>0.55114739419491021</v>
      </c>
      <c r="Q3897" s="5">
        <f t="shared" si="635"/>
        <v>4.7746703937880434E-4</v>
      </c>
      <c r="AD3897">
        <f t="shared" si="636"/>
        <v>3885</v>
      </c>
      <c r="AE3897" s="2">
        <f t="shared" si="630"/>
        <v>1.3005099520520209</v>
      </c>
      <c r="AF3897" s="3">
        <f t="shared" si="637"/>
        <v>2.3596409340767068</v>
      </c>
      <c r="AG3897" s="7">
        <f t="shared" si="631"/>
        <v>0.55114739419491021</v>
      </c>
      <c r="AH3897">
        <f t="shared" si="638"/>
        <v>8.0748102247886014E-5</v>
      </c>
    </row>
    <row r="3898" spans="13:34" x14ac:dyDescent="0.45">
      <c r="M3898">
        <f t="shared" si="632"/>
        <v>3886</v>
      </c>
      <c r="N3898" s="2">
        <f t="shared" si="629"/>
        <v>1.3005979358182627</v>
      </c>
      <c r="O3898" s="3">
        <f t="shared" si="633"/>
        <v>2.3601624264604966</v>
      </c>
      <c r="P3898" s="7">
        <f t="shared" si="634"/>
        <v>0.55106289348430637</v>
      </c>
      <c r="Q3898" s="5">
        <f t="shared" si="635"/>
        <v>4.7749934159095928E-4</v>
      </c>
      <c r="AD3898">
        <f t="shared" si="636"/>
        <v>3886</v>
      </c>
      <c r="AE3898" s="2">
        <f t="shared" si="630"/>
        <v>1.3005979358182627</v>
      </c>
      <c r="AF3898" s="3">
        <f t="shared" si="637"/>
        <v>2.3601624264604966</v>
      </c>
      <c r="AG3898" s="7">
        <f t="shared" si="631"/>
        <v>0.55106289348430637</v>
      </c>
      <c r="AH3898">
        <f t="shared" si="638"/>
        <v>8.0753565122000469E-5</v>
      </c>
    </row>
    <row r="3899" spans="13:34" x14ac:dyDescent="0.45">
      <c r="M3899">
        <f t="shared" si="632"/>
        <v>3887</v>
      </c>
      <c r="N3899" s="2">
        <f t="shared" si="629"/>
        <v>1.3006859255368948</v>
      </c>
      <c r="O3899" s="3">
        <f t="shared" si="633"/>
        <v>2.360684034096697</v>
      </c>
      <c r="P3899" s="7">
        <f t="shared" si="634"/>
        <v>0.55097840572916623</v>
      </c>
      <c r="Q3899" s="5">
        <f t="shared" si="635"/>
        <v>4.7753164598846487E-4</v>
      </c>
      <c r="AD3899">
        <f t="shared" si="636"/>
        <v>3887</v>
      </c>
      <c r="AE3899" s="2">
        <f t="shared" si="630"/>
        <v>1.3006859255368948</v>
      </c>
      <c r="AF3899" s="3">
        <f t="shared" si="637"/>
        <v>2.360684034096697</v>
      </c>
      <c r="AG3899" s="7">
        <f t="shared" si="631"/>
        <v>0.55097840572916623</v>
      </c>
      <c r="AH3899">
        <f t="shared" si="638"/>
        <v>8.0759028365696257E-5</v>
      </c>
    </row>
    <row r="3900" spans="13:34" x14ac:dyDescent="0.45">
      <c r="M3900">
        <f t="shared" si="632"/>
        <v>3888</v>
      </c>
      <c r="N3900" s="2">
        <f t="shared" si="629"/>
        <v>1.30077392120832</v>
      </c>
      <c r="O3900" s="3">
        <f t="shared" si="633"/>
        <v>2.3612057570107794</v>
      </c>
      <c r="P3900" s="7">
        <f t="shared" si="634"/>
        <v>0.55089393092750349</v>
      </c>
      <c r="Q3900" s="5">
        <f t="shared" si="635"/>
        <v>4.7756395257146894E-4</v>
      </c>
      <c r="AD3900">
        <f t="shared" si="636"/>
        <v>3888</v>
      </c>
      <c r="AE3900" s="2">
        <f t="shared" si="630"/>
        <v>1.30077392120832</v>
      </c>
      <c r="AF3900" s="3">
        <f t="shared" si="637"/>
        <v>2.3612057570107794</v>
      </c>
      <c r="AG3900" s="7">
        <f t="shared" si="631"/>
        <v>0.55089393092750349</v>
      </c>
      <c r="AH3900">
        <f t="shared" si="638"/>
        <v>8.0764491978998422E-5</v>
      </c>
    </row>
    <row r="3901" spans="13:34" x14ac:dyDescent="0.45">
      <c r="M3901">
        <f t="shared" si="632"/>
        <v>3889</v>
      </c>
      <c r="N3901" s="2">
        <f t="shared" si="629"/>
        <v>1.3008619228329412</v>
      </c>
      <c r="O3901" s="3">
        <f t="shared" si="633"/>
        <v>2.3617275952282211</v>
      </c>
      <c r="P3901" s="7">
        <f t="shared" si="634"/>
        <v>0.5508094690773323</v>
      </c>
      <c r="Q3901" s="5">
        <f t="shared" si="635"/>
        <v>4.7759626134011936E-4</v>
      </c>
      <c r="AD3901">
        <f t="shared" si="636"/>
        <v>3889</v>
      </c>
      <c r="AE3901" s="2">
        <f t="shared" si="630"/>
        <v>1.3008619228329412</v>
      </c>
      <c r="AF3901" s="3">
        <f t="shared" si="637"/>
        <v>2.3617275952282211</v>
      </c>
      <c r="AG3901" s="7">
        <f t="shared" si="631"/>
        <v>0.5508094690773323</v>
      </c>
      <c r="AH3901">
        <f t="shared" si="638"/>
        <v>8.0769955961931941E-5</v>
      </c>
    </row>
    <row r="3902" spans="13:34" x14ac:dyDescent="0.45">
      <c r="M3902">
        <f t="shared" si="632"/>
        <v>3890</v>
      </c>
      <c r="N3902" s="2">
        <f t="shared" si="629"/>
        <v>1.3009499304111611</v>
      </c>
      <c r="O3902" s="3">
        <f t="shared" si="633"/>
        <v>2.3622495487745052</v>
      </c>
      <c r="P3902" s="7">
        <f t="shared" si="634"/>
        <v>0.55072502017666669</v>
      </c>
      <c r="Q3902" s="5">
        <f t="shared" si="635"/>
        <v>4.7762857229456397E-4</v>
      </c>
      <c r="AD3902">
        <f t="shared" si="636"/>
        <v>3890</v>
      </c>
      <c r="AE3902" s="2">
        <f t="shared" si="630"/>
        <v>1.3009499304111611</v>
      </c>
      <c r="AF3902" s="3">
        <f t="shared" si="637"/>
        <v>2.3622495487745052</v>
      </c>
      <c r="AG3902" s="7">
        <f t="shared" si="631"/>
        <v>0.55072502017666669</v>
      </c>
      <c r="AH3902">
        <f t="shared" si="638"/>
        <v>8.0775420314521847E-5</v>
      </c>
    </row>
    <row r="3903" spans="13:34" x14ac:dyDescent="0.45">
      <c r="M3903">
        <f t="shared" si="632"/>
        <v>3891</v>
      </c>
      <c r="N3903" s="2">
        <f t="shared" si="629"/>
        <v>1.3010379439433828</v>
      </c>
      <c r="O3903" s="3">
        <f t="shared" si="633"/>
        <v>2.3627716176751195</v>
      </c>
      <c r="P3903" s="7">
        <f t="shared" si="634"/>
        <v>0.55064058422352147</v>
      </c>
      <c r="Q3903" s="5">
        <f t="shared" si="635"/>
        <v>4.7766088543495081E-4</v>
      </c>
      <c r="AD3903">
        <f t="shared" si="636"/>
        <v>3891</v>
      </c>
      <c r="AE3903" s="2">
        <f t="shared" si="630"/>
        <v>1.3010379439433828</v>
      </c>
      <c r="AF3903" s="3">
        <f t="shared" si="637"/>
        <v>2.3627716176751195</v>
      </c>
      <c r="AG3903" s="7">
        <f t="shared" si="631"/>
        <v>0.55064058422352147</v>
      </c>
      <c r="AH3903">
        <f t="shared" si="638"/>
        <v>8.0780885036793143E-5</v>
      </c>
    </row>
    <row r="3904" spans="13:34" x14ac:dyDescent="0.45">
      <c r="M3904">
        <f t="shared" si="632"/>
        <v>3892</v>
      </c>
      <c r="N3904" s="2">
        <f t="shared" si="629"/>
        <v>1.3011259634300087</v>
      </c>
      <c r="O3904" s="3">
        <f t="shared" si="633"/>
        <v>2.3632938019555572</v>
      </c>
      <c r="P3904" s="7">
        <f t="shared" si="634"/>
        <v>0.55055616121591178</v>
      </c>
      <c r="Q3904" s="5">
        <f t="shared" si="635"/>
        <v>4.7769320076142767E-4</v>
      </c>
      <c r="AD3904">
        <f t="shared" si="636"/>
        <v>3892</v>
      </c>
      <c r="AE3904" s="2">
        <f t="shared" si="630"/>
        <v>1.3011259634300087</v>
      </c>
      <c r="AF3904" s="3">
        <f t="shared" si="637"/>
        <v>2.3632938019555572</v>
      </c>
      <c r="AG3904" s="7">
        <f t="shared" si="631"/>
        <v>0.55055616121591178</v>
      </c>
      <c r="AH3904">
        <f t="shared" si="638"/>
        <v>8.0786350128770847E-5</v>
      </c>
    </row>
    <row r="3905" spans="13:34" x14ac:dyDescent="0.45">
      <c r="M3905">
        <f t="shared" si="632"/>
        <v>3893</v>
      </c>
      <c r="N3905" s="2">
        <f t="shared" si="629"/>
        <v>1.3012139888714416</v>
      </c>
      <c r="O3905" s="3">
        <f t="shared" si="633"/>
        <v>2.3638161016413175</v>
      </c>
      <c r="P3905" s="7">
        <f t="shared" si="634"/>
        <v>0.55047175115185254</v>
      </c>
      <c r="Q3905" s="5">
        <f t="shared" si="635"/>
        <v>4.7772551827414232E-4</v>
      </c>
      <c r="AD3905">
        <f t="shared" si="636"/>
        <v>3893</v>
      </c>
      <c r="AE3905" s="2">
        <f t="shared" si="630"/>
        <v>1.3012139888714416</v>
      </c>
      <c r="AF3905" s="3">
        <f t="shared" si="637"/>
        <v>2.3638161016413175</v>
      </c>
      <c r="AG3905" s="7">
        <f t="shared" si="631"/>
        <v>0.55047175115185254</v>
      </c>
      <c r="AH3905">
        <f t="shared" si="638"/>
        <v>8.0791815590479938E-5</v>
      </c>
    </row>
    <row r="3906" spans="13:34" x14ac:dyDescent="0.45">
      <c r="M3906">
        <f t="shared" si="632"/>
        <v>3894</v>
      </c>
      <c r="N3906" s="2">
        <f t="shared" si="629"/>
        <v>1.3013020202680845</v>
      </c>
      <c r="O3906" s="3">
        <f t="shared" si="633"/>
        <v>2.3643385167579076</v>
      </c>
      <c r="P3906" s="7">
        <f t="shared" si="634"/>
        <v>0.55038735402935923</v>
      </c>
      <c r="Q3906" s="5">
        <f t="shared" si="635"/>
        <v>4.7775783797324276E-4</v>
      </c>
      <c r="AD3906">
        <f t="shared" si="636"/>
        <v>3894</v>
      </c>
      <c r="AE3906" s="2">
        <f t="shared" si="630"/>
        <v>1.3013020202680845</v>
      </c>
      <c r="AF3906" s="3">
        <f t="shared" si="637"/>
        <v>2.3643385167579076</v>
      </c>
      <c r="AG3906" s="7">
        <f t="shared" si="631"/>
        <v>0.55038735402935923</v>
      </c>
      <c r="AH3906">
        <f t="shared" si="638"/>
        <v>8.0797281421945459E-5</v>
      </c>
    </row>
    <row r="3907" spans="13:34" x14ac:dyDescent="0.45">
      <c r="M3907">
        <f t="shared" si="632"/>
        <v>3895</v>
      </c>
      <c r="N3907" s="2">
        <f t="shared" si="629"/>
        <v>1.3013900576203405</v>
      </c>
      <c r="O3907" s="3">
        <f t="shared" si="633"/>
        <v>2.3648610473308369</v>
      </c>
      <c r="P3907" s="7">
        <f t="shared" si="634"/>
        <v>0.55030296984644778</v>
      </c>
      <c r="Q3907" s="5">
        <f t="shared" si="635"/>
        <v>4.7779015985887702E-4</v>
      </c>
      <c r="AD3907">
        <f t="shared" si="636"/>
        <v>3895</v>
      </c>
      <c r="AE3907" s="2">
        <f t="shared" si="630"/>
        <v>1.3013900576203405</v>
      </c>
      <c r="AF3907" s="3">
        <f t="shared" si="637"/>
        <v>2.3648610473308369</v>
      </c>
      <c r="AG3907" s="7">
        <f t="shared" si="631"/>
        <v>0.55030296984644778</v>
      </c>
      <c r="AH3907">
        <f t="shared" si="638"/>
        <v>8.0802747623192429E-5</v>
      </c>
    </row>
    <row r="3908" spans="13:34" x14ac:dyDescent="0.45">
      <c r="M3908">
        <f t="shared" si="632"/>
        <v>3896</v>
      </c>
      <c r="N3908" s="2">
        <f t="shared" si="629"/>
        <v>1.301478100928612</v>
      </c>
      <c r="O3908" s="3">
        <f t="shared" si="633"/>
        <v>2.36538369338562</v>
      </c>
      <c r="P3908" s="7">
        <f t="shared" si="634"/>
        <v>0.55021859860113476</v>
      </c>
      <c r="Q3908" s="5">
        <f t="shared" si="635"/>
        <v>4.7782248393119279E-4</v>
      </c>
      <c r="AD3908">
        <f t="shared" si="636"/>
        <v>3896</v>
      </c>
      <c r="AE3908" s="2">
        <f t="shared" si="630"/>
        <v>1.301478100928612</v>
      </c>
      <c r="AF3908" s="3">
        <f t="shared" si="637"/>
        <v>2.36538369338562</v>
      </c>
      <c r="AG3908" s="7">
        <f t="shared" si="631"/>
        <v>0.55021859860113476</v>
      </c>
      <c r="AH3908">
        <f t="shared" si="638"/>
        <v>8.0808214194245839E-5</v>
      </c>
    </row>
    <row r="3909" spans="13:34" x14ac:dyDescent="0.45">
      <c r="M3909">
        <f t="shared" si="632"/>
        <v>3897</v>
      </c>
      <c r="N3909" s="2">
        <f t="shared" si="629"/>
        <v>1.301566150193302</v>
      </c>
      <c r="O3909" s="3">
        <f t="shared" si="633"/>
        <v>2.3659064549477833</v>
      </c>
      <c r="P3909" s="7">
        <f t="shared" si="634"/>
        <v>0.55013424029143543</v>
      </c>
      <c r="Q3909" s="5">
        <f t="shared" si="635"/>
        <v>4.7785481019033805E-4</v>
      </c>
      <c r="AD3909">
        <f t="shared" si="636"/>
        <v>3897</v>
      </c>
      <c r="AE3909" s="2">
        <f t="shared" si="630"/>
        <v>1.301566150193302</v>
      </c>
      <c r="AF3909" s="3">
        <f t="shared" si="637"/>
        <v>2.3659064549477833</v>
      </c>
      <c r="AG3909" s="7">
        <f t="shared" si="631"/>
        <v>0.55013424029143543</v>
      </c>
      <c r="AH3909">
        <f t="shared" si="638"/>
        <v>8.0813681135130693E-5</v>
      </c>
    </row>
    <row r="3910" spans="13:34" x14ac:dyDescent="0.45">
      <c r="M3910">
        <f t="shared" si="632"/>
        <v>3898</v>
      </c>
      <c r="N3910" s="2">
        <f t="shared" si="629"/>
        <v>1.3016542054148146</v>
      </c>
      <c r="O3910" s="3">
        <f t="shared" si="633"/>
        <v>2.3664293320428524</v>
      </c>
      <c r="P3910" s="7">
        <f t="shared" si="634"/>
        <v>0.5500498949153676</v>
      </c>
      <c r="Q3910" s="5">
        <f t="shared" si="635"/>
        <v>4.7788713863646112E-4</v>
      </c>
      <c r="AD3910">
        <f t="shared" si="636"/>
        <v>3898</v>
      </c>
      <c r="AE3910" s="2">
        <f t="shared" si="630"/>
        <v>1.3016542054148146</v>
      </c>
      <c r="AF3910" s="3">
        <f t="shared" si="637"/>
        <v>2.3664293320428524</v>
      </c>
      <c r="AG3910" s="7">
        <f t="shared" si="631"/>
        <v>0.5500498949153676</v>
      </c>
      <c r="AH3910">
        <f t="shared" si="638"/>
        <v>8.081914844587209E-5</v>
      </c>
    </row>
    <row r="3911" spans="13:34" x14ac:dyDescent="0.45">
      <c r="M3911">
        <f t="shared" si="632"/>
        <v>3899</v>
      </c>
      <c r="N3911" s="2">
        <f t="shared" si="629"/>
        <v>1.3017422665935512</v>
      </c>
      <c r="O3911" s="3">
        <f t="shared" si="633"/>
        <v>2.3669523246963595</v>
      </c>
      <c r="P3911" s="7">
        <f t="shared" si="634"/>
        <v>0.54996556247094797</v>
      </c>
      <c r="Q3911" s="5">
        <f t="shared" si="635"/>
        <v>4.7791946926970945E-4</v>
      </c>
      <c r="AD3911">
        <f t="shared" si="636"/>
        <v>3899</v>
      </c>
      <c r="AE3911" s="2">
        <f t="shared" si="630"/>
        <v>1.3017422665935512</v>
      </c>
      <c r="AF3911" s="3">
        <f t="shared" si="637"/>
        <v>2.3669523246963595</v>
      </c>
      <c r="AG3911" s="7">
        <f t="shared" si="631"/>
        <v>0.54996556247094797</v>
      </c>
      <c r="AH3911">
        <f t="shared" si="638"/>
        <v>8.0824616126494968E-5</v>
      </c>
    </row>
    <row r="3912" spans="13:34" x14ac:dyDescent="0.45">
      <c r="M3912">
        <f t="shared" si="632"/>
        <v>3900</v>
      </c>
      <c r="N3912" s="2">
        <f t="shared" si="629"/>
        <v>1.301830333729916</v>
      </c>
      <c r="O3912" s="3">
        <f t="shared" si="633"/>
        <v>2.3674754329338445</v>
      </c>
      <c r="P3912" s="7">
        <f t="shared" si="634"/>
        <v>0.54988124295619401</v>
      </c>
      <c r="Q3912" s="5">
        <f t="shared" si="635"/>
        <v>4.7795180209023137E-4</v>
      </c>
      <c r="AD3912">
        <f t="shared" si="636"/>
        <v>3900</v>
      </c>
      <c r="AE3912" s="2">
        <f t="shared" si="630"/>
        <v>1.301830333729916</v>
      </c>
      <c r="AF3912" s="3">
        <f t="shared" si="637"/>
        <v>2.3674754329338445</v>
      </c>
      <c r="AG3912" s="7">
        <f t="shared" si="631"/>
        <v>0.54988124295619401</v>
      </c>
      <c r="AH3912">
        <f t="shared" si="638"/>
        <v>8.0830084177024411E-5</v>
      </c>
    </row>
    <row r="3913" spans="13:34" x14ac:dyDescent="0.45">
      <c r="M3913">
        <f t="shared" si="632"/>
        <v>3901</v>
      </c>
      <c r="N3913" s="2">
        <f t="shared" si="629"/>
        <v>1.301918406824311</v>
      </c>
      <c r="O3913" s="3">
        <f t="shared" si="633"/>
        <v>2.3679986567808524</v>
      </c>
      <c r="P3913" s="7">
        <f t="shared" si="634"/>
        <v>0.54979693636912297</v>
      </c>
      <c r="Q3913" s="5">
        <f t="shared" si="635"/>
        <v>4.7798413709817448E-4</v>
      </c>
      <c r="AD3913">
        <f t="shared" si="636"/>
        <v>3901</v>
      </c>
      <c r="AE3913" s="2">
        <f t="shared" si="630"/>
        <v>1.301918406824311</v>
      </c>
      <c r="AF3913" s="3">
        <f t="shared" si="637"/>
        <v>2.3679986567808524</v>
      </c>
      <c r="AG3913" s="7">
        <f t="shared" si="631"/>
        <v>0.54979693636912297</v>
      </c>
      <c r="AH3913">
        <f t="shared" si="638"/>
        <v>8.0835552597485384E-5</v>
      </c>
    </row>
    <row r="3914" spans="13:34" x14ac:dyDescent="0.45">
      <c r="M3914">
        <f t="shared" si="632"/>
        <v>3902</v>
      </c>
      <c r="N3914" s="2">
        <f t="shared" si="629"/>
        <v>1.3020064858771403</v>
      </c>
      <c r="O3914" s="3">
        <f t="shared" si="633"/>
        <v>2.3685219962629329</v>
      </c>
      <c r="P3914" s="7">
        <f t="shared" si="634"/>
        <v>0.54971264270775333</v>
      </c>
      <c r="Q3914" s="5">
        <f t="shared" si="635"/>
        <v>4.7801647429368717E-4</v>
      </c>
      <c r="AD3914">
        <f t="shared" si="636"/>
        <v>3902</v>
      </c>
      <c r="AE3914" s="2">
        <f t="shared" si="630"/>
        <v>1.3020064858771403</v>
      </c>
      <c r="AF3914" s="3">
        <f t="shared" si="637"/>
        <v>2.3685219962629329</v>
      </c>
      <c r="AG3914" s="7">
        <f t="shared" si="631"/>
        <v>0.54971264270775333</v>
      </c>
      <c r="AH3914">
        <f t="shared" si="638"/>
        <v>8.0841021387902971E-5</v>
      </c>
    </row>
    <row r="3915" spans="13:34" x14ac:dyDescent="0.45">
      <c r="M3915">
        <f t="shared" si="632"/>
        <v>3903</v>
      </c>
      <c r="N3915" s="2">
        <f t="shared" si="629"/>
        <v>1.3020945708888068</v>
      </c>
      <c r="O3915" s="3">
        <f t="shared" si="633"/>
        <v>2.3690454514056425</v>
      </c>
      <c r="P3915" s="7">
        <f t="shared" si="634"/>
        <v>0.54962836197010312</v>
      </c>
      <c r="Q3915" s="5">
        <f t="shared" si="635"/>
        <v>4.7804881367691731E-4</v>
      </c>
      <c r="AD3915">
        <f t="shared" si="636"/>
        <v>3903</v>
      </c>
      <c r="AE3915" s="2">
        <f t="shared" si="630"/>
        <v>1.3020945708888068</v>
      </c>
      <c r="AF3915" s="3">
        <f t="shared" si="637"/>
        <v>2.3690454514056425</v>
      </c>
      <c r="AG3915" s="7">
        <f t="shared" si="631"/>
        <v>0.54962836197010312</v>
      </c>
      <c r="AH3915">
        <f t="shared" si="638"/>
        <v>8.0846490548302179E-5</v>
      </c>
    </row>
    <row r="3916" spans="13:34" x14ac:dyDescent="0.45">
      <c r="M3916">
        <f t="shared" si="632"/>
        <v>3904</v>
      </c>
      <c r="N3916" s="2">
        <f t="shared" si="629"/>
        <v>1.302182661859713</v>
      </c>
      <c r="O3916" s="3">
        <f t="shared" si="633"/>
        <v>2.3695690222345411</v>
      </c>
      <c r="P3916" s="7">
        <f t="shared" si="634"/>
        <v>0.54954409415419103</v>
      </c>
      <c r="Q3916" s="5">
        <f t="shared" si="635"/>
        <v>4.7808115524801273E-4</v>
      </c>
      <c r="AD3916">
        <f t="shared" si="636"/>
        <v>3904</v>
      </c>
      <c r="AE3916" s="2">
        <f t="shared" si="630"/>
        <v>1.302182661859713</v>
      </c>
      <c r="AF3916" s="3">
        <f t="shared" si="637"/>
        <v>2.3695690222345411</v>
      </c>
      <c r="AG3916" s="7">
        <f t="shared" si="631"/>
        <v>0.54954409415419103</v>
      </c>
      <c r="AH3916">
        <f t="shared" si="638"/>
        <v>8.0851960078708024E-5</v>
      </c>
    </row>
    <row r="3917" spans="13:34" x14ac:dyDescent="0.45">
      <c r="M3917">
        <f t="shared" si="632"/>
        <v>3905</v>
      </c>
      <c r="N3917" s="2">
        <f t="shared" si="629"/>
        <v>1.3022707587902622</v>
      </c>
      <c r="O3917" s="3">
        <f t="shared" si="633"/>
        <v>2.3700927087751977</v>
      </c>
      <c r="P3917" s="7">
        <f t="shared" si="634"/>
        <v>0.54945983925803554</v>
      </c>
      <c r="Q3917" s="5">
        <f t="shared" si="635"/>
        <v>4.7811349900712149E-4</v>
      </c>
      <c r="AD3917">
        <f t="shared" si="636"/>
        <v>3905</v>
      </c>
      <c r="AE3917" s="2">
        <f t="shared" si="630"/>
        <v>1.3022707587902622</v>
      </c>
      <c r="AF3917" s="3">
        <f t="shared" si="637"/>
        <v>2.3700927087751977</v>
      </c>
      <c r="AG3917" s="7">
        <f t="shared" si="631"/>
        <v>0.54945983925803554</v>
      </c>
      <c r="AH3917">
        <f t="shared" si="638"/>
        <v>8.0857429979145539E-5</v>
      </c>
    </row>
    <row r="3918" spans="13:34" x14ac:dyDescent="0.45">
      <c r="M3918">
        <f t="shared" si="632"/>
        <v>3906</v>
      </c>
      <c r="N3918" s="2">
        <f t="shared" ref="N3918:N3981" si="639">$N$13*(1+$N$5)^M3917</f>
        <v>1.3023588616808586</v>
      </c>
      <c r="O3918" s="3">
        <f t="shared" si="633"/>
        <v>2.3706165110531856</v>
      </c>
      <c r="P3918" s="7">
        <f t="shared" si="634"/>
        <v>0.54937559727965624</v>
      </c>
      <c r="Q3918" s="5">
        <f t="shared" si="635"/>
        <v>4.7814584495439191E-4</v>
      </c>
      <c r="AD3918">
        <f t="shared" si="636"/>
        <v>3906</v>
      </c>
      <c r="AE3918" s="2">
        <f t="shared" ref="AE3918:AE3981" si="640">$N$13*(1+$N$5)^AD3917</f>
        <v>1.3023588616808586</v>
      </c>
      <c r="AF3918" s="3">
        <f t="shared" si="637"/>
        <v>2.3706165110531856</v>
      </c>
      <c r="AG3918" s="7">
        <f t="shared" ref="AG3918:AG3981" si="641">AE3918/AF3918</f>
        <v>0.54937559727965624</v>
      </c>
      <c r="AH3918">
        <f t="shared" si="638"/>
        <v>8.0862900249639808E-5</v>
      </c>
    </row>
    <row r="3919" spans="13:34" x14ac:dyDescent="0.45">
      <c r="M3919">
        <f t="shared" ref="M3919:M3982" si="642">M3918+1</f>
        <v>3907</v>
      </c>
      <c r="N3919" s="2">
        <f t="shared" si="639"/>
        <v>1.3024469705319044</v>
      </c>
      <c r="O3919" s="3">
        <f t="shared" ref="O3919:O3982" si="643">(1+$N$6)^M3919</f>
        <v>2.3711404290940825</v>
      </c>
      <c r="P3919" s="7">
        <f t="shared" ref="P3919:P3982" si="644">N3919/O3919</f>
        <v>0.54929136821707225</v>
      </c>
      <c r="Q3919" s="5">
        <f t="shared" ref="Q3919:Q3982" si="645">$Q$13*N3919</f>
        <v>4.781781930899718E-4</v>
      </c>
      <c r="AD3919">
        <f t="shared" ref="AD3919:AD3982" si="646">AD3918+1</f>
        <v>3907</v>
      </c>
      <c r="AE3919" s="2">
        <f t="shared" si="640"/>
        <v>1.3024469705319044</v>
      </c>
      <c r="AF3919" s="3">
        <f t="shared" ref="AF3919:AF3982" si="647">(1+$N$6)^AD3919</f>
        <v>2.3711404290940825</v>
      </c>
      <c r="AG3919" s="7">
        <f t="shared" si="641"/>
        <v>0.54929136821707225</v>
      </c>
      <c r="AH3919">
        <f t="shared" ref="AH3919:AH3982" si="648">$AH$13*AE3919</f>
        <v>8.0868370890215809E-5</v>
      </c>
    </row>
    <row r="3920" spans="13:34" x14ac:dyDescent="0.45">
      <c r="M3920">
        <f t="shared" si="642"/>
        <v>3908</v>
      </c>
      <c r="N3920" s="2">
        <f t="shared" si="639"/>
        <v>1.3025350853438031</v>
      </c>
      <c r="O3920" s="3">
        <f t="shared" si="643"/>
        <v>2.3716644629234711</v>
      </c>
      <c r="P3920" s="7">
        <f t="shared" si="644"/>
        <v>0.54920715206830395</v>
      </c>
      <c r="Q3920" s="5">
        <f t="shared" si="645"/>
        <v>4.7821054341400918E-4</v>
      </c>
      <c r="AD3920">
        <f t="shared" si="646"/>
        <v>3908</v>
      </c>
      <c r="AE3920" s="2">
        <f t="shared" si="640"/>
        <v>1.3025350853438031</v>
      </c>
      <c r="AF3920" s="3">
        <f t="shared" si="647"/>
        <v>2.3716644629234711</v>
      </c>
      <c r="AG3920" s="7">
        <f t="shared" si="641"/>
        <v>0.54920715206830395</v>
      </c>
      <c r="AH3920">
        <f t="shared" si="648"/>
        <v>8.0873841900898602E-5</v>
      </c>
    </row>
    <row r="3921" spans="13:34" x14ac:dyDescent="0.45">
      <c r="M3921">
        <f t="shared" si="642"/>
        <v>3909</v>
      </c>
      <c r="N3921" s="2">
        <f t="shared" si="639"/>
        <v>1.3026232061169578</v>
      </c>
      <c r="O3921" s="3">
        <f t="shared" si="643"/>
        <v>2.3721886125669442</v>
      </c>
      <c r="P3921" s="7">
        <f t="shared" si="644"/>
        <v>0.54912294883137047</v>
      </c>
      <c r="Q3921" s="5">
        <f t="shared" si="645"/>
        <v>4.7824289592665202E-4</v>
      </c>
      <c r="AD3921">
        <f t="shared" si="646"/>
        <v>3909</v>
      </c>
      <c r="AE3921" s="2">
        <f t="shared" si="640"/>
        <v>1.3026232061169578</v>
      </c>
      <c r="AF3921" s="3">
        <f t="shared" si="647"/>
        <v>2.3721886125669442</v>
      </c>
      <c r="AG3921" s="7">
        <f t="shared" si="641"/>
        <v>0.54912294883137047</v>
      </c>
      <c r="AH3921">
        <f t="shared" si="648"/>
        <v>8.0879313281713203E-5</v>
      </c>
    </row>
    <row r="3922" spans="13:34" x14ac:dyDescent="0.45">
      <c r="M3922">
        <f t="shared" si="642"/>
        <v>3910</v>
      </c>
      <c r="N3922" s="2">
        <f t="shared" si="639"/>
        <v>1.3027113328517721</v>
      </c>
      <c r="O3922" s="3">
        <f t="shared" si="643"/>
        <v>2.3727128780500948</v>
      </c>
      <c r="P3922" s="7">
        <f t="shared" si="644"/>
        <v>0.54903875850429307</v>
      </c>
      <c r="Q3922" s="5">
        <f t="shared" si="645"/>
        <v>4.782752506280486E-4</v>
      </c>
      <c r="AD3922">
        <f t="shared" si="646"/>
        <v>3910</v>
      </c>
      <c r="AE3922" s="2">
        <f t="shared" si="640"/>
        <v>1.3027113328517721</v>
      </c>
      <c r="AF3922" s="3">
        <f t="shared" si="647"/>
        <v>2.3727128780500948</v>
      </c>
      <c r="AG3922" s="7">
        <f t="shared" si="641"/>
        <v>0.54903875850429307</v>
      </c>
      <c r="AH3922">
        <f t="shared" si="648"/>
        <v>8.0884785032684685E-5</v>
      </c>
    </row>
    <row r="3923" spans="13:34" x14ac:dyDescent="0.45">
      <c r="M3923">
        <f t="shared" si="642"/>
        <v>3911</v>
      </c>
      <c r="N3923" s="2">
        <f t="shared" si="639"/>
        <v>1.3027994655486492</v>
      </c>
      <c r="O3923" s="3">
        <f t="shared" si="643"/>
        <v>2.3732372593985249</v>
      </c>
      <c r="P3923" s="7">
        <f t="shared" si="644"/>
        <v>0.5489545810850921</v>
      </c>
      <c r="Q3923" s="5">
        <f t="shared" si="645"/>
        <v>4.7830760751834685E-4</v>
      </c>
      <c r="AD3923">
        <f t="shared" si="646"/>
        <v>3911</v>
      </c>
      <c r="AE3923" s="2">
        <f t="shared" si="640"/>
        <v>1.3027994655486492</v>
      </c>
      <c r="AF3923" s="3">
        <f t="shared" si="647"/>
        <v>2.3732372593985249</v>
      </c>
      <c r="AG3923" s="7">
        <f t="shared" si="641"/>
        <v>0.5489545810850921</v>
      </c>
      <c r="AH3923">
        <f t="shared" si="648"/>
        <v>8.0890257153838066E-5</v>
      </c>
    </row>
    <row r="3924" spans="13:34" x14ac:dyDescent="0.45">
      <c r="M3924">
        <f t="shared" si="642"/>
        <v>3912</v>
      </c>
      <c r="N3924" s="2">
        <f t="shared" si="639"/>
        <v>1.3028876042079922</v>
      </c>
      <c r="O3924" s="3">
        <f t="shared" si="643"/>
        <v>2.3737617566378422</v>
      </c>
      <c r="P3924" s="7">
        <f t="shared" si="644"/>
        <v>0.54887041657178826</v>
      </c>
      <c r="Q3924" s="5">
        <f t="shared" si="645"/>
        <v>4.7833996659769489E-4</v>
      </c>
      <c r="AD3924">
        <f t="shared" si="646"/>
        <v>3912</v>
      </c>
      <c r="AE3924" s="2">
        <f t="shared" si="640"/>
        <v>1.3028876042079922</v>
      </c>
      <c r="AF3924" s="3">
        <f t="shared" si="647"/>
        <v>2.3737617566378422</v>
      </c>
      <c r="AG3924" s="7">
        <f t="shared" si="641"/>
        <v>0.54887041657178826</v>
      </c>
      <c r="AH3924">
        <f t="shared" si="648"/>
        <v>8.0895729645198391E-5</v>
      </c>
    </row>
    <row r="3925" spans="13:34" x14ac:dyDescent="0.45">
      <c r="M3925">
        <f t="shared" si="642"/>
        <v>3913</v>
      </c>
      <c r="N3925" s="2">
        <f t="shared" si="639"/>
        <v>1.3029757488302054</v>
      </c>
      <c r="O3925" s="3">
        <f t="shared" si="643"/>
        <v>2.3742863697936571</v>
      </c>
      <c r="P3925" s="7">
        <f t="shared" si="644"/>
        <v>0.54878626496240368</v>
      </c>
      <c r="Q3925" s="5">
        <f t="shared" si="645"/>
        <v>4.7837232786624101E-4</v>
      </c>
      <c r="AD3925">
        <f t="shared" si="646"/>
        <v>3913</v>
      </c>
      <c r="AE3925" s="2">
        <f t="shared" si="640"/>
        <v>1.3029757488302054</v>
      </c>
      <c r="AF3925" s="3">
        <f t="shared" si="647"/>
        <v>2.3742863697936571</v>
      </c>
      <c r="AG3925" s="7">
        <f t="shared" si="641"/>
        <v>0.54878626496240368</v>
      </c>
      <c r="AH3925">
        <f t="shared" si="648"/>
        <v>8.0901202506790759E-5</v>
      </c>
    </row>
    <row r="3926" spans="13:34" x14ac:dyDescent="0.45">
      <c r="M3926">
        <f t="shared" si="642"/>
        <v>3914</v>
      </c>
      <c r="N3926" s="2">
        <f t="shared" si="639"/>
        <v>1.3030638994156913</v>
      </c>
      <c r="O3926" s="3">
        <f t="shared" si="643"/>
        <v>2.3748110988915907</v>
      </c>
      <c r="P3926" s="7">
        <f t="shared" si="644"/>
        <v>0.54870212625495896</v>
      </c>
      <c r="Q3926" s="5">
        <f t="shared" si="645"/>
        <v>4.7840469132413312E-4</v>
      </c>
      <c r="AD3926">
        <f t="shared" si="646"/>
        <v>3914</v>
      </c>
      <c r="AE3926" s="2">
        <f t="shared" si="640"/>
        <v>1.3030638994156913</v>
      </c>
      <c r="AF3926" s="3">
        <f t="shared" si="647"/>
        <v>2.3748110988915907</v>
      </c>
      <c r="AG3926" s="7">
        <f t="shared" si="641"/>
        <v>0.54870212625495896</v>
      </c>
      <c r="AH3926">
        <f t="shared" si="648"/>
        <v>8.0906675738640147E-5</v>
      </c>
    </row>
    <row r="3927" spans="13:34" x14ac:dyDescent="0.45">
      <c r="M3927">
        <f t="shared" si="642"/>
        <v>3915</v>
      </c>
      <c r="N3927" s="2">
        <f t="shared" si="639"/>
        <v>1.3031520559648533</v>
      </c>
      <c r="O3927" s="3">
        <f t="shared" si="643"/>
        <v>2.3753359439572641</v>
      </c>
      <c r="P3927" s="7">
        <f t="shared" si="644"/>
        <v>0.54861800044747644</v>
      </c>
      <c r="Q3927" s="5">
        <f t="shared" si="645"/>
        <v>4.784370569715192E-4</v>
      </c>
      <c r="AD3927">
        <f t="shared" si="646"/>
        <v>3915</v>
      </c>
      <c r="AE3927" s="2">
        <f t="shared" si="640"/>
        <v>1.3031520559648533</v>
      </c>
      <c r="AF3927" s="3">
        <f t="shared" si="647"/>
        <v>2.3753359439572641</v>
      </c>
      <c r="AG3927" s="7">
        <f t="shared" si="641"/>
        <v>0.54861800044747644</v>
      </c>
      <c r="AH3927">
        <f t="shared" si="648"/>
        <v>8.0912149340771615E-5</v>
      </c>
    </row>
    <row r="3928" spans="13:34" x14ac:dyDescent="0.45">
      <c r="M3928">
        <f t="shared" si="642"/>
        <v>3916</v>
      </c>
      <c r="N3928" s="2">
        <f t="shared" si="639"/>
        <v>1.3032402184780953</v>
      </c>
      <c r="O3928" s="3">
        <f t="shared" si="643"/>
        <v>2.3758609050163071</v>
      </c>
      <c r="P3928" s="7">
        <f t="shared" si="644"/>
        <v>0.54853388753797871</v>
      </c>
      <c r="Q3928" s="5">
        <f t="shared" si="645"/>
        <v>4.7846942480854764E-4</v>
      </c>
      <c r="AD3928">
        <f t="shared" si="646"/>
        <v>3916</v>
      </c>
      <c r="AE3928" s="2">
        <f t="shared" si="640"/>
        <v>1.3032402184780953</v>
      </c>
      <c r="AF3928" s="3">
        <f t="shared" si="647"/>
        <v>2.3758609050163071</v>
      </c>
      <c r="AG3928" s="7">
        <f t="shared" si="641"/>
        <v>0.54853388753797871</v>
      </c>
      <c r="AH3928">
        <f t="shared" si="648"/>
        <v>8.0917623313210248E-5</v>
      </c>
    </row>
    <row r="3929" spans="13:34" x14ac:dyDescent="0.45">
      <c r="M3929">
        <f t="shared" si="642"/>
        <v>3917</v>
      </c>
      <c r="N3929" s="2">
        <f t="shared" si="639"/>
        <v>1.3033283869558212</v>
      </c>
      <c r="O3929" s="3">
        <f t="shared" si="643"/>
        <v>2.3763859820943569</v>
      </c>
      <c r="P3929" s="7">
        <f t="shared" si="644"/>
        <v>0.5484497875244877</v>
      </c>
      <c r="Q3929" s="5">
        <f t="shared" si="645"/>
        <v>4.7850179483536662E-4</v>
      </c>
      <c r="AD3929">
        <f t="shared" si="646"/>
        <v>3917</v>
      </c>
      <c r="AE3929" s="2">
        <f t="shared" si="640"/>
        <v>1.3033283869558212</v>
      </c>
      <c r="AF3929" s="3">
        <f t="shared" si="647"/>
        <v>2.3763859820943569</v>
      </c>
      <c r="AG3929" s="7">
        <f t="shared" si="641"/>
        <v>0.5484497875244877</v>
      </c>
      <c r="AH3929">
        <f t="shared" si="648"/>
        <v>8.0923097655981118E-5</v>
      </c>
    </row>
    <row r="3930" spans="13:34" x14ac:dyDescent="0.45">
      <c r="M3930">
        <f t="shared" si="642"/>
        <v>3918</v>
      </c>
      <c r="N3930" s="2">
        <f t="shared" si="639"/>
        <v>1.3034165613984334</v>
      </c>
      <c r="O3930" s="3">
        <f t="shared" si="643"/>
        <v>2.3769111752170518</v>
      </c>
      <c r="P3930" s="7">
        <f t="shared" si="644"/>
        <v>0.54836570040502652</v>
      </c>
      <c r="Q3930" s="5">
        <f t="shared" si="645"/>
        <v>4.78534167052124E-4</v>
      </c>
      <c r="AD3930">
        <f t="shared" si="646"/>
        <v>3918</v>
      </c>
      <c r="AE3930" s="2">
        <f t="shared" si="640"/>
        <v>1.3034165613984334</v>
      </c>
      <c r="AF3930" s="3">
        <f t="shared" si="647"/>
        <v>2.3769111752170518</v>
      </c>
      <c r="AG3930" s="7">
        <f t="shared" si="641"/>
        <v>0.54836570040502652</v>
      </c>
      <c r="AH3930">
        <f t="shared" si="648"/>
        <v>8.0928572369109203E-5</v>
      </c>
    </row>
    <row r="3931" spans="13:34" x14ac:dyDescent="0.45">
      <c r="M3931">
        <f t="shared" si="642"/>
        <v>3919</v>
      </c>
      <c r="N3931" s="2">
        <f t="shared" si="639"/>
        <v>1.3035047418063364</v>
      </c>
      <c r="O3931" s="3">
        <f t="shared" si="643"/>
        <v>2.37743648441004</v>
      </c>
      <c r="P3931" s="7">
        <f t="shared" si="644"/>
        <v>0.54828162617761822</v>
      </c>
      <c r="Q3931" s="5">
        <f t="shared" si="645"/>
        <v>4.7856654145896814E-4</v>
      </c>
      <c r="AD3931">
        <f t="shared" si="646"/>
        <v>3919</v>
      </c>
      <c r="AE3931" s="2">
        <f t="shared" si="640"/>
        <v>1.3035047418063364</v>
      </c>
      <c r="AF3931" s="3">
        <f t="shared" si="647"/>
        <v>2.37743648441004</v>
      </c>
      <c r="AG3931" s="7">
        <f t="shared" si="641"/>
        <v>0.54828162617761822</v>
      </c>
      <c r="AH3931">
        <f t="shared" si="648"/>
        <v>8.0934047452619614E-5</v>
      </c>
    </row>
    <row r="3932" spans="13:34" x14ac:dyDescent="0.45">
      <c r="M3932">
        <f t="shared" si="642"/>
        <v>3920</v>
      </c>
      <c r="N3932" s="2">
        <f t="shared" si="639"/>
        <v>1.3035929281799332</v>
      </c>
      <c r="O3932" s="3">
        <f t="shared" si="643"/>
        <v>2.3779619096989713</v>
      </c>
      <c r="P3932" s="7">
        <f t="shared" si="644"/>
        <v>0.54819756484028648</v>
      </c>
      <c r="Q3932" s="5">
        <f t="shared" si="645"/>
        <v>4.785989180560472E-4</v>
      </c>
      <c r="AD3932">
        <f t="shared" si="646"/>
        <v>3920</v>
      </c>
      <c r="AE3932" s="2">
        <f t="shared" si="640"/>
        <v>1.3035929281799332</v>
      </c>
      <c r="AF3932" s="3">
        <f t="shared" si="647"/>
        <v>2.3779619096989713</v>
      </c>
      <c r="AG3932" s="7">
        <f t="shared" si="641"/>
        <v>0.54819756484028648</v>
      </c>
      <c r="AH3932">
        <f t="shared" si="648"/>
        <v>8.0939522906537385E-5</v>
      </c>
    </row>
    <row r="3933" spans="13:34" x14ac:dyDescent="0.45">
      <c r="M3933">
        <f t="shared" si="642"/>
        <v>3921</v>
      </c>
      <c r="N3933" s="2">
        <f t="shared" si="639"/>
        <v>1.3036811205196277</v>
      </c>
      <c r="O3933" s="3">
        <f t="shared" si="643"/>
        <v>2.3784874511095064</v>
      </c>
      <c r="P3933" s="7">
        <f t="shared" si="644"/>
        <v>0.54811351639105443</v>
      </c>
      <c r="Q3933" s="5">
        <f t="shared" si="645"/>
        <v>4.7863129684350928E-4</v>
      </c>
      <c r="AD3933">
        <f t="shared" si="646"/>
        <v>3921</v>
      </c>
      <c r="AE3933" s="2">
        <f t="shared" si="640"/>
        <v>1.3036811205196277</v>
      </c>
      <c r="AF3933" s="3">
        <f t="shared" si="647"/>
        <v>2.3784874511095064</v>
      </c>
      <c r="AG3933" s="7">
        <f t="shared" si="641"/>
        <v>0.54811351639105443</v>
      </c>
      <c r="AH3933">
        <f t="shared" si="648"/>
        <v>8.0944998730887586E-5</v>
      </c>
    </row>
    <row r="3934" spans="13:34" x14ac:dyDescent="0.45">
      <c r="M3934">
        <f t="shared" si="642"/>
        <v>3922</v>
      </c>
      <c r="N3934" s="2">
        <f t="shared" si="639"/>
        <v>1.3037693188258228</v>
      </c>
      <c r="O3934" s="3">
        <f t="shared" si="643"/>
        <v>2.3790131086673072</v>
      </c>
      <c r="P3934" s="7">
        <f t="shared" si="644"/>
        <v>0.54802948082794622</v>
      </c>
      <c r="Q3934" s="5">
        <f t="shared" si="645"/>
        <v>4.7866367782150237E-4</v>
      </c>
      <c r="AD3934">
        <f t="shared" si="646"/>
        <v>3922</v>
      </c>
      <c r="AE3934" s="2">
        <f t="shared" si="640"/>
        <v>1.3037693188258228</v>
      </c>
      <c r="AF3934" s="3">
        <f t="shared" si="647"/>
        <v>2.3790131086673072</v>
      </c>
      <c r="AG3934" s="7">
        <f t="shared" si="641"/>
        <v>0.54802948082794622</v>
      </c>
      <c r="AH3934">
        <f t="shared" si="648"/>
        <v>8.095047492569525E-5</v>
      </c>
    </row>
    <row r="3935" spans="13:34" x14ac:dyDescent="0.45">
      <c r="M3935">
        <f t="shared" si="642"/>
        <v>3923</v>
      </c>
      <c r="N3935" s="2">
        <f t="shared" si="639"/>
        <v>1.3038575230989238</v>
      </c>
      <c r="O3935" s="3">
        <f t="shared" si="643"/>
        <v>2.3795388823980423</v>
      </c>
      <c r="P3935" s="7">
        <f t="shared" si="644"/>
        <v>0.54794545814898699</v>
      </c>
      <c r="Q3935" s="5">
        <f t="shared" si="645"/>
        <v>4.7869606099017528E-4</v>
      </c>
      <c r="AD3935">
        <f t="shared" si="646"/>
        <v>3923</v>
      </c>
      <c r="AE3935" s="2">
        <f t="shared" si="640"/>
        <v>1.3038575230989238</v>
      </c>
      <c r="AF3935" s="3">
        <f t="shared" si="647"/>
        <v>2.3795388823980423</v>
      </c>
      <c r="AG3935" s="7">
        <f t="shared" si="641"/>
        <v>0.54794545814898699</v>
      </c>
      <c r="AH3935">
        <f t="shared" si="648"/>
        <v>8.0955951490985516E-5</v>
      </c>
    </row>
    <row r="3936" spans="13:34" x14ac:dyDescent="0.45">
      <c r="M3936">
        <f t="shared" si="642"/>
        <v>3924</v>
      </c>
      <c r="N3936" s="2">
        <f t="shared" si="639"/>
        <v>1.3039457333393323</v>
      </c>
      <c r="O3936" s="3">
        <f t="shared" si="643"/>
        <v>2.3800647723273873</v>
      </c>
      <c r="P3936" s="7">
        <f t="shared" si="644"/>
        <v>0.5478614483522003</v>
      </c>
      <c r="Q3936" s="5">
        <f t="shared" si="645"/>
        <v>4.7872844634967542E-4</v>
      </c>
      <c r="AD3936">
        <f t="shared" si="646"/>
        <v>3924</v>
      </c>
      <c r="AE3936" s="2">
        <f t="shared" si="640"/>
        <v>1.3039457333393323</v>
      </c>
      <c r="AF3936" s="3">
        <f t="shared" si="647"/>
        <v>2.3800647723273873</v>
      </c>
      <c r="AG3936" s="7">
        <f t="shared" si="641"/>
        <v>0.5478614483522003</v>
      </c>
      <c r="AH3936">
        <f t="shared" si="648"/>
        <v>8.0961428426783334E-5</v>
      </c>
    </row>
    <row r="3937" spans="13:34" x14ac:dyDescent="0.45">
      <c r="M3937">
        <f t="shared" si="642"/>
        <v>3925</v>
      </c>
      <c r="N3937" s="2">
        <f t="shared" si="639"/>
        <v>1.3040339495474533</v>
      </c>
      <c r="O3937" s="3">
        <f t="shared" si="643"/>
        <v>2.3805907784810234</v>
      </c>
      <c r="P3937" s="7">
        <f t="shared" si="644"/>
        <v>0.54777745143561152</v>
      </c>
      <c r="Q3937" s="5">
        <f t="shared" si="645"/>
        <v>4.7876083390015152E-4</v>
      </c>
      <c r="AD3937">
        <f t="shared" si="646"/>
        <v>3925</v>
      </c>
      <c r="AE3937" s="2">
        <f t="shared" si="640"/>
        <v>1.3040339495474533</v>
      </c>
      <c r="AF3937" s="3">
        <f t="shared" si="647"/>
        <v>2.3805907784810234</v>
      </c>
      <c r="AG3937" s="7">
        <f t="shared" si="641"/>
        <v>0.54777745143561152</v>
      </c>
      <c r="AH3937">
        <f t="shared" si="648"/>
        <v>8.0966905733113859E-5</v>
      </c>
    </row>
    <row r="3938" spans="13:34" x14ac:dyDescent="0.45">
      <c r="M3938">
        <f t="shared" si="642"/>
        <v>3926</v>
      </c>
      <c r="N3938" s="2">
        <f t="shared" si="639"/>
        <v>1.3041221717236904</v>
      </c>
      <c r="O3938" s="3">
        <f t="shared" si="643"/>
        <v>2.3811169008846358</v>
      </c>
      <c r="P3938" s="7">
        <f t="shared" si="644"/>
        <v>0.54769346739724589</v>
      </c>
      <c r="Q3938" s="5">
        <f t="shared" si="645"/>
        <v>4.7879322364175175E-4</v>
      </c>
      <c r="AD3938">
        <f t="shared" si="646"/>
        <v>3926</v>
      </c>
      <c r="AE3938" s="2">
        <f t="shared" si="640"/>
        <v>1.3041221717236904</v>
      </c>
      <c r="AF3938" s="3">
        <f t="shared" si="647"/>
        <v>2.3811169008846358</v>
      </c>
      <c r="AG3938" s="7">
        <f t="shared" si="641"/>
        <v>0.54769346739724589</v>
      </c>
      <c r="AH3938">
        <f t="shared" si="648"/>
        <v>8.0972383410002122E-5</v>
      </c>
    </row>
    <row r="3939" spans="13:34" x14ac:dyDescent="0.45">
      <c r="M3939">
        <f t="shared" si="642"/>
        <v>3927</v>
      </c>
      <c r="N3939" s="2">
        <f t="shared" si="639"/>
        <v>1.3042103998684476</v>
      </c>
      <c r="O3939" s="3">
        <f t="shared" si="643"/>
        <v>2.3816431395639164</v>
      </c>
      <c r="P3939" s="7">
        <f t="shared" si="644"/>
        <v>0.54760949623512911</v>
      </c>
      <c r="Q3939" s="5">
        <f t="shared" si="645"/>
        <v>4.7882561557462442E-4</v>
      </c>
      <c r="AD3939">
        <f t="shared" si="646"/>
        <v>3927</v>
      </c>
      <c r="AE3939" s="2">
        <f t="shared" si="640"/>
        <v>1.3042103998684476</v>
      </c>
      <c r="AF3939" s="3">
        <f t="shared" si="647"/>
        <v>2.3816431395639164</v>
      </c>
      <c r="AG3939" s="7">
        <f t="shared" si="641"/>
        <v>0.54760949623512911</v>
      </c>
      <c r="AH3939">
        <f t="shared" si="648"/>
        <v>8.0977861457473234E-5</v>
      </c>
    </row>
    <row r="3940" spans="13:34" x14ac:dyDescent="0.45">
      <c r="M3940">
        <f t="shared" si="642"/>
        <v>3928</v>
      </c>
      <c r="N3940" s="2">
        <f t="shared" si="639"/>
        <v>1.3042986339821279</v>
      </c>
      <c r="O3940" s="3">
        <f t="shared" si="643"/>
        <v>2.3821694945445619</v>
      </c>
      <c r="P3940" s="7">
        <f t="shared" si="644"/>
        <v>0.54752553794728698</v>
      </c>
      <c r="Q3940" s="5">
        <f t="shared" si="645"/>
        <v>4.7885800969891748E-4</v>
      </c>
      <c r="AD3940">
        <f t="shared" si="646"/>
        <v>3928</v>
      </c>
      <c r="AE3940" s="2">
        <f t="shared" si="640"/>
        <v>1.3042986339821279</v>
      </c>
      <c r="AF3940" s="3">
        <f t="shared" si="647"/>
        <v>2.3821694945445619</v>
      </c>
      <c r="AG3940" s="7">
        <f t="shared" si="641"/>
        <v>0.54752553794728698</v>
      </c>
      <c r="AH3940">
        <f t="shared" si="648"/>
        <v>8.0983339875552216E-5</v>
      </c>
    </row>
    <row r="3941" spans="13:34" x14ac:dyDescent="0.45">
      <c r="M3941">
        <f t="shared" si="642"/>
        <v>3929</v>
      </c>
      <c r="N3941" s="2">
        <f t="shared" si="639"/>
        <v>1.3043868740651354</v>
      </c>
      <c r="O3941" s="3">
        <f t="shared" si="643"/>
        <v>2.3826959658522764</v>
      </c>
      <c r="P3941" s="7">
        <f t="shared" si="644"/>
        <v>0.5474415925317454</v>
      </c>
      <c r="Q3941" s="5">
        <f t="shared" si="645"/>
        <v>4.7889040601477935E-4</v>
      </c>
      <c r="AD3941">
        <f t="shared" si="646"/>
        <v>3929</v>
      </c>
      <c r="AE3941" s="2">
        <f t="shared" si="640"/>
        <v>1.3043868740651354</v>
      </c>
      <c r="AF3941" s="3">
        <f t="shared" si="647"/>
        <v>2.3826959658522764</v>
      </c>
      <c r="AG3941" s="7">
        <f t="shared" si="641"/>
        <v>0.5474415925317454</v>
      </c>
      <c r="AH3941">
        <f t="shared" si="648"/>
        <v>8.0988818664264151E-5</v>
      </c>
    </row>
    <row r="3942" spans="13:34" x14ac:dyDescent="0.45">
      <c r="M3942">
        <f t="shared" si="642"/>
        <v>3930</v>
      </c>
      <c r="N3942" s="2">
        <f t="shared" si="639"/>
        <v>1.3044751201178746</v>
      </c>
      <c r="O3942" s="3">
        <f t="shared" si="643"/>
        <v>2.3832225535127698</v>
      </c>
      <c r="P3942" s="7">
        <f t="shared" si="644"/>
        <v>0.54735765998653085</v>
      </c>
      <c r="Q3942" s="5">
        <f t="shared" si="645"/>
        <v>4.7892280452235841E-4</v>
      </c>
      <c r="AD3942">
        <f t="shared" si="646"/>
        <v>3930</v>
      </c>
      <c r="AE3942" s="2">
        <f t="shared" si="640"/>
        <v>1.3044751201178746</v>
      </c>
      <c r="AF3942" s="3">
        <f t="shared" si="647"/>
        <v>2.3832225535127698</v>
      </c>
      <c r="AG3942" s="7">
        <f t="shared" si="641"/>
        <v>0.54735765998653085</v>
      </c>
      <c r="AH3942">
        <f t="shared" si="648"/>
        <v>8.099429782363414E-5</v>
      </c>
    </row>
    <row r="3943" spans="13:34" x14ac:dyDescent="0.45">
      <c r="M3943">
        <f t="shared" si="642"/>
        <v>3931</v>
      </c>
      <c r="N3943" s="2">
        <f t="shared" si="639"/>
        <v>1.3045633721407484</v>
      </c>
      <c r="O3943" s="3">
        <f t="shared" si="643"/>
        <v>2.3837492575517549</v>
      </c>
      <c r="P3943" s="7">
        <f t="shared" si="644"/>
        <v>0.54727374030967024</v>
      </c>
      <c r="Q3943" s="5">
        <f t="shared" si="645"/>
        <v>4.789552052218027E-4</v>
      </c>
      <c r="AD3943">
        <f t="shared" si="646"/>
        <v>3931</v>
      </c>
      <c r="AE3943" s="2">
        <f t="shared" si="640"/>
        <v>1.3045633721407484</v>
      </c>
      <c r="AF3943" s="3">
        <f t="shared" si="647"/>
        <v>2.3837492575517549</v>
      </c>
      <c r="AG3943" s="7">
        <f t="shared" si="641"/>
        <v>0.54727374030967024</v>
      </c>
      <c r="AH3943">
        <f t="shared" si="648"/>
        <v>8.0999777353687213E-5</v>
      </c>
    </row>
    <row r="3944" spans="13:34" x14ac:dyDescent="0.45">
      <c r="M3944">
        <f t="shared" si="642"/>
        <v>3932</v>
      </c>
      <c r="N3944" s="2">
        <f t="shared" si="639"/>
        <v>1.3046516301341617</v>
      </c>
      <c r="O3944" s="3">
        <f t="shared" si="643"/>
        <v>2.3842760779949526</v>
      </c>
      <c r="P3944" s="7">
        <f t="shared" si="644"/>
        <v>0.54718983349919081</v>
      </c>
      <c r="Q3944" s="5">
        <f t="shared" si="645"/>
        <v>4.7898760811326086E-4</v>
      </c>
      <c r="AD3944">
        <f t="shared" si="646"/>
        <v>3932</v>
      </c>
      <c r="AE3944" s="2">
        <f t="shared" si="640"/>
        <v>1.3046516301341617</v>
      </c>
      <c r="AF3944" s="3">
        <f t="shared" si="647"/>
        <v>2.3842760779949526</v>
      </c>
      <c r="AG3944" s="7">
        <f t="shared" si="641"/>
        <v>0.54718983349919081</v>
      </c>
      <c r="AH3944">
        <f t="shared" si="648"/>
        <v>8.1005257254448525E-5</v>
      </c>
    </row>
    <row r="3945" spans="13:34" x14ac:dyDescent="0.45">
      <c r="M3945">
        <f t="shared" si="642"/>
        <v>3933</v>
      </c>
      <c r="N3945" s="2">
        <f t="shared" si="639"/>
        <v>1.3047398940985178</v>
      </c>
      <c r="O3945" s="3">
        <f t="shared" si="643"/>
        <v>2.3848030148680888</v>
      </c>
      <c r="P3945" s="7">
        <f t="shared" si="644"/>
        <v>0.54710593955311948</v>
      </c>
      <c r="Q3945" s="5">
        <f t="shared" si="645"/>
        <v>4.7902001319688085E-4</v>
      </c>
      <c r="AD3945">
        <f t="shared" si="646"/>
        <v>3933</v>
      </c>
      <c r="AE3945" s="2">
        <f t="shared" si="640"/>
        <v>1.3047398940985178</v>
      </c>
      <c r="AF3945" s="3">
        <f t="shared" si="647"/>
        <v>2.3848030148680888</v>
      </c>
      <c r="AG3945" s="7">
        <f t="shared" si="641"/>
        <v>0.54710593955311948</v>
      </c>
      <c r="AH3945">
        <f t="shared" si="648"/>
        <v>8.101073752594308E-5</v>
      </c>
    </row>
    <row r="3946" spans="13:34" x14ac:dyDescent="0.45">
      <c r="M3946">
        <f t="shared" si="642"/>
        <v>3934</v>
      </c>
      <c r="N3946" s="2">
        <f t="shared" si="639"/>
        <v>1.3048281640342205</v>
      </c>
      <c r="O3946" s="3">
        <f t="shared" si="643"/>
        <v>2.385330068196895</v>
      </c>
      <c r="P3946" s="7">
        <f t="shared" si="644"/>
        <v>0.54702205846948415</v>
      </c>
      <c r="Q3946" s="5">
        <f t="shared" si="645"/>
        <v>4.7905242047281108E-4</v>
      </c>
      <c r="AD3946">
        <f t="shared" si="646"/>
        <v>3934</v>
      </c>
      <c r="AE3946" s="2">
        <f t="shared" si="640"/>
        <v>1.3048281640342205</v>
      </c>
      <c r="AF3946" s="3">
        <f t="shared" si="647"/>
        <v>2.385330068196895</v>
      </c>
      <c r="AG3946" s="7">
        <f t="shared" si="641"/>
        <v>0.54702205846948415</v>
      </c>
      <c r="AH3946">
        <f t="shared" si="648"/>
        <v>8.1016218168195991E-5</v>
      </c>
    </row>
    <row r="3947" spans="13:34" x14ac:dyDescent="0.45">
      <c r="M3947">
        <f t="shared" si="642"/>
        <v>3935</v>
      </c>
      <c r="N3947" s="2">
        <f t="shared" si="639"/>
        <v>1.3049164399416744</v>
      </c>
      <c r="O3947" s="3">
        <f t="shared" si="643"/>
        <v>2.3858572380071084</v>
      </c>
      <c r="P3947" s="7">
        <f t="shared" si="644"/>
        <v>0.54693819024631285</v>
      </c>
      <c r="Q3947" s="5">
        <f t="shared" si="645"/>
        <v>4.7908482994119998E-4</v>
      </c>
      <c r="AD3947">
        <f t="shared" si="646"/>
        <v>3935</v>
      </c>
      <c r="AE3947" s="2">
        <f t="shared" si="640"/>
        <v>1.3049164399416744</v>
      </c>
      <c r="AF3947" s="3">
        <f t="shared" si="647"/>
        <v>2.3858572380071084</v>
      </c>
      <c r="AG3947" s="7">
        <f t="shared" si="641"/>
        <v>0.54693819024631285</v>
      </c>
      <c r="AH3947">
        <f t="shared" si="648"/>
        <v>8.1021699181232343E-5</v>
      </c>
    </row>
    <row r="3948" spans="13:34" x14ac:dyDescent="0.45">
      <c r="M3948">
        <f t="shared" si="642"/>
        <v>3936</v>
      </c>
      <c r="N3948" s="2">
        <f t="shared" si="639"/>
        <v>1.3050047218212826</v>
      </c>
      <c r="O3948" s="3">
        <f t="shared" si="643"/>
        <v>2.3863845243244715</v>
      </c>
      <c r="P3948" s="7">
        <f t="shared" si="644"/>
        <v>0.54685433488163371</v>
      </c>
      <c r="Q3948" s="5">
        <f t="shared" si="645"/>
        <v>4.7911724160219559E-4</v>
      </c>
      <c r="AD3948">
        <f t="shared" si="646"/>
        <v>3936</v>
      </c>
      <c r="AE3948" s="2">
        <f t="shared" si="640"/>
        <v>1.3050047218212826</v>
      </c>
      <c r="AF3948" s="3">
        <f t="shared" si="647"/>
        <v>2.3863845243244715</v>
      </c>
      <c r="AG3948" s="7">
        <f t="shared" si="641"/>
        <v>0.54685433488163371</v>
      </c>
      <c r="AH3948">
        <f t="shared" si="648"/>
        <v>8.1027180565077195E-5</v>
      </c>
    </row>
    <row r="3949" spans="13:34" x14ac:dyDescent="0.45">
      <c r="M3949">
        <f t="shared" si="642"/>
        <v>3937</v>
      </c>
      <c r="N3949" s="2">
        <f t="shared" si="639"/>
        <v>1.3050930096734501</v>
      </c>
      <c r="O3949" s="3">
        <f t="shared" si="643"/>
        <v>2.3869119271747348</v>
      </c>
      <c r="P3949" s="7">
        <f t="shared" si="644"/>
        <v>0.54677049237347508</v>
      </c>
      <c r="Q3949" s="5">
        <f t="shared" si="645"/>
        <v>4.7914965545594657E-4</v>
      </c>
      <c r="AD3949">
        <f t="shared" si="646"/>
        <v>3937</v>
      </c>
      <c r="AE3949" s="2">
        <f t="shared" si="640"/>
        <v>1.3050930096734501</v>
      </c>
      <c r="AF3949" s="3">
        <f t="shared" si="647"/>
        <v>2.3869119271747348</v>
      </c>
      <c r="AG3949" s="7">
        <f t="shared" si="641"/>
        <v>0.54677049237347508</v>
      </c>
      <c r="AH3949">
        <f t="shared" si="648"/>
        <v>8.1032662319755673E-5</v>
      </c>
    </row>
    <row r="3950" spans="13:34" x14ac:dyDescent="0.45">
      <c r="M3950">
        <f t="shared" si="642"/>
        <v>3938</v>
      </c>
      <c r="N3950" s="2">
        <f t="shared" si="639"/>
        <v>1.3051813034985806</v>
      </c>
      <c r="O3950" s="3">
        <f t="shared" si="643"/>
        <v>2.387439446583651</v>
      </c>
      <c r="P3950" s="7">
        <f t="shared" si="644"/>
        <v>0.54668666271986632</v>
      </c>
      <c r="Q3950" s="5">
        <f t="shared" si="645"/>
        <v>4.7918207150260124E-4</v>
      </c>
      <c r="AD3950">
        <f t="shared" si="646"/>
        <v>3938</v>
      </c>
      <c r="AE3950" s="2">
        <f t="shared" si="640"/>
        <v>1.3051813034985806</v>
      </c>
      <c r="AF3950" s="3">
        <f t="shared" si="647"/>
        <v>2.387439446583651</v>
      </c>
      <c r="AG3950" s="7">
        <f t="shared" si="641"/>
        <v>0.54668666271986632</v>
      </c>
      <c r="AH3950">
        <f t="shared" si="648"/>
        <v>8.103814444529285E-5</v>
      </c>
    </row>
    <row r="3951" spans="13:34" x14ac:dyDescent="0.45">
      <c r="M3951">
        <f t="shared" si="642"/>
        <v>3939</v>
      </c>
      <c r="N3951" s="2">
        <f t="shared" si="639"/>
        <v>1.3052696032970779</v>
      </c>
      <c r="O3951" s="3">
        <f t="shared" si="643"/>
        <v>2.387967082576981</v>
      </c>
      <c r="P3951" s="7">
        <f t="shared" si="644"/>
        <v>0.54660284591883601</v>
      </c>
      <c r="Q3951" s="5">
        <f t="shared" si="645"/>
        <v>4.7921448974230763E-4</v>
      </c>
      <c r="AD3951">
        <f t="shared" si="646"/>
        <v>3939</v>
      </c>
      <c r="AE3951" s="2">
        <f t="shared" si="640"/>
        <v>1.3052696032970779</v>
      </c>
      <c r="AF3951" s="3">
        <f t="shared" si="647"/>
        <v>2.387967082576981</v>
      </c>
      <c r="AG3951" s="7">
        <f t="shared" si="641"/>
        <v>0.54660284591883601</v>
      </c>
      <c r="AH3951">
        <f t="shared" si="648"/>
        <v>8.1043626941713784E-5</v>
      </c>
    </row>
    <row r="3952" spans="13:34" x14ac:dyDescent="0.45">
      <c r="M3952">
        <f t="shared" si="642"/>
        <v>3940</v>
      </c>
      <c r="N3952" s="2">
        <f t="shared" si="639"/>
        <v>1.3053579090693459</v>
      </c>
      <c r="O3952" s="3">
        <f t="shared" si="643"/>
        <v>2.3884948351804893</v>
      </c>
      <c r="P3952" s="7">
        <f t="shared" si="644"/>
        <v>0.54651904196841394</v>
      </c>
      <c r="Q3952" s="5">
        <f t="shared" si="645"/>
        <v>4.7924691017521423E-4</v>
      </c>
      <c r="AD3952">
        <f t="shared" si="646"/>
        <v>3940</v>
      </c>
      <c r="AE3952" s="2">
        <f t="shared" si="640"/>
        <v>1.3053579090693459</v>
      </c>
      <c r="AF3952" s="3">
        <f t="shared" si="647"/>
        <v>2.3884948351804893</v>
      </c>
      <c r="AG3952" s="7">
        <f t="shared" si="641"/>
        <v>0.54651904196841394</v>
      </c>
      <c r="AH3952">
        <f t="shared" si="648"/>
        <v>8.1049109809043575E-5</v>
      </c>
    </row>
    <row r="3953" spans="13:34" x14ac:dyDescent="0.45">
      <c r="M3953">
        <f t="shared" si="642"/>
        <v>3941</v>
      </c>
      <c r="N3953" s="2">
        <f t="shared" si="639"/>
        <v>1.3054462208157898</v>
      </c>
      <c r="O3953" s="3">
        <f t="shared" si="643"/>
        <v>2.3890227044199479</v>
      </c>
      <c r="P3953" s="7">
        <f t="shared" si="644"/>
        <v>0.54643525086663025</v>
      </c>
      <c r="Q3953" s="5">
        <f t="shared" si="645"/>
        <v>4.7927933280146975E-4</v>
      </c>
      <c r="AD3953">
        <f t="shared" si="646"/>
        <v>3941</v>
      </c>
      <c r="AE3953" s="2">
        <f t="shared" si="640"/>
        <v>1.3054462208157898</v>
      </c>
      <c r="AF3953" s="3">
        <f t="shared" si="647"/>
        <v>2.3890227044199479</v>
      </c>
      <c r="AG3953" s="7">
        <f t="shared" si="641"/>
        <v>0.54643525086663025</v>
      </c>
      <c r="AH3953">
        <f t="shared" si="648"/>
        <v>8.1054593047307375E-5</v>
      </c>
    </row>
    <row r="3954" spans="13:34" x14ac:dyDescent="0.45">
      <c r="M3954">
        <f t="shared" si="642"/>
        <v>3942</v>
      </c>
      <c r="N3954" s="2">
        <f t="shared" si="639"/>
        <v>1.3055345385368131</v>
      </c>
      <c r="O3954" s="3">
        <f t="shared" si="643"/>
        <v>2.3895506903211352</v>
      </c>
      <c r="P3954" s="7">
        <f t="shared" si="644"/>
        <v>0.5463514726115144</v>
      </c>
      <c r="Q3954" s="5">
        <f t="shared" si="645"/>
        <v>4.7931175762122227E-4</v>
      </c>
      <c r="AD3954">
        <f t="shared" si="646"/>
        <v>3942</v>
      </c>
      <c r="AE3954" s="2">
        <f t="shared" si="640"/>
        <v>1.3055345385368131</v>
      </c>
      <c r="AF3954" s="3">
        <f t="shared" si="647"/>
        <v>2.3895506903211352</v>
      </c>
      <c r="AG3954" s="7">
        <f t="shared" si="641"/>
        <v>0.5463514726115144</v>
      </c>
      <c r="AH3954">
        <f t="shared" si="648"/>
        <v>8.1060076656530231E-5</v>
      </c>
    </row>
    <row r="3955" spans="13:34" x14ac:dyDescent="0.45">
      <c r="M3955">
        <f t="shared" si="642"/>
        <v>3943</v>
      </c>
      <c r="N3955" s="2">
        <f t="shared" si="639"/>
        <v>1.3056228622328203</v>
      </c>
      <c r="O3955" s="3">
        <f t="shared" si="643"/>
        <v>2.3900787929098328</v>
      </c>
      <c r="P3955" s="7">
        <f t="shared" si="644"/>
        <v>0.54626770720109719</v>
      </c>
      <c r="Q3955" s="5">
        <f t="shared" si="645"/>
        <v>4.793441846346204E-4</v>
      </c>
      <c r="AD3955">
        <f t="shared" si="646"/>
        <v>3943</v>
      </c>
      <c r="AE3955" s="2">
        <f t="shared" si="640"/>
        <v>1.3056228622328203</v>
      </c>
      <c r="AF3955" s="3">
        <f t="shared" si="647"/>
        <v>2.3900787929098328</v>
      </c>
      <c r="AG3955" s="7">
        <f t="shared" si="641"/>
        <v>0.54626770720109719</v>
      </c>
      <c r="AH3955">
        <f t="shared" si="648"/>
        <v>8.1065560636737268E-5</v>
      </c>
    </row>
    <row r="3956" spans="13:34" x14ac:dyDescent="0.45">
      <c r="M3956">
        <f t="shared" si="642"/>
        <v>3944</v>
      </c>
      <c r="N3956" s="2">
        <f t="shared" si="639"/>
        <v>1.3057111919042144</v>
      </c>
      <c r="O3956" s="3">
        <f t="shared" si="643"/>
        <v>2.3906070122118281</v>
      </c>
      <c r="P3956" s="7">
        <f t="shared" si="644"/>
        <v>0.54618395463340896</v>
      </c>
      <c r="Q3956" s="5">
        <f t="shared" si="645"/>
        <v>4.7937661384181196E-4</v>
      </c>
      <c r="AD3956">
        <f t="shared" si="646"/>
        <v>3944</v>
      </c>
      <c r="AE3956" s="2">
        <f t="shared" si="640"/>
        <v>1.3057111919042144</v>
      </c>
      <c r="AF3956" s="3">
        <f t="shared" si="647"/>
        <v>2.3906070122118281</v>
      </c>
      <c r="AG3956" s="7">
        <f t="shared" si="641"/>
        <v>0.54618395463340896</v>
      </c>
      <c r="AH3956">
        <f t="shared" si="648"/>
        <v>8.1071044987953491E-5</v>
      </c>
    </row>
    <row r="3957" spans="13:34" x14ac:dyDescent="0.45">
      <c r="M3957">
        <f t="shared" si="642"/>
        <v>3945</v>
      </c>
      <c r="N3957" s="2">
        <f t="shared" si="639"/>
        <v>1.3057995275514018</v>
      </c>
      <c r="O3957" s="3">
        <f t="shared" si="643"/>
        <v>2.391135348252917</v>
      </c>
      <c r="P3957" s="7">
        <f t="shared" si="644"/>
        <v>0.5461002149064812</v>
      </c>
      <c r="Q3957" s="5">
        <f t="shared" si="645"/>
        <v>4.7940904524294636E-4</v>
      </c>
      <c r="AD3957">
        <f t="shared" si="646"/>
        <v>3945</v>
      </c>
      <c r="AE3957" s="2">
        <f t="shared" si="640"/>
        <v>1.3057995275514018</v>
      </c>
      <c r="AF3957" s="3">
        <f t="shared" si="647"/>
        <v>2.391135348252917</v>
      </c>
      <c r="AG3957" s="7">
        <f t="shared" si="641"/>
        <v>0.5461002149064812</v>
      </c>
      <c r="AH3957">
        <f t="shared" si="648"/>
        <v>8.1076529710204148E-5</v>
      </c>
    </row>
    <row r="3958" spans="13:34" x14ac:dyDescent="0.45">
      <c r="M3958">
        <f t="shared" si="642"/>
        <v>3946</v>
      </c>
      <c r="N3958" s="2">
        <f t="shared" si="639"/>
        <v>1.3058878691747853</v>
      </c>
      <c r="O3958" s="3">
        <f t="shared" si="643"/>
        <v>2.3916638010589004</v>
      </c>
      <c r="P3958" s="7">
        <f t="shared" si="644"/>
        <v>0.54601648801834446</v>
      </c>
      <c r="Q3958" s="5">
        <f t="shared" si="645"/>
        <v>4.7944147883817125E-4</v>
      </c>
      <c r="AD3958">
        <f t="shared" si="646"/>
        <v>3946</v>
      </c>
      <c r="AE3958" s="2">
        <f t="shared" si="640"/>
        <v>1.3058878691747853</v>
      </c>
      <c r="AF3958" s="3">
        <f t="shared" si="647"/>
        <v>2.3916638010589004</v>
      </c>
      <c r="AG3958" s="7">
        <f t="shared" si="641"/>
        <v>0.54601648801834446</v>
      </c>
      <c r="AH3958">
        <f t="shared" si="648"/>
        <v>8.1082014803514243E-5</v>
      </c>
    </row>
    <row r="3959" spans="13:34" x14ac:dyDescent="0.45">
      <c r="M3959">
        <f t="shared" si="642"/>
        <v>3947</v>
      </c>
      <c r="N3959" s="2">
        <f t="shared" si="639"/>
        <v>1.305976216774769</v>
      </c>
      <c r="O3959" s="3">
        <f t="shared" si="643"/>
        <v>2.3921923706555819</v>
      </c>
      <c r="P3959" s="7">
        <f t="shared" si="644"/>
        <v>0.54593277396703066</v>
      </c>
      <c r="Q3959" s="5">
        <f t="shared" si="645"/>
        <v>4.7947391462763514E-4</v>
      </c>
      <c r="AD3959">
        <f t="shared" si="646"/>
        <v>3947</v>
      </c>
      <c r="AE3959" s="2">
        <f t="shared" si="640"/>
        <v>1.305976216774769</v>
      </c>
      <c r="AF3959" s="3">
        <f t="shared" si="647"/>
        <v>2.3921923706555819</v>
      </c>
      <c r="AG3959" s="7">
        <f t="shared" si="641"/>
        <v>0.54593277396703066</v>
      </c>
      <c r="AH3959">
        <f t="shared" si="648"/>
        <v>8.1087500267908877E-5</v>
      </c>
    </row>
    <row r="3960" spans="13:34" x14ac:dyDescent="0.45">
      <c r="M3960">
        <f t="shared" si="642"/>
        <v>3948</v>
      </c>
      <c r="N3960" s="2">
        <f t="shared" si="639"/>
        <v>1.3060645703517584</v>
      </c>
      <c r="O3960" s="3">
        <f t="shared" si="643"/>
        <v>2.3927210570687731</v>
      </c>
      <c r="P3960" s="7">
        <f t="shared" si="644"/>
        <v>0.54584907275057204</v>
      </c>
      <c r="Q3960" s="5">
        <f t="shared" si="645"/>
        <v>4.7950635261148682E-4</v>
      </c>
      <c r="AD3960">
        <f t="shared" si="646"/>
        <v>3948</v>
      </c>
      <c r="AE3960" s="2">
        <f t="shared" si="640"/>
        <v>1.3060645703517584</v>
      </c>
      <c r="AF3960" s="3">
        <f t="shared" si="647"/>
        <v>2.3927210570687731</v>
      </c>
      <c r="AG3960" s="7">
        <f t="shared" si="641"/>
        <v>0.54584907275057204</v>
      </c>
      <c r="AH3960">
        <f t="shared" si="648"/>
        <v>8.1092986103413202E-5</v>
      </c>
    </row>
    <row r="3961" spans="13:34" x14ac:dyDescent="0.45">
      <c r="M3961">
        <f t="shared" si="642"/>
        <v>3949</v>
      </c>
      <c r="N3961" s="2">
        <f t="shared" si="639"/>
        <v>1.3061529299061572</v>
      </c>
      <c r="O3961" s="3">
        <f t="shared" si="643"/>
        <v>2.3932498603242918</v>
      </c>
      <c r="P3961" s="7">
        <f t="shared" si="644"/>
        <v>0.54576538436700039</v>
      </c>
      <c r="Q3961" s="5">
        <f t="shared" si="645"/>
        <v>4.795387927898746E-4</v>
      </c>
      <c r="AD3961">
        <f t="shared" si="646"/>
        <v>3949</v>
      </c>
      <c r="AE3961" s="2">
        <f t="shared" si="640"/>
        <v>1.3061529299061572</v>
      </c>
      <c r="AF3961" s="3">
        <f t="shared" si="647"/>
        <v>2.3932498603242918</v>
      </c>
      <c r="AG3961" s="7">
        <f t="shared" si="641"/>
        <v>0.54576538436700039</v>
      </c>
      <c r="AH3961">
        <f t="shared" si="648"/>
        <v>8.1098472310052317E-5</v>
      </c>
    </row>
    <row r="3962" spans="13:34" x14ac:dyDescent="0.45">
      <c r="M3962">
        <f t="shared" si="642"/>
        <v>3950</v>
      </c>
      <c r="N3962" s="2">
        <f t="shared" si="639"/>
        <v>1.3062412954383695</v>
      </c>
      <c r="O3962" s="3">
        <f t="shared" si="643"/>
        <v>2.3937787804479607</v>
      </c>
      <c r="P3962" s="7">
        <f t="shared" si="644"/>
        <v>0.54568170881434819</v>
      </c>
      <c r="Q3962" s="5">
        <f t="shared" si="645"/>
        <v>4.7957123516294677E-4</v>
      </c>
      <c r="AD3962">
        <f t="shared" si="646"/>
        <v>3950</v>
      </c>
      <c r="AE3962" s="2">
        <f t="shared" si="640"/>
        <v>1.3062412954383695</v>
      </c>
      <c r="AF3962" s="3">
        <f t="shared" si="647"/>
        <v>2.3937787804479607</v>
      </c>
      <c r="AG3962" s="7">
        <f t="shared" si="641"/>
        <v>0.54568170881434819</v>
      </c>
      <c r="AH3962">
        <f t="shared" si="648"/>
        <v>8.1103958887851282E-5</v>
      </c>
    </row>
    <row r="3963" spans="13:34" x14ac:dyDescent="0.45">
      <c r="M3963">
        <f t="shared" si="642"/>
        <v>3951</v>
      </c>
      <c r="N3963" s="2">
        <f t="shared" si="639"/>
        <v>1.3063296669488</v>
      </c>
      <c r="O3963" s="3">
        <f t="shared" si="643"/>
        <v>2.3943078174656076</v>
      </c>
      <c r="P3963" s="7">
        <f t="shared" si="644"/>
        <v>0.54559804609064821</v>
      </c>
      <c r="Q3963" s="5">
        <f t="shared" si="645"/>
        <v>4.7960367973085195E-4</v>
      </c>
      <c r="AD3963">
        <f t="shared" si="646"/>
        <v>3951</v>
      </c>
      <c r="AE3963" s="2">
        <f t="shared" si="640"/>
        <v>1.3063296669488</v>
      </c>
      <c r="AF3963" s="3">
        <f t="shared" si="647"/>
        <v>2.3943078174656076</v>
      </c>
      <c r="AG3963" s="7">
        <f t="shared" si="641"/>
        <v>0.54559804609064821</v>
      </c>
      <c r="AH3963">
        <f t="shared" si="648"/>
        <v>8.1109445836835249E-5</v>
      </c>
    </row>
    <row r="3964" spans="13:34" x14ac:dyDescent="0.45">
      <c r="M3964">
        <f t="shared" si="642"/>
        <v>3952</v>
      </c>
      <c r="N3964" s="2">
        <f t="shared" si="639"/>
        <v>1.3064180444378535</v>
      </c>
      <c r="O3964" s="3">
        <f t="shared" si="643"/>
        <v>2.3948369714030657</v>
      </c>
      <c r="P3964" s="7">
        <f t="shared" si="644"/>
        <v>0.54551439619393416</v>
      </c>
      <c r="Q3964" s="5">
        <f t="shared" si="645"/>
        <v>4.7963612649373869E-4</v>
      </c>
      <c r="AD3964">
        <f t="shared" si="646"/>
        <v>3952</v>
      </c>
      <c r="AE3964" s="2">
        <f t="shared" si="640"/>
        <v>1.3064180444378535</v>
      </c>
      <c r="AF3964" s="3">
        <f t="shared" si="647"/>
        <v>2.3948369714030657</v>
      </c>
      <c r="AG3964" s="7">
        <f t="shared" si="641"/>
        <v>0.54551439619393416</v>
      </c>
      <c r="AH3964">
        <f t="shared" si="648"/>
        <v>8.1114933157029333E-5</v>
      </c>
    </row>
    <row r="3965" spans="13:34" x14ac:dyDescent="0.45">
      <c r="M3965">
        <f t="shared" si="642"/>
        <v>3953</v>
      </c>
      <c r="N3965" s="2">
        <f t="shared" si="639"/>
        <v>1.3065064279059342</v>
      </c>
      <c r="O3965" s="3">
        <f t="shared" si="643"/>
        <v>2.3953662422861774</v>
      </c>
      <c r="P3965" s="7">
        <f t="shared" si="644"/>
        <v>0.54543075912223871</v>
      </c>
      <c r="Q3965" s="5">
        <f t="shared" si="645"/>
        <v>4.7966857545175546E-4</v>
      </c>
      <c r="AD3965">
        <f t="shared" si="646"/>
        <v>3953</v>
      </c>
      <c r="AE3965" s="2">
        <f t="shared" si="640"/>
        <v>1.3065064279059342</v>
      </c>
      <c r="AF3965" s="3">
        <f t="shared" si="647"/>
        <v>2.3953662422861774</v>
      </c>
      <c r="AG3965" s="7">
        <f t="shared" si="641"/>
        <v>0.54543075912223871</v>
      </c>
      <c r="AH3965">
        <f t="shared" si="648"/>
        <v>8.1120420848458631E-5</v>
      </c>
    </row>
    <row r="3966" spans="13:34" x14ac:dyDescent="0.45">
      <c r="M3966">
        <f t="shared" si="642"/>
        <v>3954</v>
      </c>
      <c r="N3966" s="2">
        <f t="shared" si="639"/>
        <v>1.3065948173534461</v>
      </c>
      <c r="O3966" s="3">
        <f t="shared" si="643"/>
        <v>2.395895630140787</v>
      </c>
      <c r="P3966" s="7">
        <f t="shared" si="644"/>
        <v>0.54534713487359554</v>
      </c>
      <c r="Q3966" s="5">
        <f t="shared" si="645"/>
        <v>4.7970102660505054E-4</v>
      </c>
      <c r="AD3966">
        <f t="shared" si="646"/>
        <v>3954</v>
      </c>
      <c r="AE3966" s="2">
        <f t="shared" si="640"/>
        <v>1.3065948173534461</v>
      </c>
      <c r="AF3966" s="3">
        <f t="shared" si="647"/>
        <v>2.395895630140787</v>
      </c>
      <c r="AG3966" s="7">
        <f t="shared" si="641"/>
        <v>0.54534713487359554</v>
      </c>
      <c r="AH3966">
        <f t="shared" si="648"/>
        <v>8.1125908911148243E-5</v>
      </c>
    </row>
    <row r="3967" spans="13:34" x14ac:dyDescent="0.45">
      <c r="M3967">
        <f t="shared" si="642"/>
        <v>3955</v>
      </c>
      <c r="N3967" s="2">
        <f t="shared" si="639"/>
        <v>1.3066832127807946</v>
      </c>
      <c r="O3967" s="3">
        <f t="shared" si="643"/>
        <v>2.3964251349927457</v>
      </c>
      <c r="P3967" s="7">
        <f t="shared" si="644"/>
        <v>0.54526352344603912</v>
      </c>
      <c r="Q3967" s="5">
        <f t="shared" si="645"/>
        <v>4.7973347995377278E-4</v>
      </c>
      <c r="AD3967">
        <f t="shared" si="646"/>
        <v>3955</v>
      </c>
      <c r="AE3967" s="2">
        <f t="shared" si="640"/>
        <v>1.3066832127807946</v>
      </c>
      <c r="AF3967" s="3">
        <f t="shared" si="647"/>
        <v>2.3964251349927457</v>
      </c>
      <c r="AG3967" s="7">
        <f t="shared" si="641"/>
        <v>0.54526352344603912</v>
      </c>
      <c r="AH3967">
        <f t="shared" si="648"/>
        <v>8.1131397345123336E-5</v>
      </c>
    </row>
    <row r="3968" spans="13:34" x14ac:dyDescent="0.45">
      <c r="M3968">
        <f t="shared" si="642"/>
        <v>3956</v>
      </c>
      <c r="N3968" s="2">
        <f t="shared" si="639"/>
        <v>1.3067716141883841</v>
      </c>
      <c r="O3968" s="3">
        <f t="shared" si="643"/>
        <v>2.3969547568679106</v>
      </c>
      <c r="P3968" s="7">
        <f t="shared" si="644"/>
        <v>0.54517992483760369</v>
      </c>
      <c r="Q3968" s="5">
        <f t="shared" si="645"/>
        <v>4.7976593549807066E-4</v>
      </c>
      <c r="AD3968">
        <f t="shared" si="646"/>
        <v>3956</v>
      </c>
      <c r="AE3968" s="2">
        <f t="shared" si="640"/>
        <v>1.3067716141883841</v>
      </c>
      <c r="AF3968" s="3">
        <f t="shared" si="647"/>
        <v>2.3969547568679106</v>
      </c>
      <c r="AG3968" s="7">
        <f t="shared" si="641"/>
        <v>0.54517992483760369</v>
      </c>
      <c r="AH3968">
        <f t="shared" si="648"/>
        <v>8.113688615040901E-5</v>
      </c>
    </row>
    <row r="3969" spans="13:34" x14ac:dyDescent="0.45">
      <c r="M3969">
        <f t="shared" si="642"/>
        <v>3957</v>
      </c>
      <c r="N3969" s="2">
        <f t="shared" si="639"/>
        <v>1.3068600215766182</v>
      </c>
      <c r="O3969" s="3">
        <f t="shared" si="643"/>
        <v>2.3974844957921442</v>
      </c>
      <c r="P3969" s="7">
        <f t="shared" si="644"/>
        <v>0.54509633904632337</v>
      </c>
      <c r="Q3969" s="5">
        <f t="shared" si="645"/>
        <v>4.797983932380924E-4</v>
      </c>
      <c r="AD3969">
        <f t="shared" si="646"/>
        <v>3957</v>
      </c>
      <c r="AE3969" s="2">
        <f t="shared" si="640"/>
        <v>1.3068600215766182</v>
      </c>
      <c r="AF3969" s="3">
        <f t="shared" si="647"/>
        <v>2.3974844957921442</v>
      </c>
      <c r="AG3969" s="7">
        <f t="shared" si="641"/>
        <v>0.54509633904632337</v>
      </c>
      <c r="AH3969">
        <f t="shared" si="648"/>
        <v>8.1142375327030323E-5</v>
      </c>
    </row>
    <row r="3970" spans="13:34" x14ac:dyDescent="0.45">
      <c r="M3970">
        <f t="shared" si="642"/>
        <v>3958</v>
      </c>
      <c r="N3970" s="2">
        <f t="shared" si="639"/>
        <v>1.3069484349459028</v>
      </c>
      <c r="O3970" s="3">
        <f t="shared" si="643"/>
        <v>2.3980143517913142</v>
      </c>
      <c r="P3970" s="7">
        <f t="shared" si="644"/>
        <v>0.54501276607023375</v>
      </c>
      <c r="Q3970" s="5">
        <f t="shared" si="645"/>
        <v>4.7983085317398696E-4</v>
      </c>
      <c r="AD3970">
        <f t="shared" si="646"/>
        <v>3958</v>
      </c>
      <c r="AE3970" s="2">
        <f t="shared" si="640"/>
        <v>1.3069484349459028</v>
      </c>
      <c r="AF3970" s="3">
        <f t="shared" si="647"/>
        <v>2.3980143517913142</v>
      </c>
      <c r="AG3970" s="7">
        <f t="shared" si="641"/>
        <v>0.54501276607023375</v>
      </c>
      <c r="AH3970">
        <f t="shared" si="648"/>
        <v>8.1147864875012496E-5</v>
      </c>
    </row>
    <row r="3971" spans="13:34" x14ac:dyDescent="0.45">
      <c r="M3971">
        <f t="shared" si="642"/>
        <v>3959</v>
      </c>
      <c r="N3971" s="2">
        <f t="shared" si="639"/>
        <v>1.3070368542966422</v>
      </c>
      <c r="O3971" s="3">
        <f t="shared" si="643"/>
        <v>2.3985443248912977</v>
      </c>
      <c r="P3971" s="7">
        <f t="shared" si="644"/>
        <v>0.54492920590736937</v>
      </c>
      <c r="Q3971" s="5">
        <f t="shared" si="645"/>
        <v>4.7986331530590278E-4</v>
      </c>
      <c r="AD3971">
        <f t="shared" si="646"/>
        <v>3959</v>
      </c>
      <c r="AE3971" s="2">
        <f t="shared" si="640"/>
        <v>1.3070368542966422</v>
      </c>
      <c r="AF3971" s="3">
        <f t="shared" si="647"/>
        <v>2.3985443248912977</v>
      </c>
      <c r="AG3971" s="7">
        <f t="shared" si="641"/>
        <v>0.54492920590736937</v>
      </c>
      <c r="AH3971">
        <f t="shared" si="648"/>
        <v>8.1153354794380602E-5</v>
      </c>
    </row>
    <row r="3972" spans="13:34" x14ac:dyDescent="0.45">
      <c r="M3972">
        <f t="shared" si="642"/>
        <v>3960</v>
      </c>
      <c r="N3972" s="2">
        <f t="shared" si="639"/>
        <v>1.3071252796292401</v>
      </c>
      <c r="O3972" s="3">
        <f t="shared" si="643"/>
        <v>2.3990744151179699</v>
      </c>
      <c r="P3972" s="7">
        <f t="shared" si="644"/>
        <v>0.54484565855576628</v>
      </c>
      <c r="Q3972" s="5">
        <f t="shared" si="645"/>
        <v>4.7989577963398805E-4</v>
      </c>
      <c r="AD3972">
        <f t="shared" si="646"/>
        <v>3960</v>
      </c>
      <c r="AE3972" s="2">
        <f t="shared" si="640"/>
        <v>1.3071252796292401</v>
      </c>
      <c r="AF3972" s="3">
        <f t="shared" si="647"/>
        <v>2.3990744151179699</v>
      </c>
      <c r="AG3972" s="7">
        <f t="shared" si="641"/>
        <v>0.54484565855576628</v>
      </c>
      <c r="AH3972">
        <f t="shared" si="648"/>
        <v>8.115884508515974E-5</v>
      </c>
    </row>
    <row r="3973" spans="13:34" x14ac:dyDescent="0.45">
      <c r="M3973">
        <f t="shared" si="642"/>
        <v>3961</v>
      </c>
      <c r="N3973" s="2">
        <f t="shared" si="639"/>
        <v>1.3072137109441024</v>
      </c>
      <c r="O3973" s="3">
        <f t="shared" si="643"/>
        <v>2.399604622497221</v>
      </c>
      <c r="P3973" s="7">
        <f t="shared" si="644"/>
        <v>0.5447621240134598</v>
      </c>
      <c r="Q3973" s="5">
        <f t="shared" si="645"/>
        <v>4.7992824615839186E-4</v>
      </c>
      <c r="AD3973">
        <f t="shared" si="646"/>
        <v>3961</v>
      </c>
      <c r="AE3973" s="2">
        <f t="shared" si="640"/>
        <v>1.3072137109441024</v>
      </c>
      <c r="AF3973" s="3">
        <f t="shared" si="647"/>
        <v>2.399604622497221</v>
      </c>
      <c r="AG3973" s="7">
        <f t="shared" si="641"/>
        <v>0.5447621240134598</v>
      </c>
      <c r="AH3973">
        <f t="shared" si="648"/>
        <v>8.116433574737509E-5</v>
      </c>
    </row>
    <row r="3974" spans="13:34" x14ac:dyDescent="0.45">
      <c r="M3974">
        <f t="shared" si="642"/>
        <v>3962</v>
      </c>
      <c r="N3974" s="2">
        <f t="shared" si="639"/>
        <v>1.3073021482416336</v>
      </c>
      <c r="O3974" s="3">
        <f t="shared" si="643"/>
        <v>2.4001349470549389</v>
      </c>
      <c r="P3974" s="7">
        <f t="shared" si="644"/>
        <v>0.54467860227848663</v>
      </c>
      <c r="Q3974" s="5">
        <f t="shared" si="645"/>
        <v>4.7996071487926264E-4</v>
      </c>
      <c r="AD3974">
        <f t="shared" si="646"/>
        <v>3962</v>
      </c>
      <c r="AE3974" s="2">
        <f t="shared" si="640"/>
        <v>1.3073021482416336</v>
      </c>
      <c r="AF3974" s="3">
        <f t="shared" si="647"/>
        <v>2.4001349470549389</v>
      </c>
      <c r="AG3974" s="7">
        <f t="shared" si="641"/>
        <v>0.54467860227848663</v>
      </c>
      <c r="AH3974">
        <f t="shared" si="648"/>
        <v>8.1169826781051765E-5</v>
      </c>
    </row>
    <row r="3975" spans="13:34" x14ac:dyDescent="0.45">
      <c r="M3975">
        <f t="shared" si="642"/>
        <v>3963</v>
      </c>
      <c r="N3975" s="2">
        <f t="shared" si="639"/>
        <v>1.3073905915222381</v>
      </c>
      <c r="O3975" s="3">
        <f t="shared" si="643"/>
        <v>2.4006653888170231</v>
      </c>
      <c r="P3975" s="7">
        <f t="shared" si="644"/>
        <v>0.54459509334888256</v>
      </c>
      <c r="Q3975" s="5">
        <f t="shared" si="645"/>
        <v>4.7999318579674898E-4</v>
      </c>
      <c r="AD3975">
        <f t="shared" si="646"/>
        <v>3963</v>
      </c>
      <c r="AE3975" s="2">
        <f t="shared" si="640"/>
        <v>1.3073905915222381</v>
      </c>
      <c r="AF3975" s="3">
        <f t="shared" si="647"/>
        <v>2.4006653888170231</v>
      </c>
      <c r="AG3975" s="7">
        <f t="shared" si="641"/>
        <v>0.54459509334888256</v>
      </c>
      <c r="AH3975">
        <f t="shared" si="648"/>
        <v>8.1175318186214892E-5</v>
      </c>
    </row>
    <row r="3976" spans="13:34" x14ac:dyDescent="0.45">
      <c r="M3976">
        <f t="shared" si="642"/>
        <v>3964</v>
      </c>
      <c r="N3976" s="2">
        <f t="shared" si="639"/>
        <v>1.3074790407863206</v>
      </c>
      <c r="O3976" s="3">
        <f t="shared" si="643"/>
        <v>2.4011959478093741</v>
      </c>
      <c r="P3976" s="7">
        <f t="shared" si="644"/>
        <v>0.54451159722268472</v>
      </c>
      <c r="Q3976" s="5">
        <f t="shared" si="645"/>
        <v>4.800256589109993E-4</v>
      </c>
      <c r="AD3976">
        <f t="shared" si="646"/>
        <v>3964</v>
      </c>
      <c r="AE3976" s="2">
        <f t="shared" si="640"/>
        <v>1.3074790407863206</v>
      </c>
      <c r="AF3976" s="3">
        <f t="shared" si="647"/>
        <v>2.4011959478093741</v>
      </c>
      <c r="AG3976" s="7">
        <f t="shared" si="641"/>
        <v>0.54451159722268472</v>
      </c>
      <c r="AH3976">
        <f t="shared" si="648"/>
        <v>8.1180809962889584E-5</v>
      </c>
    </row>
    <row r="3977" spans="13:34" x14ac:dyDescent="0.45">
      <c r="M3977">
        <f t="shared" si="642"/>
        <v>3965</v>
      </c>
      <c r="N3977" s="2">
        <f t="shared" si="639"/>
        <v>1.3075674960342858</v>
      </c>
      <c r="O3977" s="3">
        <f t="shared" si="643"/>
        <v>2.4017266240579032</v>
      </c>
      <c r="P3977" s="7">
        <f t="shared" si="644"/>
        <v>0.54442811389792944</v>
      </c>
      <c r="Q3977" s="5">
        <f t="shared" si="645"/>
        <v>4.8005813422216231E-4</v>
      </c>
      <c r="AD3977">
        <f t="shared" si="646"/>
        <v>3965</v>
      </c>
      <c r="AE3977" s="2">
        <f t="shared" si="640"/>
        <v>1.3075674960342858</v>
      </c>
      <c r="AF3977" s="3">
        <f t="shared" si="647"/>
        <v>2.4017266240579032</v>
      </c>
      <c r="AG3977" s="7">
        <f t="shared" si="641"/>
        <v>0.54442811389792944</v>
      </c>
      <c r="AH3977">
        <f t="shared" si="648"/>
        <v>8.1186302111100966E-5</v>
      </c>
    </row>
    <row r="3978" spans="13:34" x14ac:dyDescent="0.45">
      <c r="M3978">
        <f t="shared" si="642"/>
        <v>3966</v>
      </c>
      <c r="N3978" s="2">
        <f t="shared" si="639"/>
        <v>1.3076559572665392</v>
      </c>
      <c r="O3978" s="3">
        <f t="shared" si="643"/>
        <v>2.4022574175885221</v>
      </c>
      <c r="P3978" s="7">
        <f t="shared" si="644"/>
        <v>0.54434464337265498</v>
      </c>
      <c r="Q3978" s="5">
        <f t="shared" si="645"/>
        <v>4.800906117303868E-4</v>
      </c>
      <c r="AD3978">
        <f t="shared" si="646"/>
        <v>3966</v>
      </c>
      <c r="AE3978" s="2">
        <f t="shared" si="640"/>
        <v>1.3076559572665392</v>
      </c>
      <c r="AF3978" s="3">
        <f t="shared" si="647"/>
        <v>2.4022574175885221</v>
      </c>
      <c r="AG3978" s="7">
        <f t="shared" si="641"/>
        <v>0.54434464337265498</v>
      </c>
      <c r="AH3978">
        <f t="shared" si="648"/>
        <v>8.1191794630874233E-5</v>
      </c>
    </row>
    <row r="3979" spans="13:34" x14ac:dyDescent="0.45">
      <c r="M3979">
        <f t="shared" si="642"/>
        <v>3967</v>
      </c>
      <c r="N3979" s="2">
        <f t="shared" si="639"/>
        <v>1.307744424483485</v>
      </c>
      <c r="O3979" s="3">
        <f t="shared" si="643"/>
        <v>2.4027883284271514</v>
      </c>
      <c r="P3979" s="7">
        <f t="shared" si="644"/>
        <v>0.54426118564489845</v>
      </c>
      <c r="Q3979" s="5">
        <f t="shared" si="645"/>
        <v>4.8012309143582126E-4</v>
      </c>
      <c r="AD3979">
        <f t="shared" si="646"/>
        <v>3967</v>
      </c>
      <c r="AE3979" s="2">
        <f t="shared" si="640"/>
        <v>1.307744424483485</v>
      </c>
      <c r="AF3979" s="3">
        <f t="shared" si="647"/>
        <v>2.4027883284271514</v>
      </c>
      <c r="AG3979" s="7">
        <f t="shared" si="641"/>
        <v>0.54426118564489845</v>
      </c>
      <c r="AH3979">
        <f t="shared" si="648"/>
        <v>8.1197287522234471E-5</v>
      </c>
    </row>
    <row r="3980" spans="13:34" x14ac:dyDescent="0.45">
      <c r="M3980">
        <f t="shared" si="642"/>
        <v>3968</v>
      </c>
      <c r="N3980" s="2">
        <f t="shared" si="639"/>
        <v>1.3078328976855291</v>
      </c>
      <c r="O3980" s="3">
        <f t="shared" si="643"/>
        <v>2.4033193565997166</v>
      </c>
      <c r="P3980" s="7">
        <f t="shared" si="644"/>
        <v>0.5441777407126982</v>
      </c>
      <c r="Q3980" s="5">
        <f t="shared" si="645"/>
        <v>4.8015557333861461E-4</v>
      </c>
      <c r="AD3980">
        <f t="shared" si="646"/>
        <v>3968</v>
      </c>
      <c r="AE3980" s="2">
        <f t="shared" si="640"/>
        <v>1.3078328976855291</v>
      </c>
      <c r="AF3980" s="3">
        <f t="shared" si="647"/>
        <v>2.4033193565997166</v>
      </c>
      <c r="AG3980" s="7">
        <f t="shared" si="641"/>
        <v>0.5441777407126982</v>
      </c>
      <c r="AH3980">
        <f t="shared" si="648"/>
        <v>8.1202780785206874E-5</v>
      </c>
    </row>
    <row r="3981" spans="13:34" x14ac:dyDescent="0.45">
      <c r="M3981">
        <f t="shared" si="642"/>
        <v>3969</v>
      </c>
      <c r="N3981" s="2">
        <f t="shared" si="639"/>
        <v>1.3079213768730744</v>
      </c>
      <c r="O3981" s="3">
        <f t="shared" si="643"/>
        <v>2.4038505021321499</v>
      </c>
      <c r="P3981" s="7">
        <f t="shared" si="644"/>
        <v>0.54409430857409136</v>
      </c>
      <c r="Q3981" s="5">
        <f t="shared" si="645"/>
        <v>4.8018805743891483E-4</v>
      </c>
      <c r="AD3981">
        <f t="shared" si="646"/>
        <v>3969</v>
      </c>
      <c r="AE3981" s="2">
        <f t="shared" si="640"/>
        <v>1.3079213768730744</v>
      </c>
      <c r="AF3981" s="3">
        <f t="shared" si="647"/>
        <v>2.4038505021321499</v>
      </c>
      <c r="AG3981" s="7">
        <f t="shared" si="641"/>
        <v>0.54409430857409136</v>
      </c>
      <c r="AH3981">
        <f t="shared" si="648"/>
        <v>8.1208274419816473E-5</v>
      </c>
    </row>
    <row r="3982" spans="13:34" x14ac:dyDescent="0.45">
      <c r="M3982">
        <f t="shared" si="642"/>
        <v>3970</v>
      </c>
      <c r="N3982" s="2">
        <f t="shared" ref="N3982:N4045" si="649">$N$13*(1+$N$5)^M3981</f>
        <v>1.3080098620465279</v>
      </c>
      <c r="O3982" s="3">
        <f t="shared" si="643"/>
        <v>2.4043817650503874</v>
      </c>
      <c r="P3982" s="7">
        <f t="shared" si="644"/>
        <v>0.54401088922711771</v>
      </c>
      <c r="Q3982" s="5">
        <f t="shared" si="645"/>
        <v>4.8022054373687134E-4</v>
      </c>
      <c r="AD3982">
        <f t="shared" si="646"/>
        <v>3970</v>
      </c>
      <c r="AE3982" s="2">
        <f t="shared" ref="AE3982:AE4045" si="650">$N$13*(1+$N$5)^AD3981</f>
        <v>1.3080098620465279</v>
      </c>
      <c r="AF3982" s="3">
        <f t="shared" si="647"/>
        <v>2.4043817650503874</v>
      </c>
      <c r="AG3982" s="7">
        <f t="shared" ref="AG3982:AG4045" si="651">AE3982/AF3982</f>
        <v>0.54401088922711771</v>
      </c>
      <c r="AH3982">
        <f t="shared" si="648"/>
        <v>8.1213768426088531E-5</v>
      </c>
    </row>
    <row r="3983" spans="13:34" x14ac:dyDescent="0.45">
      <c r="M3983">
        <f t="shared" ref="M3983:M4046" si="652">M3982+1</f>
        <v>3971</v>
      </c>
      <c r="N3983" s="2">
        <f t="shared" si="649"/>
        <v>1.308098353206294</v>
      </c>
      <c r="O3983" s="3">
        <f t="shared" ref="O3983:O4046" si="653">(1+$N$6)^M3983</f>
        <v>2.4049131453803727</v>
      </c>
      <c r="P3983" s="7">
        <f t="shared" ref="P3983:P4046" si="654">N3983/O3983</f>
        <v>0.54392748266981539</v>
      </c>
      <c r="Q3983" s="5">
        <f t="shared" ref="Q3983:Q4046" si="655">$Q$13*N3983</f>
        <v>4.8025303223263256E-4</v>
      </c>
      <c r="AD3983">
        <f t="shared" ref="AD3983:AD4046" si="656">AD3982+1</f>
        <v>3971</v>
      </c>
      <c r="AE3983" s="2">
        <f t="shared" si="650"/>
        <v>1.308098353206294</v>
      </c>
      <c r="AF3983" s="3">
        <f t="shared" ref="AF3983:AF4046" si="657">(1+$N$6)^AD3983</f>
        <v>2.4049131453803727</v>
      </c>
      <c r="AG3983" s="7">
        <f t="shared" si="651"/>
        <v>0.54392748266981539</v>
      </c>
      <c r="AH3983">
        <f t="shared" ref="AH3983:AH4046" si="658">$AH$13*AE3983</f>
        <v>8.1219262804048146E-5</v>
      </c>
    </row>
    <row r="3984" spans="13:34" x14ac:dyDescent="0.45">
      <c r="M3984">
        <f t="shared" si="652"/>
        <v>3972</v>
      </c>
      <c r="N3984" s="2">
        <f t="shared" si="649"/>
        <v>1.3081868503527767</v>
      </c>
      <c r="O3984" s="3">
        <f t="shared" si="653"/>
        <v>2.4054446431480541</v>
      </c>
      <c r="P3984" s="7">
        <f t="shared" si="654"/>
        <v>0.54384408890022351</v>
      </c>
      <c r="Q3984" s="5">
        <f t="shared" si="655"/>
        <v>4.8028552292634692E-4</v>
      </c>
      <c r="AD3984">
        <f t="shared" si="656"/>
        <v>3972</v>
      </c>
      <c r="AE3984" s="2">
        <f t="shared" si="650"/>
        <v>1.3081868503527767</v>
      </c>
      <c r="AF3984" s="3">
        <f t="shared" si="657"/>
        <v>2.4054446431480541</v>
      </c>
      <c r="AG3984" s="7">
        <f t="shared" si="651"/>
        <v>0.54384408890022351</v>
      </c>
      <c r="AH3984">
        <f t="shared" si="658"/>
        <v>8.1224757553720431E-5</v>
      </c>
    </row>
    <row r="3985" spans="13:34" x14ac:dyDescent="0.45">
      <c r="M3985">
        <f t="shared" si="652"/>
        <v>3973</v>
      </c>
      <c r="N3985" s="2">
        <f t="shared" si="649"/>
        <v>1.3082753534863825</v>
      </c>
      <c r="O3985" s="3">
        <f t="shared" si="653"/>
        <v>2.4059762583793862</v>
      </c>
      <c r="P3985" s="7">
        <f t="shared" si="654"/>
        <v>0.54376070791638176</v>
      </c>
      <c r="Q3985" s="5">
        <f t="shared" si="655"/>
        <v>4.8031801581816354E-4</v>
      </c>
      <c r="AD3985">
        <f t="shared" si="656"/>
        <v>3973</v>
      </c>
      <c r="AE3985" s="2">
        <f t="shared" si="650"/>
        <v>1.3082753534863825</v>
      </c>
      <c r="AF3985" s="3">
        <f t="shared" si="657"/>
        <v>2.4059762583793862</v>
      </c>
      <c r="AG3985" s="7">
        <f t="shared" si="651"/>
        <v>0.54376070791638176</v>
      </c>
      <c r="AH3985">
        <f t="shared" si="658"/>
        <v>8.1230252675130595E-5</v>
      </c>
    </row>
    <row r="3986" spans="13:34" x14ac:dyDescent="0.45">
      <c r="M3986">
        <f t="shared" si="652"/>
        <v>3974</v>
      </c>
      <c r="N3986" s="2">
        <f t="shared" si="649"/>
        <v>1.3083638626075158</v>
      </c>
      <c r="O3986" s="3">
        <f t="shared" si="653"/>
        <v>2.4065079911003289</v>
      </c>
      <c r="P3986" s="7">
        <f t="shared" si="654"/>
        <v>0.54367733971632981</v>
      </c>
      <c r="Q3986" s="5">
        <f t="shared" si="655"/>
        <v>4.8035051090823103E-4</v>
      </c>
      <c r="AD3986">
        <f t="shared" si="656"/>
        <v>3974</v>
      </c>
      <c r="AE3986" s="2">
        <f t="shared" si="650"/>
        <v>1.3083638626075158</v>
      </c>
      <c r="AF3986" s="3">
        <f t="shared" si="657"/>
        <v>2.4065079911003289</v>
      </c>
      <c r="AG3986" s="7">
        <f t="shared" si="651"/>
        <v>0.54367733971632981</v>
      </c>
      <c r="AH3986">
        <f t="shared" si="658"/>
        <v>8.1235748168303763E-5</v>
      </c>
    </row>
    <row r="3987" spans="13:34" x14ac:dyDescent="0.45">
      <c r="M3987">
        <f t="shared" si="652"/>
        <v>3975</v>
      </c>
      <c r="N3987" s="2">
        <f t="shared" si="649"/>
        <v>1.3084523777165811</v>
      </c>
      <c r="O3987" s="3">
        <f t="shared" si="653"/>
        <v>2.4070398413368475</v>
      </c>
      <c r="P3987" s="7">
        <f t="shared" si="654"/>
        <v>0.54359398429810735</v>
      </c>
      <c r="Q3987" s="5">
        <f t="shared" si="655"/>
        <v>4.8038300819669774E-4</v>
      </c>
      <c r="AD3987">
        <f t="shared" si="656"/>
        <v>3975</v>
      </c>
      <c r="AE3987" s="2">
        <f t="shared" si="650"/>
        <v>1.3084523777165811</v>
      </c>
      <c r="AF3987" s="3">
        <f t="shared" si="657"/>
        <v>2.4070398413368475</v>
      </c>
      <c r="AG3987" s="7">
        <f t="shared" si="651"/>
        <v>0.54359398429810735</v>
      </c>
      <c r="AH3987">
        <f t="shared" si="658"/>
        <v>8.1241244033265048E-5</v>
      </c>
    </row>
    <row r="3988" spans="13:34" x14ac:dyDescent="0.45">
      <c r="M3988">
        <f t="shared" si="652"/>
        <v>3976</v>
      </c>
      <c r="N3988" s="2">
        <f t="shared" si="649"/>
        <v>1.3085408988139842</v>
      </c>
      <c r="O3988" s="3">
        <f t="shared" si="653"/>
        <v>2.4075718091149132</v>
      </c>
      <c r="P3988" s="7">
        <f t="shared" si="654"/>
        <v>0.54351064165975527</v>
      </c>
      <c r="Q3988" s="5">
        <f t="shared" si="655"/>
        <v>4.8041550768371276E-4</v>
      </c>
      <c r="AD3988">
        <f t="shared" si="656"/>
        <v>3976</v>
      </c>
      <c r="AE3988" s="2">
        <f t="shared" si="650"/>
        <v>1.3085408988139842</v>
      </c>
      <c r="AF3988" s="3">
        <f t="shared" si="657"/>
        <v>2.4075718091149132</v>
      </c>
      <c r="AG3988" s="7">
        <f t="shared" si="651"/>
        <v>0.54351064165975527</v>
      </c>
      <c r="AH3988">
        <f t="shared" si="658"/>
        <v>8.1246740270039659E-5</v>
      </c>
    </row>
    <row r="3989" spans="13:34" x14ac:dyDescent="0.45">
      <c r="M3989">
        <f t="shared" si="652"/>
        <v>3977</v>
      </c>
      <c r="N3989" s="2">
        <f t="shared" si="649"/>
        <v>1.3086294259001299</v>
      </c>
      <c r="O3989" s="3">
        <f t="shared" si="653"/>
        <v>2.4081038944605049</v>
      </c>
      <c r="P3989" s="7">
        <f t="shared" si="654"/>
        <v>0.54342731179931347</v>
      </c>
      <c r="Q3989" s="5">
        <f t="shared" si="655"/>
        <v>4.8044800936942469E-4</v>
      </c>
      <c r="AD3989">
        <f t="shared" si="656"/>
        <v>3977</v>
      </c>
      <c r="AE3989" s="2">
        <f t="shared" si="650"/>
        <v>1.3086294259001299</v>
      </c>
      <c r="AF3989" s="3">
        <f t="shared" si="657"/>
        <v>2.4081038944605049</v>
      </c>
      <c r="AG3989" s="7">
        <f t="shared" si="651"/>
        <v>0.54342731179931347</v>
      </c>
      <c r="AH3989">
        <f t="shared" si="658"/>
        <v>8.1252236878652693E-5</v>
      </c>
    </row>
    <row r="3990" spans="13:34" x14ac:dyDescent="0.45">
      <c r="M3990">
        <f t="shared" si="652"/>
        <v>3978</v>
      </c>
      <c r="N3990" s="2">
        <f t="shared" si="649"/>
        <v>1.3087179589754239</v>
      </c>
      <c r="O3990" s="3">
        <f t="shared" si="653"/>
        <v>2.4086360973996057</v>
      </c>
      <c r="P3990" s="7">
        <f t="shared" si="654"/>
        <v>0.5433439947148232</v>
      </c>
      <c r="Q3990" s="5">
        <f t="shared" si="655"/>
        <v>4.8048051325398248E-4</v>
      </c>
      <c r="AD3990">
        <f t="shared" si="656"/>
        <v>3978</v>
      </c>
      <c r="AE3990" s="2">
        <f t="shared" si="650"/>
        <v>1.3087179589754239</v>
      </c>
      <c r="AF3990" s="3">
        <f t="shared" si="657"/>
        <v>2.4086360973996057</v>
      </c>
      <c r="AG3990" s="7">
        <f t="shared" si="651"/>
        <v>0.5433439947148232</v>
      </c>
      <c r="AH3990">
        <f t="shared" si="658"/>
        <v>8.1257733859129374E-5</v>
      </c>
    </row>
    <row r="3991" spans="13:34" x14ac:dyDescent="0.45">
      <c r="M3991">
        <f t="shared" si="652"/>
        <v>3979</v>
      </c>
      <c r="N3991" s="2">
        <f t="shared" si="649"/>
        <v>1.3088064980402705</v>
      </c>
      <c r="O3991" s="3">
        <f t="shared" si="653"/>
        <v>2.4091684179582016</v>
      </c>
      <c r="P3991" s="7">
        <f t="shared" si="654"/>
        <v>0.54326069040432601</v>
      </c>
      <c r="Q3991" s="5">
        <f t="shared" si="655"/>
        <v>4.8051301933753452E-4</v>
      </c>
      <c r="AD3991">
        <f t="shared" si="656"/>
        <v>3979</v>
      </c>
      <c r="AE3991" s="2">
        <f t="shared" si="650"/>
        <v>1.3088064980402705</v>
      </c>
      <c r="AF3991" s="3">
        <f t="shared" si="657"/>
        <v>2.4091684179582016</v>
      </c>
      <c r="AG3991" s="7">
        <f t="shared" si="651"/>
        <v>0.54326069040432601</v>
      </c>
      <c r="AH3991">
        <f t="shared" si="658"/>
        <v>8.1263231211494799E-5</v>
      </c>
    </row>
    <row r="3992" spans="13:34" x14ac:dyDescent="0.45">
      <c r="M3992">
        <f t="shared" si="652"/>
        <v>3980</v>
      </c>
      <c r="N3992" s="2">
        <f t="shared" si="649"/>
        <v>1.3088950430950754</v>
      </c>
      <c r="O3992" s="3">
        <f t="shared" si="653"/>
        <v>2.4097008561622886</v>
      </c>
      <c r="P3992" s="7">
        <f t="shared" si="654"/>
        <v>0.54317739886586314</v>
      </c>
      <c r="Q3992" s="5">
        <f t="shared" si="655"/>
        <v>4.8054552762022982E-4</v>
      </c>
      <c r="AD3992">
        <f t="shared" si="656"/>
        <v>3980</v>
      </c>
      <c r="AE3992" s="2">
        <f t="shared" si="650"/>
        <v>1.3088950430950754</v>
      </c>
      <c r="AF3992" s="3">
        <f t="shared" si="657"/>
        <v>2.4097008561622886</v>
      </c>
      <c r="AG3992" s="7">
        <f t="shared" si="651"/>
        <v>0.54317739886586314</v>
      </c>
      <c r="AH3992">
        <f t="shared" si="658"/>
        <v>8.126872893577415E-5</v>
      </c>
    </row>
    <row r="3993" spans="13:34" x14ac:dyDescent="0.45">
      <c r="M3993">
        <f t="shared" si="652"/>
        <v>3981</v>
      </c>
      <c r="N3993" s="2">
        <f t="shared" si="649"/>
        <v>1.3089835941402441</v>
      </c>
      <c r="O3993" s="3">
        <f t="shared" si="653"/>
        <v>2.410233412037869</v>
      </c>
      <c r="P3993" s="7">
        <f t="shared" si="654"/>
        <v>0.54309412009747615</v>
      </c>
      <c r="Q3993" s="5">
        <f t="shared" si="655"/>
        <v>4.8057803810221719E-4</v>
      </c>
      <c r="AD3993">
        <f t="shared" si="656"/>
        <v>3981</v>
      </c>
      <c r="AE3993" s="2">
        <f t="shared" si="650"/>
        <v>1.3089835941402441</v>
      </c>
      <c r="AF3993" s="3">
        <f t="shared" si="657"/>
        <v>2.410233412037869</v>
      </c>
      <c r="AG3993" s="7">
        <f t="shared" si="651"/>
        <v>0.54309412009747615</v>
      </c>
      <c r="AH3993">
        <f t="shared" si="658"/>
        <v>8.1274227031992606E-5</v>
      </c>
    </row>
    <row r="3994" spans="13:34" x14ac:dyDescent="0.45">
      <c r="M3994">
        <f t="shared" si="652"/>
        <v>3982</v>
      </c>
      <c r="N3994" s="2">
        <f t="shared" si="649"/>
        <v>1.309072151176182</v>
      </c>
      <c r="O3994" s="3">
        <f t="shared" si="653"/>
        <v>2.4107660856109456</v>
      </c>
      <c r="P3994" s="7">
        <f t="shared" si="654"/>
        <v>0.54301085409720784</v>
      </c>
      <c r="Q3994" s="5">
        <f t="shared" si="655"/>
        <v>4.8061055078364549E-4</v>
      </c>
      <c r="AD3994">
        <f t="shared" si="656"/>
        <v>3982</v>
      </c>
      <c r="AE3994" s="2">
        <f t="shared" si="650"/>
        <v>1.309072151176182</v>
      </c>
      <c r="AF3994" s="3">
        <f t="shared" si="657"/>
        <v>2.4107660856109456</v>
      </c>
      <c r="AG3994" s="7">
        <f t="shared" si="651"/>
        <v>0.54301085409720784</v>
      </c>
      <c r="AH3994">
        <f t="shared" si="658"/>
        <v>8.1279725500175336E-5</v>
      </c>
    </row>
    <row r="3995" spans="13:34" x14ac:dyDescent="0.45">
      <c r="M3995">
        <f t="shared" si="652"/>
        <v>3983</v>
      </c>
      <c r="N3995" s="2">
        <f t="shared" si="649"/>
        <v>1.3091607142032933</v>
      </c>
      <c r="O3995" s="3">
        <f t="shared" si="653"/>
        <v>2.4112988769075319</v>
      </c>
      <c r="P3995" s="7">
        <f t="shared" si="654"/>
        <v>0.54292760086309977</v>
      </c>
      <c r="Q3995" s="5">
        <f t="shared" si="655"/>
        <v>4.8064306566466316E-4</v>
      </c>
      <c r="AD3995">
        <f t="shared" si="656"/>
        <v>3983</v>
      </c>
      <c r="AE3995" s="2">
        <f t="shared" si="650"/>
        <v>1.3091607142032933</v>
      </c>
      <c r="AF3995" s="3">
        <f t="shared" si="657"/>
        <v>2.4112988769075319</v>
      </c>
      <c r="AG3995" s="7">
        <f t="shared" si="651"/>
        <v>0.54292760086309977</v>
      </c>
      <c r="AH3995">
        <f t="shared" si="658"/>
        <v>8.1285224340347438E-5</v>
      </c>
    </row>
    <row r="3996" spans="13:34" x14ac:dyDescent="0.45">
      <c r="M3996">
        <f t="shared" si="652"/>
        <v>3984</v>
      </c>
      <c r="N3996" s="2">
        <f t="shared" si="649"/>
        <v>1.3092492832219842</v>
      </c>
      <c r="O3996" s="3">
        <f t="shared" si="653"/>
        <v>2.4118317859536447</v>
      </c>
      <c r="P3996" s="7">
        <f t="shared" si="654"/>
        <v>0.54284436039319528</v>
      </c>
      <c r="Q3996" s="5">
        <f t="shared" si="655"/>
        <v>4.8067558274541932E-4</v>
      </c>
      <c r="AD3996">
        <f t="shared" si="656"/>
        <v>3984</v>
      </c>
      <c r="AE3996" s="2">
        <f t="shared" si="650"/>
        <v>1.3092492832219842</v>
      </c>
      <c r="AF3996" s="3">
        <f t="shared" si="657"/>
        <v>2.4118317859536447</v>
      </c>
      <c r="AG3996" s="7">
        <f t="shared" si="651"/>
        <v>0.54284436039319528</v>
      </c>
      <c r="AH3996">
        <f t="shared" si="658"/>
        <v>8.1290723552534134E-5</v>
      </c>
    </row>
    <row r="3997" spans="13:34" x14ac:dyDescent="0.45">
      <c r="M3997">
        <f t="shared" si="652"/>
        <v>3985</v>
      </c>
      <c r="N3997" s="2">
        <f t="shared" si="649"/>
        <v>1.3093378582326602</v>
      </c>
      <c r="O3997" s="3">
        <f t="shared" si="653"/>
        <v>2.4123648127753077</v>
      </c>
      <c r="P3997" s="7">
        <f t="shared" si="654"/>
        <v>0.54276113268553738</v>
      </c>
      <c r="Q3997" s="5">
        <f t="shared" si="655"/>
        <v>4.8070810202606278E-4</v>
      </c>
      <c r="AD3997">
        <f t="shared" si="656"/>
        <v>3985</v>
      </c>
      <c r="AE3997" s="2">
        <f t="shared" si="650"/>
        <v>1.3093378582326602</v>
      </c>
      <c r="AF3997" s="3">
        <f t="shared" si="657"/>
        <v>2.4123648127753077</v>
      </c>
      <c r="AG3997" s="7">
        <f t="shared" si="651"/>
        <v>0.54276113268553738</v>
      </c>
      <c r="AH3997">
        <f t="shared" si="658"/>
        <v>8.1296223136760617E-5</v>
      </c>
    </row>
    <row r="3998" spans="13:34" x14ac:dyDescent="0.45">
      <c r="M3998">
        <f t="shared" si="652"/>
        <v>3986</v>
      </c>
      <c r="N3998" s="2">
        <f t="shared" si="649"/>
        <v>1.3094264392357262</v>
      </c>
      <c r="O3998" s="3">
        <f t="shared" si="653"/>
        <v>2.4128979573985498</v>
      </c>
      <c r="P3998" s="7">
        <f t="shared" si="654"/>
        <v>0.54267791773816898</v>
      </c>
      <c r="Q3998" s="5">
        <f t="shared" si="655"/>
        <v>4.8074062350674228E-4</v>
      </c>
      <c r="AD3998">
        <f t="shared" si="656"/>
        <v>3986</v>
      </c>
      <c r="AE3998" s="2">
        <f t="shared" si="650"/>
        <v>1.3094264392357262</v>
      </c>
      <c r="AF3998" s="3">
        <f t="shared" si="657"/>
        <v>2.4128979573985498</v>
      </c>
      <c r="AG3998" s="7">
        <f t="shared" si="651"/>
        <v>0.54267791773816898</v>
      </c>
      <c r="AH3998">
        <f t="shared" si="658"/>
        <v>8.1301723093051988E-5</v>
      </c>
    </row>
    <row r="3999" spans="13:34" x14ac:dyDescent="0.45">
      <c r="M3999">
        <f t="shared" si="652"/>
        <v>3987</v>
      </c>
      <c r="N3999" s="2">
        <f t="shared" si="649"/>
        <v>1.309515026231588</v>
      </c>
      <c r="O3999" s="3">
        <f t="shared" si="653"/>
        <v>2.4134312198494063</v>
      </c>
      <c r="P3999" s="7">
        <f t="shared" si="654"/>
        <v>0.54259471554913397</v>
      </c>
      <c r="Q3999" s="5">
        <f t="shared" si="655"/>
        <v>4.8077314718760671E-4</v>
      </c>
      <c r="AD3999">
        <f t="shared" si="656"/>
        <v>3987</v>
      </c>
      <c r="AE3999" s="2">
        <f t="shared" si="650"/>
        <v>1.309515026231588</v>
      </c>
      <c r="AF3999" s="3">
        <f t="shared" si="657"/>
        <v>2.4134312198494063</v>
      </c>
      <c r="AG3999" s="7">
        <f t="shared" si="651"/>
        <v>0.54259471554913397</v>
      </c>
      <c r="AH3999">
        <f t="shared" si="658"/>
        <v>8.130722342143348E-5</v>
      </c>
    </row>
    <row r="4000" spans="13:34" x14ac:dyDescent="0.45">
      <c r="M4000">
        <f t="shared" si="652"/>
        <v>3988</v>
      </c>
      <c r="N4000" s="2">
        <f t="shared" si="649"/>
        <v>1.3096036192206504</v>
      </c>
      <c r="O4000" s="3">
        <f t="shared" si="653"/>
        <v>2.4139646001539155</v>
      </c>
      <c r="P4000" s="7">
        <f t="shared" si="654"/>
        <v>0.54251152611647635</v>
      </c>
      <c r="Q4000" s="5">
        <f t="shared" si="655"/>
        <v>4.8080567306880479E-4</v>
      </c>
      <c r="AD4000">
        <f t="shared" si="656"/>
        <v>3988</v>
      </c>
      <c r="AE4000" s="2">
        <f t="shared" si="650"/>
        <v>1.3096036192206504</v>
      </c>
      <c r="AF4000" s="3">
        <f t="shared" si="657"/>
        <v>2.4139646001539155</v>
      </c>
      <c r="AG4000" s="7">
        <f t="shared" si="651"/>
        <v>0.54251152611647635</v>
      </c>
      <c r="AH4000">
        <f t="shared" si="658"/>
        <v>8.1312724121930207E-5</v>
      </c>
    </row>
    <row r="4001" spans="13:34" x14ac:dyDescent="0.45">
      <c r="M4001">
        <f t="shared" si="652"/>
        <v>3989</v>
      </c>
      <c r="N4001" s="2">
        <f t="shared" si="649"/>
        <v>1.3096922182033195</v>
      </c>
      <c r="O4001" s="3">
        <f t="shared" si="653"/>
        <v>2.4144980983381252</v>
      </c>
      <c r="P4001" s="7">
        <f t="shared" si="654"/>
        <v>0.54242834943824036</v>
      </c>
      <c r="Q4001" s="5">
        <f t="shared" si="655"/>
        <v>4.8083820115048552E-4</v>
      </c>
      <c r="AD4001">
        <f t="shared" si="656"/>
        <v>3989</v>
      </c>
      <c r="AE4001" s="2">
        <f t="shared" si="650"/>
        <v>1.3096922182033195</v>
      </c>
      <c r="AF4001" s="3">
        <f t="shared" si="657"/>
        <v>2.4144980983381252</v>
      </c>
      <c r="AG4001" s="7">
        <f t="shared" si="651"/>
        <v>0.54242834943824036</v>
      </c>
      <c r="AH4001">
        <f t="shared" si="658"/>
        <v>8.1318225194567403E-5</v>
      </c>
    </row>
    <row r="4002" spans="13:34" x14ac:dyDescent="0.45">
      <c r="M4002">
        <f t="shared" si="652"/>
        <v>3990</v>
      </c>
      <c r="N4002" s="2">
        <f t="shared" si="649"/>
        <v>1.3097808231800003</v>
      </c>
      <c r="O4002" s="3">
        <f t="shared" si="653"/>
        <v>2.4150317144280886</v>
      </c>
      <c r="P4002" s="7">
        <f t="shared" si="654"/>
        <v>0.54234518551247002</v>
      </c>
      <c r="Q4002" s="5">
        <f t="shared" si="655"/>
        <v>4.8087073143279768E-4</v>
      </c>
      <c r="AD4002">
        <f t="shared" si="656"/>
        <v>3990</v>
      </c>
      <c r="AE4002" s="2">
        <f t="shared" si="650"/>
        <v>1.3097808231800003</v>
      </c>
      <c r="AF4002" s="3">
        <f t="shared" si="657"/>
        <v>2.4150317144280886</v>
      </c>
      <c r="AG4002" s="7">
        <f t="shared" si="651"/>
        <v>0.54234518551247002</v>
      </c>
      <c r="AH4002">
        <f t="shared" si="658"/>
        <v>8.1323726639370196E-5</v>
      </c>
    </row>
    <row r="4003" spans="13:34" x14ac:dyDescent="0.45">
      <c r="M4003">
        <f t="shared" si="652"/>
        <v>3991</v>
      </c>
      <c r="N4003" s="2">
        <f t="shared" si="649"/>
        <v>1.3098694341510988</v>
      </c>
      <c r="O4003" s="3">
        <f t="shared" si="653"/>
        <v>2.4155654484498617</v>
      </c>
      <c r="P4003" s="7">
        <f t="shared" si="654"/>
        <v>0.54226203433721076</v>
      </c>
      <c r="Q4003" s="5">
        <f t="shared" si="655"/>
        <v>4.8090326391589031E-4</v>
      </c>
      <c r="AD4003">
        <f t="shared" si="656"/>
        <v>3991</v>
      </c>
      <c r="AE4003" s="2">
        <f t="shared" si="650"/>
        <v>1.3098694341510988</v>
      </c>
      <c r="AF4003" s="3">
        <f t="shared" si="657"/>
        <v>2.4155654484498617</v>
      </c>
      <c r="AG4003" s="7">
        <f t="shared" si="651"/>
        <v>0.54226203433721076</v>
      </c>
      <c r="AH4003">
        <f t="shared" si="658"/>
        <v>8.1329228456363792E-5</v>
      </c>
    </row>
    <row r="4004" spans="13:34" x14ac:dyDescent="0.45">
      <c r="M4004">
        <f t="shared" si="652"/>
        <v>3992</v>
      </c>
      <c r="N4004" s="2">
        <f t="shared" si="649"/>
        <v>1.3099580511170199</v>
      </c>
      <c r="O4004" s="3">
        <f t="shared" si="653"/>
        <v>2.4160993004295075</v>
      </c>
      <c r="P4004" s="7">
        <f t="shared" si="654"/>
        <v>0.5421788959105075</v>
      </c>
      <c r="Q4004" s="5">
        <f t="shared" si="655"/>
        <v>4.8093579859991199E-4</v>
      </c>
      <c r="AD4004">
        <f t="shared" si="656"/>
        <v>3992</v>
      </c>
      <c r="AE4004" s="2">
        <f t="shared" si="650"/>
        <v>1.3099580511170199</v>
      </c>
      <c r="AF4004" s="3">
        <f t="shared" si="657"/>
        <v>2.4160993004295075</v>
      </c>
      <c r="AG4004" s="7">
        <f t="shared" si="651"/>
        <v>0.5421788959105075</v>
      </c>
      <c r="AH4004">
        <f t="shared" si="658"/>
        <v>8.1334730645573345E-5</v>
      </c>
    </row>
    <row r="4005" spans="13:34" x14ac:dyDescent="0.45">
      <c r="M4005">
        <f t="shared" si="652"/>
        <v>3993</v>
      </c>
      <c r="N4005" s="2">
        <f t="shared" si="649"/>
        <v>1.3100466740781702</v>
      </c>
      <c r="O4005" s="3">
        <f t="shared" si="653"/>
        <v>2.4166332703930977</v>
      </c>
      <c r="P4005" s="7">
        <f t="shared" si="654"/>
        <v>0.54209577023040556</v>
      </c>
      <c r="Q4005" s="5">
        <f t="shared" si="655"/>
        <v>4.8096833548501208E-4</v>
      </c>
      <c r="AD4005">
        <f t="shared" si="656"/>
        <v>3993</v>
      </c>
      <c r="AE4005" s="2">
        <f t="shared" si="650"/>
        <v>1.3100466740781702</v>
      </c>
      <c r="AF4005" s="3">
        <f t="shared" si="657"/>
        <v>2.4166332703930977</v>
      </c>
      <c r="AG4005" s="7">
        <f t="shared" si="651"/>
        <v>0.54209577023040556</v>
      </c>
      <c r="AH4005">
        <f t="shared" si="658"/>
        <v>8.134023320702409E-5</v>
      </c>
    </row>
    <row r="4006" spans="13:34" x14ac:dyDescent="0.45">
      <c r="M4006">
        <f t="shared" si="652"/>
        <v>3994</v>
      </c>
      <c r="N4006" s="2">
        <f t="shared" si="649"/>
        <v>1.3101353030349541</v>
      </c>
      <c r="O4006" s="3">
        <f t="shared" si="653"/>
        <v>2.4171673583667053</v>
      </c>
      <c r="P4006" s="7">
        <f t="shared" si="654"/>
        <v>0.54201265729495063</v>
      </c>
      <c r="Q4006" s="5">
        <f t="shared" si="655"/>
        <v>4.8100087457133894E-4</v>
      </c>
      <c r="AD4006">
        <f t="shared" si="656"/>
        <v>3994</v>
      </c>
      <c r="AE4006" s="2">
        <f t="shared" si="650"/>
        <v>1.3101353030349541</v>
      </c>
      <c r="AF4006" s="3">
        <f t="shared" si="657"/>
        <v>2.4171673583667053</v>
      </c>
      <c r="AG4006" s="7">
        <f t="shared" si="651"/>
        <v>0.54201265729495063</v>
      </c>
      <c r="AH4006">
        <f t="shared" si="658"/>
        <v>8.1345736140741139E-5</v>
      </c>
    </row>
    <row r="4007" spans="13:34" x14ac:dyDescent="0.45">
      <c r="M4007">
        <f t="shared" si="652"/>
        <v>3995</v>
      </c>
      <c r="N4007" s="2">
        <f t="shared" si="649"/>
        <v>1.310223937987778</v>
      </c>
      <c r="O4007" s="3">
        <f t="shared" si="653"/>
        <v>2.4177015643764119</v>
      </c>
      <c r="P4007" s="7">
        <f t="shared" si="654"/>
        <v>0.54192955710218882</v>
      </c>
      <c r="Q4007" s="5">
        <f t="shared" si="655"/>
        <v>4.8103341585904193E-4</v>
      </c>
      <c r="AD4007">
        <f t="shared" si="656"/>
        <v>3995</v>
      </c>
      <c r="AE4007" s="2">
        <f t="shared" si="650"/>
        <v>1.310223937987778</v>
      </c>
      <c r="AF4007" s="3">
        <f t="shared" si="657"/>
        <v>2.4177015643764119</v>
      </c>
      <c r="AG4007" s="7">
        <f t="shared" si="651"/>
        <v>0.54192955710218882</v>
      </c>
      <c r="AH4007">
        <f t="shared" si="658"/>
        <v>8.1351239446749742E-5</v>
      </c>
    </row>
    <row r="4008" spans="13:34" x14ac:dyDescent="0.45">
      <c r="M4008">
        <f t="shared" si="652"/>
        <v>3996</v>
      </c>
      <c r="N4008" s="2">
        <f t="shared" si="649"/>
        <v>1.3103125789370471</v>
      </c>
      <c r="O4008" s="3">
        <f t="shared" si="653"/>
        <v>2.4182358884483035</v>
      </c>
      <c r="P4008" s="7">
        <f t="shared" si="654"/>
        <v>0.54184646965016647</v>
      </c>
      <c r="Q4008" s="5">
        <f t="shared" si="655"/>
        <v>4.8106595934826975E-4</v>
      </c>
      <c r="AD4008">
        <f t="shared" si="656"/>
        <v>3996</v>
      </c>
      <c r="AE4008" s="2">
        <f t="shared" si="650"/>
        <v>1.3103125789370471</v>
      </c>
      <c r="AF4008" s="3">
        <f t="shared" si="657"/>
        <v>2.4182358884483035</v>
      </c>
      <c r="AG4008" s="7">
        <f t="shared" si="651"/>
        <v>0.54184646965016647</v>
      </c>
      <c r="AH4008">
        <f t="shared" si="658"/>
        <v>8.1356743125075024E-5</v>
      </c>
    </row>
    <row r="4009" spans="13:34" x14ac:dyDescent="0.45">
      <c r="M4009">
        <f t="shared" si="652"/>
        <v>3997</v>
      </c>
      <c r="N4009" s="2">
        <f t="shared" si="649"/>
        <v>1.3104012258831674</v>
      </c>
      <c r="O4009" s="3">
        <f t="shared" si="653"/>
        <v>2.4187703306084742</v>
      </c>
      <c r="P4009" s="7">
        <f t="shared" si="654"/>
        <v>0.54176339493692993</v>
      </c>
      <c r="Q4009" s="5">
        <f t="shared" si="655"/>
        <v>4.8109850503917141E-4</v>
      </c>
      <c r="AD4009">
        <f t="shared" si="656"/>
        <v>3997</v>
      </c>
      <c r="AE4009" s="2">
        <f t="shared" si="650"/>
        <v>1.3104012258831674</v>
      </c>
      <c r="AF4009" s="3">
        <f t="shared" si="657"/>
        <v>2.4187703306084742</v>
      </c>
      <c r="AG4009" s="7">
        <f t="shared" si="651"/>
        <v>0.54176339493692993</v>
      </c>
      <c r="AH4009">
        <f t="shared" si="658"/>
        <v>8.136224717574222E-5</v>
      </c>
    </row>
    <row r="4010" spans="13:34" x14ac:dyDescent="0.45">
      <c r="M4010">
        <f t="shared" si="652"/>
        <v>3998</v>
      </c>
      <c r="N4010" s="2">
        <f t="shared" si="649"/>
        <v>1.3104898788265449</v>
      </c>
      <c r="O4010" s="3">
        <f t="shared" si="653"/>
        <v>2.4193048908830193</v>
      </c>
      <c r="P4010" s="7">
        <f t="shared" si="654"/>
        <v>0.54168033296052687</v>
      </c>
      <c r="Q4010" s="5">
        <f t="shared" si="655"/>
        <v>4.8113105293189599E-4</v>
      </c>
      <c r="AD4010">
        <f t="shared" si="656"/>
        <v>3998</v>
      </c>
      <c r="AE4010" s="2">
        <f t="shared" si="650"/>
        <v>1.3104898788265449</v>
      </c>
      <c r="AF4010" s="3">
        <f t="shared" si="657"/>
        <v>2.4193048908830193</v>
      </c>
      <c r="AG4010" s="7">
        <f t="shared" si="651"/>
        <v>0.54168033296052687</v>
      </c>
      <c r="AH4010">
        <f t="shared" si="658"/>
        <v>8.1367751598776525E-5</v>
      </c>
    </row>
    <row r="4011" spans="13:34" x14ac:dyDescent="0.45">
      <c r="M4011">
        <f t="shared" si="652"/>
        <v>3999</v>
      </c>
      <c r="N4011" s="2">
        <f t="shared" si="649"/>
        <v>1.3105785377675849</v>
      </c>
      <c r="O4011" s="3">
        <f t="shared" si="653"/>
        <v>2.4198395692980452</v>
      </c>
      <c r="P4011" s="7">
        <f t="shared" si="654"/>
        <v>0.54159728371900362</v>
      </c>
      <c r="Q4011" s="5">
        <f t="shared" si="655"/>
        <v>4.8116360302659237E-4</v>
      </c>
      <c r="AD4011">
        <f t="shared" si="656"/>
        <v>3999</v>
      </c>
      <c r="AE4011" s="2">
        <f t="shared" si="650"/>
        <v>1.3105785377675849</v>
      </c>
      <c r="AF4011" s="3">
        <f t="shared" si="657"/>
        <v>2.4198395692980452</v>
      </c>
      <c r="AG4011" s="7">
        <f t="shared" si="651"/>
        <v>0.54159728371900362</v>
      </c>
      <c r="AH4011">
        <f t="shared" si="658"/>
        <v>8.1373256394203118E-5</v>
      </c>
    </row>
    <row r="4012" spans="13:34" x14ac:dyDescent="0.45">
      <c r="M4012">
        <f t="shared" si="652"/>
        <v>4000</v>
      </c>
      <c r="N4012" s="2">
        <f t="shared" si="649"/>
        <v>1.310667202706693</v>
      </c>
      <c r="O4012" s="3">
        <f t="shared" si="653"/>
        <v>2.4203743658796579</v>
      </c>
      <c r="P4012" s="7">
        <f t="shared" si="654"/>
        <v>0.54151424721040864</v>
      </c>
      <c r="Q4012" s="5">
        <f t="shared" si="655"/>
        <v>4.8119615532340933E-4</v>
      </c>
      <c r="AD4012">
        <f t="shared" si="656"/>
        <v>4000</v>
      </c>
      <c r="AE4012" s="2">
        <f t="shared" si="650"/>
        <v>1.310667202706693</v>
      </c>
      <c r="AF4012" s="3">
        <f t="shared" si="657"/>
        <v>2.4203743658796579</v>
      </c>
      <c r="AG4012" s="7">
        <f t="shared" si="651"/>
        <v>0.54151424721040864</v>
      </c>
      <c r="AH4012">
        <f t="shared" si="658"/>
        <v>8.1378761562047168E-5</v>
      </c>
    </row>
    <row r="4013" spans="13:34" x14ac:dyDescent="0.45">
      <c r="M4013">
        <f t="shared" si="652"/>
        <v>4001</v>
      </c>
      <c r="N4013" s="2">
        <f t="shared" si="649"/>
        <v>1.3107558736442755</v>
      </c>
      <c r="O4013" s="3">
        <f t="shared" si="653"/>
        <v>2.4209092806539778</v>
      </c>
      <c r="P4013" s="7">
        <f t="shared" si="654"/>
        <v>0.5414312234327886</v>
      </c>
      <c r="Q4013" s="5">
        <f t="shared" si="655"/>
        <v>4.8122870982249613E-4</v>
      </c>
      <c r="AD4013">
        <f t="shared" si="656"/>
        <v>4001</v>
      </c>
      <c r="AE4013" s="2">
        <f t="shared" si="650"/>
        <v>1.3107558736442755</v>
      </c>
      <c r="AF4013" s="3">
        <f t="shared" si="657"/>
        <v>2.4209092806539778</v>
      </c>
      <c r="AG4013" s="7">
        <f t="shared" si="651"/>
        <v>0.5414312234327886</v>
      </c>
      <c r="AH4013">
        <f t="shared" si="658"/>
        <v>8.1384267102333895E-5</v>
      </c>
    </row>
    <row r="4014" spans="13:34" x14ac:dyDescent="0.45">
      <c r="M4014">
        <f t="shared" si="652"/>
        <v>4002</v>
      </c>
      <c r="N4014" s="2">
        <f t="shared" si="649"/>
        <v>1.3108445505807373</v>
      </c>
      <c r="O4014" s="3">
        <f t="shared" si="653"/>
        <v>2.4214443136471231</v>
      </c>
      <c r="P4014" s="7">
        <f t="shared" si="654"/>
        <v>0.54134821238419217</v>
      </c>
      <c r="Q4014" s="5">
        <f t="shared" si="655"/>
        <v>4.8126126652400146E-4</v>
      </c>
      <c r="AD4014">
        <f t="shared" si="656"/>
        <v>4002</v>
      </c>
      <c r="AE4014" s="2">
        <f t="shared" si="650"/>
        <v>1.3108445505807373</v>
      </c>
      <c r="AF4014" s="3">
        <f t="shared" si="657"/>
        <v>2.4214443136471231</v>
      </c>
      <c r="AG4014" s="7">
        <f t="shared" si="651"/>
        <v>0.54134821238419217</v>
      </c>
      <c r="AH4014">
        <f t="shared" si="658"/>
        <v>8.1389773015088466E-5</v>
      </c>
    </row>
    <row r="4015" spans="13:34" x14ac:dyDescent="0.45">
      <c r="M4015">
        <f t="shared" si="652"/>
        <v>4003</v>
      </c>
      <c r="N4015" s="2">
        <f t="shared" si="649"/>
        <v>1.3109332335164856</v>
      </c>
      <c r="O4015" s="3">
        <f t="shared" si="653"/>
        <v>2.4219794648852213</v>
      </c>
      <c r="P4015" s="7">
        <f t="shared" si="654"/>
        <v>0.54126521406266803</v>
      </c>
      <c r="Q4015" s="5">
        <f t="shared" si="655"/>
        <v>4.8129382542807467E-4</v>
      </c>
      <c r="AD4015">
        <f t="shared" si="656"/>
        <v>4003</v>
      </c>
      <c r="AE4015" s="2">
        <f t="shared" si="650"/>
        <v>1.3109332335164856</v>
      </c>
      <c r="AF4015" s="3">
        <f t="shared" si="657"/>
        <v>2.4219794648852213</v>
      </c>
      <c r="AG4015" s="7">
        <f t="shared" si="651"/>
        <v>0.54126521406266803</v>
      </c>
      <c r="AH4015">
        <f t="shared" si="658"/>
        <v>8.1395279300336157E-5</v>
      </c>
    </row>
    <row r="4016" spans="13:34" x14ac:dyDescent="0.45">
      <c r="M4016">
        <f t="shared" si="652"/>
        <v>4004</v>
      </c>
      <c r="N4016" s="2">
        <f t="shared" si="649"/>
        <v>1.3110219224519248</v>
      </c>
      <c r="O4016" s="3">
        <f t="shared" si="653"/>
        <v>2.4225147343944045</v>
      </c>
      <c r="P4016" s="7">
        <f t="shared" si="654"/>
        <v>0.54118222846626463</v>
      </c>
      <c r="Q4016" s="5">
        <f t="shared" si="655"/>
        <v>4.8132638653486436E-4</v>
      </c>
      <c r="AD4016">
        <f t="shared" si="656"/>
        <v>4004</v>
      </c>
      <c r="AE4016" s="2">
        <f t="shared" si="650"/>
        <v>1.3110219224519248</v>
      </c>
      <c r="AF4016" s="3">
        <f t="shared" si="657"/>
        <v>2.4225147343944045</v>
      </c>
      <c r="AG4016" s="7">
        <f t="shared" si="651"/>
        <v>0.54118222846626463</v>
      </c>
      <c r="AH4016">
        <f t="shared" si="658"/>
        <v>8.1400785958102054E-5</v>
      </c>
    </row>
    <row r="4017" spans="13:34" x14ac:dyDescent="0.45">
      <c r="M4017">
        <f t="shared" si="652"/>
        <v>4005</v>
      </c>
      <c r="N4017" s="2">
        <f t="shared" si="649"/>
        <v>1.311110617387462</v>
      </c>
      <c r="O4017" s="3">
        <f t="shared" si="653"/>
        <v>2.4230501222008125</v>
      </c>
      <c r="P4017" s="7">
        <f t="shared" si="654"/>
        <v>0.54109925559303085</v>
      </c>
      <c r="Q4017" s="5">
        <f t="shared" si="655"/>
        <v>4.8135894984451997E-4</v>
      </c>
      <c r="AD4017">
        <f t="shared" si="656"/>
        <v>4005</v>
      </c>
      <c r="AE4017" s="2">
        <f t="shared" si="650"/>
        <v>1.311110617387462</v>
      </c>
      <c r="AF4017" s="3">
        <f t="shared" si="657"/>
        <v>2.4230501222008125</v>
      </c>
      <c r="AG4017" s="7">
        <f t="shared" si="651"/>
        <v>0.54109925559303085</v>
      </c>
      <c r="AH4017">
        <f t="shared" si="658"/>
        <v>8.1406292988411459E-5</v>
      </c>
    </row>
    <row r="4018" spans="13:34" x14ac:dyDescent="0.45">
      <c r="M4018">
        <f t="shared" si="652"/>
        <v>4006</v>
      </c>
      <c r="N4018" s="2">
        <f t="shared" si="649"/>
        <v>1.3111993183235027</v>
      </c>
      <c r="O4018" s="3">
        <f t="shared" si="653"/>
        <v>2.4235856283305881</v>
      </c>
      <c r="P4018" s="7">
        <f t="shared" si="654"/>
        <v>0.54101629544101637</v>
      </c>
      <c r="Q4018" s="5">
        <f t="shared" si="655"/>
        <v>4.8139151535719031E-4</v>
      </c>
      <c r="AD4018">
        <f t="shared" si="656"/>
        <v>4006</v>
      </c>
      <c r="AE4018" s="2">
        <f t="shared" si="650"/>
        <v>1.3111993183235027</v>
      </c>
      <c r="AF4018" s="3">
        <f t="shared" si="657"/>
        <v>2.4235856283305881</v>
      </c>
      <c r="AG4018" s="7">
        <f t="shared" si="651"/>
        <v>0.54101629544101637</v>
      </c>
      <c r="AH4018">
        <f t="shared" si="658"/>
        <v>8.1411800391289525E-5</v>
      </c>
    </row>
    <row r="4019" spans="13:34" x14ac:dyDescent="0.45">
      <c r="M4019">
        <f t="shared" si="652"/>
        <v>4007</v>
      </c>
      <c r="N4019" s="2">
        <f t="shared" si="649"/>
        <v>1.3112880252604528</v>
      </c>
      <c r="O4019" s="3">
        <f t="shared" si="653"/>
        <v>2.4241212528098832</v>
      </c>
      <c r="P4019" s="7">
        <f t="shared" si="654"/>
        <v>0.54093334800827031</v>
      </c>
      <c r="Q4019" s="5">
        <f t="shared" si="655"/>
        <v>4.8142408307302447E-4</v>
      </c>
      <c r="AD4019">
        <f t="shared" si="656"/>
        <v>4007</v>
      </c>
      <c r="AE4019" s="2">
        <f t="shared" si="650"/>
        <v>1.3112880252604528</v>
      </c>
      <c r="AF4019" s="3">
        <f t="shared" si="657"/>
        <v>2.4241212528098832</v>
      </c>
      <c r="AG4019" s="7">
        <f t="shared" si="651"/>
        <v>0.54093334800827031</v>
      </c>
      <c r="AH4019">
        <f t="shared" si="658"/>
        <v>8.1417308166761488E-5</v>
      </c>
    </row>
    <row r="4020" spans="13:34" x14ac:dyDescent="0.45">
      <c r="M4020">
        <f t="shared" si="652"/>
        <v>4008</v>
      </c>
      <c r="N4020" s="2">
        <f t="shared" si="649"/>
        <v>1.311376738198718</v>
      </c>
      <c r="O4020" s="3">
        <f t="shared" si="653"/>
        <v>2.4246569956648512</v>
      </c>
      <c r="P4020" s="7">
        <f t="shared" si="654"/>
        <v>0.54085041329284311</v>
      </c>
      <c r="Q4020" s="5">
        <f t="shared" si="655"/>
        <v>4.8145665299217135E-4</v>
      </c>
      <c r="AD4020">
        <f t="shared" si="656"/>
        <v>4008</v>
      </c>
      <c r="AE4020" s="2">
        <f t="shared" si="650"/>
        <v>1.311376738198718</v>
      </c>
      <c r="AF4020" s="3">
        <f t="shared" si="657"/>
        <v>2.4246569956648512</v>
      </c>
      <c r="AG4020" s="7">
        <f t="shared" si="651"/>
        <v>0.54085041329284311</v>
      </c>
      <c r="AH4020">
        <f t="shared" si="658"/>
        <v>8.14228163148525E-5</v>
      </c>
    </row>
    <row r="4021" spans="13:34" x14ac:dyDescent="0.45">
      <c r="M4021">
        <f t="shared" si="652"/>
        <v>4009</v>
      </c>
      <c r="N4021" s="2">
        <f t="shared" si="649"/>
        <v>1.311465457138705</v>
      </c>
      <c r="O4021" s="3">
        <f t="shared" si="653"/>
        <v>2.4251928569216554</v>
      </c>
      <c r="P4021" s="7">
        <f t="shared" si="654"/>
        <v>0.54076749129278467</v>
      </c>
      <c r="Q4021" s="5">
        <f t="shared" si="655"/>
        <v>4.8148922511478032E-4</v>
      </c>
      <c r="AD4021">
        <f t="shared" si="656"/>
        <v>4009</v>
      </c>
      <c r="AE4021" s="2">
        <f t="shared" si="650"/>
        <v>1.311465457138705</v>
      </c>
      <c r="AF4021" s="3">
        <f t="shared" si="657"/>
        <v>2.4251928569216554</v>
      </c>
      <c r="AG4021" s="7">
        <f t="shared" si="651"/>
        <v>0.54076749129278467</v>
      </c>
      <c r="AH4021">
        <f t="shared" si="658"/>
        <v>8.1428324835587838E-5</v>
      </c>
    </row>
    <row r="4022" spans="13:34" x14ac:dyDescent="0.45">
      <c r="M4022">
        <f t="shared" si="652"/>
        <v>4010</v>
      </c>
      <c r="N4022" s="2">
        <f t="shared" si="649"/>
        <v>1.3115541820808194</v>
      </c>
      <c r="O4022" s="3">
        <f t="shared" si="653"/>
        <v>2.425728836606464</v>
      </c>
      <c r="P4022" s="7">
        <f t="shared" si="654"/>
        <v>0.54068458200614544</v>
      </c>
      <c r="Q4022" s="5">
        <f t="shared" si="655"/>
        <v>4.8152179944100027E-4</v>
      </c>
      <c r="AD4022">
        <f t="shared" si="656"/>
        <v>4010</v>
      </c>
      <c r="AE4022" s="2">
        <f t="shared" si="650"/>
        <v>1.3115541820808194</v>
      </c>
      <c r="AF4022" s="3">
        <f t="shared" si="657"/>
        <v>2.425728836606464</v>
      </c>
      <c r="AG4022" s="7">
        <f t="shared" si="651"/>
        <v>0.54068458200614544</v>
      </c>
      <c r="AH4022">
        <f t="shared" si="658"/>
        <v>8.1433833728992682E-5</v>
      </c>
    </row>
    <row r="4023" spans="13:34" x14ac:dyDescent="0.45">
      <c r="M4023">
        <f t="shared" si="652"/>
        <v>4011</v>
      </c>
      <c r="N4023" s="2">
        <f t="shared" si="649"/>
        <v>1.3116429130254672</v>
      </c>
      <c r="O4023" s="3">
        <f t="shared" si="653"/>
        <v>2.4262649347454479</v>
      </c>
      <c r="P4023" s="7">
        <f t="shared" si="654"/>
        <v>0.54060168543097642</v>
      </c>
      <c r="Q4023" s="5">
        <f t="shared" si="655"/>
        <v>4.8155437597098024E-4</v>
      </c>
      <c r="AD4023">
        <f t="shared" si="656"/>
        <v>4011</v>
      </c>
      <c r="AE4023" s="2">
        <f t="shared" si="650"/>
        <v>1.3116429130254672</v>
      </c>
      <c r="AF4023" s="3">
        <f t="shared" si="657"/>
        <v>2.4262649347454479</v>
      </c>
      <c r="AG4023" s="7">
        <f t="shared" si="651"/>
        <v>0.54060168543097642</v>
      </c>
      <c r="AH4023">
        <f t="shared" si="658"/>
        <v>8.1439342995092239E-5</v>
      </c>
    </row>
    <row r="4024" spans="13:34" x14ac:dyDescent="0.45">
      <c r="M4024">
        <f t="shared" si="652"/>
        <v>4012</v>
      </c>
      <c r="N4024" s="2">
        <f t="shared" si="649"/>
        <v>1.3117316499730542</v>
      </c>
      <c r="O4024" s="3">
        <f t="shared" si="653"/>
        <v>2.4268011513647871</v>
      </c>
      <c r="P4024" s="7">
        <f t="shared" si="654"/>
        <v>0.54051880156532861</v>
      </c>
      <c r="Q4024" s="5">
        <f t="shared" si="655"/>
        <v>4.8158695470486924E-4</v>
      </c>
      <c r="AD4024">
        <f t="shared" si="656"/>
        <v>4012</v>
      </c>
      <c r="AE4024" s="2">
        <f t="shared" si="650"/>
        <v>1.3117316499730542</v>
      </c>
      <c r="AF4024" s="3">
        <f t="shared" si="657"/>
        <v>2.4268011513647871</v>
      </c>
      <c r="AG4024" s="7">
        <f t="shared" si="651"/>
        <v>0.54051880156532861</v>
      </c>
      <c r="AH4024">
        <f t="shared" si="658"/>
        <v>8.1444852633911704E-5</v>
      </c>
    </row>
    <row r="4025" spans="13:34" x14ac:dyDescent="0.45">
      <c r="M4025">
        <f t="shared" si="652"/>
        <v>4013</v>
      </c>
      <c r="N4025" s="2">
        <f t="shared" si="649"/>
        <v>1.3118203929239873</v>
      </c>
      <c r="O4025" s="3">
        <f t="shared" si="653"/>
        <v>2.4273374864906665</v>
      </c>
      <c r="P4025" s="7">
        <f t="shared" si="654"/>
        <v>0.54043593040725346</v>
      </c>
      <c r="Q4025" s="5">
        <f t="shared" si="655"/>
        <v>4.8161953564281664E-4</v>
      </c>
      <c r="AD4025">
        <f t="shared" si="656"/>
        <v>4013</v>
      </c>
      <c r="AE4025" s="2">
        <f t="shared" si="650"/>
        <v>1.3118203929239873</v>
      </c>
      <c r="AF4025" s="3">
        <f t="shared" si="657"/>
        <v>2.4273374864906665</v>
      </c>
      <c r="AG4025" s="7">
        <f t="shared" si="651"/>
        <v>0.54043593040725346</v>
      </c>
      <c r="AH4025">
        <f t="shared" si="658"/>
        <v>8.1450362645476339E-5</v>
      </c>
    </row>
    <row r="4026" spans="13:34" x14ac:dyDescent="0.45">
      <c r="M4026">
        <f t="shared" si="652"/>
        <v>4014</v>
      </c>
      <c r="N4026" s="2">
        <f t="shared" si="649"/>
        <v>1.3119091418786721</v>
      </c>
      <c r="O4026" s="3">
        <f t="shared" si="653"/>
        <v>2.427873940149277</v>
      </c>
      <c r="P4026" s="7">
        <f t="shared" si="654"/>
        <v>0.54035307195480253</v>
      </c>
      <c r="Q4026" s="5">
        <f t="shared" si="655"/>
        <v>4.8165211878497134E-4</v>
      </c>
      <c r="AD4026">
        <f t="shared" si="656"/>
        <v>4014</v>
      </c>
      <c r="AE4026" s="2">
        <f t="shared" si="650"/>
        <v>1.3119091418786721</v>
      </c>
      <c r="AF4026" s="3">
        <f t="shared" si="657"/>
        <v>2.427873940149277</v>
      </c>
      <c r="AG4026" s="7">
        <f t="shared" si="651"/>
        <v>0.54035307195480253</v>
      </c>
      <c r="AH4026">
        <f t="shared" si="658"/>
        <v>8.1455873029811325E-5</v>
      </c>
    </row>
    <row r="4027" spans="13:34" x14ac:dyDescent="0.45">
      <c r="M4027">
        <f t="shared" si="652"/>
        <v>4015</v>
      </c>
      <c r="N4027" s="2">
        <f t="shared" si="649"/>
        <v>1.3119978968375152</v>
      </c>
      <c r="O4027" s="3">
        <f t="shared" si="653"/>
        <v>2.4284105123668152</v>
      </c>
      <c r="P4027" s="7">
        <f t="shared" si="654"/>
        <v>0.54027022620602783</v>
      </c>
      <c r="Q4027" s="5">
        <f t="shared" si="655"/>
        <v>4.8168470413148263E-4</v>
      </c>
      <c r="AD4027">
        <f t="shared" si="656"/>
        <v>4015</v>
      </c>
      <c r="AE4027" s="2">
        <f t="shared" si="650"/>
        <v>1.3119978968375152</v>
      </c>
      <c r="AF4027" s="3">
        <f t="shared" si="657"/>
        <v>2.4284105123668152</v>
      </c>
      <c r="AG4027" s="7">
        <f t="shared" si="651"/>
        <v>0.54027022620602783</v>
      </c>
      <c r="AH4027">
        <f t="shared" si="658"/>
        <v>8.1461383786941908E-5</v>
      </c>
    </row>
    <row r="4028" spans="13:34" x14ac:dyDescent="0.45">
      <c r="M4028">
        <f t="shared" si="652"/>
        <v>4016</v>
      </c>
      <c r="N4028" s="2">
        <f t="shared" si="649"/>
        <v>1.3120866578009225</v>
      </c>
      <c r="O4028" s="3">
        <f t="shared" si="653"/>
        <v>2.4289472031694808</v>
      </c>
      <c r="P4028" s="7">
        <f t="shared" si="654"/>
        <v>0.54018739315898223</v>
      </c>
      <c r="Q4028" s="5">
        <f t="shared" si="655"/>
        <v>4.8171729168249949E-4</v>
      </c>
      <c r="AD4028">
        <f t="shared" si="656"/>
        <v>4016</v>
      </c>
      <c r="AE4028" s="2">
        <f t="shared" si="650"/>
        <v>1.3120866578009225</v>
      </c>
      <c r="AF4028" s="3">
        <f t="shared" si="657"/>
        <v>2.4289472031694808</v>
      </c>
      <c r="AG4028" s="7">
        <f t="shared" si="651"/>
        <v>0.54018739315898223</v>
      </c>
      <c r="AH4028">
        <f t="shared" si="658"/>
        <v>8.1466894916893299E-5</v>
      </c>
    </row>
    <row r="4029" spans="13:34" x14ac:dyDescent="0.45">
      <c r="M4029">
        <f t="shared" si="652"/>
        <v>4017</v>
      </c>
      <c r="N4029" s="2">
        <f t="shared" si="649"/>
        <v>1.3121754247693003</v>
      </c>
      <c r="O4029" s="3">
        <f t="shared" si="653"/>
        <v>2.4294840125834836</v>
      </c>
      <c r="P4029" s="7">
        <f t="shared" si="654"/>
        <v>0.54010457281171775</v>
      </c>
      <c r="Q4029" s="5">
        <f t="shared" si="655"/>
        <v>4.8174988143817122E-4</v>
      </c>
      <c r="AD4029">
        <f t="shared" si="656"/>
        <v>4017</v>
      </c>
      <c r="AE4029" s="2">
        <f t="shared" si="650"/>
        <v>1.3121754247693003</v>
      </c>
      <c r="AF4029" s="3">
        <f t="shared" si="657"/>
        <v>2.4294840125834836</v>
      </c>
      <c r="AG4029" s="7">
        <f t="shared" si="651"/>
        <v>0.54010457281171775</v>
      </c>
      <c r="AH4029">
        <f t="shared" si="658"/>
        <v>8.1472406419690716E-5</v>
      </c>
    </row>
    <row r="4030" spans="13:34" x14ac:dyDescent="0.45">
      <c r="M4030">
        <f t="shared" si="652"/>
        <v>4018</v>
      </c>
      <c r="N4030" s="2">
        <f t="shared" si="649"/>
        <v>1.3122641977430547</v>
      </c>
      <c r="O4030" s="3">
        <f t="shared" si="653"/>
        <v>2.4300209406350386</v>
      </c>
      <c r="P4030" s="7">
        <f t="shared" si="654"/>
        <v>0.54002176516228706</v>
      </c>
      <c r="Q4030" s="5">
        <f t="shared" si="655"/>
        <v>4.8178247339864677E-4</v>
      </c>
      <c r="AD4030">
        <f t="shared" si="656"/>
        <v>4018</v>
      </c>
      <c r="AE4030" s="2">
        <f t="shared" si="650"/>
        <v>1.3122641977430547</v>
      </c>
      <c r="AF4030" s="3">
        <f t="shared" si="657"/>
        <v>2.4300209406350386</v>
      </c>
      <c r="AG4030" s="7">
        <f t="shared" si="651"/>
        <v>0.54002176516228706</v>
      </c>
      <c r="AH4030">
        <f t="shared" si="658"/>
        <v>8.1477918295359369E-5</v>
      </c>
    </row>
    <row r="4031" spans="13:34" x14ac:dyDescent="0.45">
      <c r="M4031">
        <f t="shared" si="652"/>
        <v>4019</v>
      </c>
      <c r="N4031" s="2">
        <f t="shared" si="649"/>
        <v>1.3123529767225923</v>
      </c>
      <c r="O4031" s="3">
        <f t="shared" si="653"/>
        <v>2.4305579873503631</v>
      </c>
      <c r="P4031" s="7">
        <f t="shared" si="654"/>
        <v>0.53993897020874393</v>
      </c>
      <c r="Q4031" s="5">
        <f t="shared" si="655"/>
        <v>4.818150675640755E-4</v>
      </c>
      <c r="AD4031">
        <f t="shared" si="656"/>
        <v>4019</v>
      </c>
      <c r="AE4031" s="2">
        <f t="shared" si="650"/>
        <v>1.3123529767225923</v>
      </c>
      <c r="AF4031" s="3">
        <f t="shared" si="657"/>
        <v>2.4305579873503631</v>
      </c>
      <c r="AG4031" s="7">
        <f t="shared" si="651"/>
        <v>0.53993897020874393</v>
      </c>
      <c r="AH4031">
        <f t="shared" si="658"/>
        <v>8.1483430543924533E-5</v>
      </c>
    </row>
    <row r="4032" spans="13:34" x14ac:dyDescent="0.45">
      <c r="M4032">
        <f t="shared" si="652"/>
        <v>4020</v>
      </c>
      <c r="N4032" s="2">
        <f t="shared" si="649"/>
        <v>1.3124417617083191</v>
      </c>
      <c r="O4032" s="3">
        <f t="shared" si="653"/>
        <v>2.4310951527556832</v>
      </c>
      <c r="P4032" s="7">
        <f t="shared" si="654"/>
        <v>0.53985618794914148</v>
      </c>
      <c r="Q4032" s="5">
        <f t="shared" si="655"/>
        <v>4.8184766393460644E-4</v>
      </c>
      <c r="AD4032">
        <f t="shared" si="656"/>
        <v>4020</v>
      </c>
      <c r="AE4032" s="2">
        <f t="shared" si="650"/>
        <v>1.3124417617083191</v>
      </c>
      <c r="AF4032" s="3">
        <f t="shared" si="657"/>
        <v>2.4310951527556832</v>
      </c>
      <c r="AG4032" s="7">
        <f t="shared" si="651"/>
        <v>0.53985618794914148</v>
      </c>
      <c r="AH4032">
        <f t="shared" si="658"/>
        <v>8.1488943165411375E-5</v>
      </c>
    </row>
    <row r="4033" spans="13:34" x14ac:dyDescent="0.45">
      <c r="M4033">
        <f t="shared" si="652"/>
        <v>4021</v>
      </c>
      <c r="N4033" s="2">
        <f t="shared" si="649"/>
        <v>1.3125305527006415</v>
      </c>
      <c r="O4033" s="3">
        <f t="shared" si="653"/>
        <v>2.4316324368772286</v>
      </c>
      <c r="P4033" s="7">
        <f t="shared" si="654"/>
        <v>0.53977341838153403</v>
      </c>
      <c r="Q4033" s="5">
        <f t="shared" si="655"/>
        <v>4.8188026251038877E-4</v>
      </c>
      <c r="AD4033">
        <f t="shared" si="656"/>
        <v>4021</v>
      </c>
      <c r="AE4033" s="2">
        <f t="shared" si="650"/>
        <v>1.3125305527006415</v>
      </c>
      <c r="AF4033" s="3">
        <f t="shared" si="657"/>
        <v>2.4316324368772286</v>
      </c>
      <c r="AG4033" s="7">
        <f t="shared" si="651"/>
        <v>0.53977341838153403</v>
      </c>
      <c r="AH4033">
        <f t="shared" si="658"/>
        <v>8.1494456159845156E-5</v>
      </c>
    </row>
    <row r="4034" spans="13:34" x14ac:dyDescent="0.45">
      <c r="M4034">
        <f t="shared" si="652"/>
        <v>4022</v>
      </c>
      <c r="N4034" s="2">
        <f t="shared" si="649"/>
        <v>1.3126193496999661</v>
      </c>
      <c r="O4034" s="3">
        <f t="shared" si="653"/>
        <v>2.4321698397412388</v>
      </c>
      <c r="P4034" s="7">
        <f t="shared" si="654"/>
        <v>0.53969066150397504</v>
      </c>
      <c r="Q4034" s="5">
        <f t="shared" si="655"/>
        <v>4.8191286329157189E-4</v>
      </c>
      <c r="AD4034">
        <f t="shared" si="656"/>
        <v>4022</v>
      </c>
      <c r="AE4034" s="2">
        <f t="shared" si="650"/>
        <v>1.3126193496999661</v>
      </c>
      <c r="AF4034" s="3">
        <f t="shared" si="657"/>
        <v>2.4321698397412388</v>
      </c>
      <c r="AG4034" s="7">
        <f t="shared" si="651"/>
        <v>0.53969066150397504</v>
      </c>
      <c r="AH4034">
        <f t="shared" si="658"/>
        <v>8.1499969527251112E-5</v>
      </c>
    </row>
    <row r="4035" spans="13:34" x14ac:dyDescent="0.45">
      <c r="M4035">
        <f t="shared" si="652"/>
        <v>4023</v>
      </c>
      <c r="N4035" s="2">
        <f t="shared" si="649"/>
        <v>1.3127081527066988</v>
      </c>
      <c r="O4035" s="3">
        <f t="shared" si="653"/>
        <v>2.4327073613739554</v>
      </c>
      <c r="P4035" s="7">
        <f t="shared" si="654"/>
        <v>0.53960791731451896</v>
      </c>
      <c r="Q4035" s="5">
        <f t="shared" si="655"/>
        <v>4.8194546627830466E-4</v>
      </c>
      <c r="AD4035">
        <f t="shared" si="656"/>
        <v>4023</v>
      </c>
      <c r="AE4035" s="2">
        <f t="shared" si="650"/>
        <v>1.3127081527066988</v>
      </c>
      <c r="AF4035" s="3">
        <f t="shared" si="657"/>
        <v>2.4327073613739554</v>
      </c>
      <c r="AG4035" s="7">
        <f t="shared" si="651"/>
        <v>0.53960791731451896</v>
      </c>
      <c r="AH4035">
        <f t="shared" si="658"/>
        <v>8.150548326765445E-5</v>
      </c>
    </row>
    <row r="4036" spans="13:34" x14ac:dyDescent="0.45">
      <c r="M4036">
        <f t="shared" si="652"/>
        <v>4024</v>
      </c>
      <c r="N4036" s="2">
        <f t="shared" si="649"/>
        <v>1.3127969617212467</v>
      </c>
      <c r="O4036" s="3">
        <f t="shared" si="653"/>
        <v>2.4332450018016245</v>
      </c>
      <c r="P4036" s="7">
        <f t="shared" si="654"/>
        <v>0.53952518581122122</v>
      </c>
      <c r="Q4036" s="5">
        <f t="shared" si="655"/>
        <v>4.819780714707366E-4</v>
      </c>
      <c r="AD4036">
        <f t="shared" si="656"/>
        <v>4024</v>
      </c>
      <c r="AE4036" s="2">
        <f t="shared" si="650"/>
        <v>1.3127969617212467</v>
      </c>
      <c r="AF4036" s="3">
        <f t="shared" si="657"/>
        <v>2.4332450018016245</v>
      </c>
      <c r="AG4036" s="7">
        <f t="shared" si="651"/>
        <v>0.53952518581122122</v>
      </c>
      <c r="AH4036">
        <f t="shared" si="658"/>
        <v>8.1510997381080446E-5</v>
      </c>
    </row>
    <row r="4037" spans="13:34" x14ac:dyDescent="0.45">
      <c r="M4037">
        <f t="shared" si="652"/>
        <v>4025</v>
      </c>
      <c r="N4037" s="2">
        <f t="shared" si="649"/>
        <v>1.3128857767440154</v>
      </c>
      <c r="O4037" s="3">
        <f t="shared" si="653"/>
        <v>2.4337827610505043</v>
      </c>
      <c r="P4037" s="7">
        <f t="shared" si="654"/>
        <v>0.53944246699213561</v>
      </c>
      <c r="Q4037" s="5">
        <f t="shared" si="655"/>
        <v>4.8201067886901667E-4</v>
      </c>
      <c r="AD4037">
        <f t="shared" si="656"/>
        <v>4025</v>
      </c>
      <c r="AE4037" s="2">
        <f t="shared" si="650"/>
        <v>1.3128857767440154</v>
      </c>
      <c r="AF4037" s="3">
        <f t="shared" si="657"/>
        <v>2.4337827610505043</v>
      </c>
      <c r="AG4037" s="7">
        <f t="shared" si="651"/>
        <v>0.53944246699213561</v>
      </c>
      <c r="AH4037">
        <f t="shared" si="658"/>
        <v>8.151651186755428E-5</v>
      </c>
    </row>
    <row r="4038" spans="13:34" x14ac:dyDescent="0.45">
      <c r="M4038">
        <f t="shared" si="652"/>
        <v>4026</v>
      </c>
      <c r="N4038" s="2">
        <f t="shared" si="649"/>
        <v>1.3129745977754119</v>
      </c>
      <c r="O4038" s="3">
        <f t="shared" si="653"/>
        <v>2.4343206391468524</v>
      </c>
      <c r="P4038" s="7">
        <f t="shared" si="654"/>
        <v>0.53935976085531834</v>
      </c>
      <c r="Q4038" s="5">
        <f t="shared" si="655"/>
        <v>4.8204328847329422E-4</v>
      </c>
      <c r="AD4038">
        <f t="shared" si="656"/>
        <v>4026</v>
      </c>
      <c r="AE4038" s="2">
        <f t="shared" si="650"/>
        <v>1.3129745977754119</v>
      </c>
      <c r="AF4038" s="3">
        <f t="shared" si="657"/>
        <v>2.4343206391468524</v>
      </c>
      <c r="AG4038" s="7">
        <f t="shared" si="651"/>
        <v>0.53935976085531834</v>
      </c>
      <c r="AH4038">
        <f t="shared" si="658"/>
        <v>8.1522026727101228E-5</v>
      </c>
    </row>
    <row r="4039" spans="13:34" x14ac:dyDescent="0.45">
      <c r="M4039">
        <f t="shared" si="652"/>
        <v>4027</v>
      </c>
      <c r="N4039" s="2">
        <f t="shared" si="649"/>
        <v>1.3130634248158433</v>
      </c>
      <c r="O4039" s="3">
        <f t="shared" si="653"/>
        <v>2.4348586361169362</v>
      </c>
      <c r="P4039" s="7">
        <f t="shared" si="654"/>
        <v>0.53927706739882464</v>
      </c>
      <c r="Q4039" s="5">
        <f t="shared" si="655"/>
        <v>4.8207590028371877E-4</v>
      </c>
      <c r="AD4039">
        <f t="shared" si="656"/>
        <v>4027</v>
      </c>
      <c r="AE4039" s="2">
        <f t="shared" si="650"/>
        <v>1.3130634248158433</v>
      </c>
      <c r="AF4039" s="3">
        <f t="shared" si="657"/>
        <v>2.4348586361169362</v>
      </c>
      <c r="AG4039" s="7">
        <f t="shared" si="651"/>
        <v>0.53927706739882464</v>
      </c>
      <c r="AH4039">
        <f t="shared" si="658"/>
        <v>8.1527541959746551E-5</v>
      </c>
    </row>
    <row r="4040" spans="13:34" x14ac:dyDescent="0.45">
      <c r="M4040">
        <f t="shared" si="652"/>
        <v>4028</v>
      </c>
      <c r="N4040" s="2">
        <f t="shared" si="649"/>
        <v>1.3131522578657153</v>
      </c>
      <c r="O4040" s="3">
        <f t="shared" si="653"/>
        <v>2.435396751987025</v>
      </c>
      <c r="P4040" s="7">
        <f t="shared" si="654"/>
        <v>0.53919438662071084</v>
      </c>
      <c r="Q4040" s="5">
        <f t="shared" si="655"/>
        <v>4.8210851430043929E-4</v>
      </c>
      <c r="AD4040">
        <f t="shared" si="656"/>
        <v>4028</v>
      </c>
      <c r="AE4040" s="2">
        <f t="shared" si="650"/>
        <v>1.3131522578657153</v>
      </c>
      <c r="AF4040" s="3">
        <f t="shared" si="657"/>
        <v>2.435396751987025</v>
      </c>
      <c r="AG4040" s="7">
        <f t="shared" si="651"/>
        <v>0.53919438662071084</v>
      </c>
      <c r="AH4040">
        <f t="shared" si="658"/>
        <v>8.1533057565515458E-5</v>
      </c>
    </row>
    <row r="4041" spans="13:34" x14ac:dyDescent="0.45">
      <c r="M4041">
        <f t="shared" si="652"/>
        <v>4029</v>
      </c>
      <c r="N4041" s="2">
        <f t="shared" si="649"/>
        <v>1.3132410969254342</v>
      </c>
      <c r="O4041" s="3">
        <f t="shared" si="653"/>
        <v>2.4359349867833986</v>
      </c>
      <c r="P4041" s="7">
        <f t="shared" si="654"/>
        <v>0.53911171851903228</v>
      </c>
      <c r="Q4041" s="5">
        <f t="shared" si="655"/>
        <v>4.8214113052360484E-4</v>
      </c>
      <c r="AD4041">
        <f t="shared" si="656"/>
        <v>4029</v>
      </c>
      <c r="AE4041" s="2">
        <f t="shared" si="650"/>
        <v>1.3132410969254342</v>
      </c>
      <c r="AF4041" s="3">
        <f t="shared" si="657"/>
        <v>2.4359349867833986</v>
      </c>
      <c r="AG4041" s="7">
        <f t="shared" si="651"/>
        <v>0.53911171851903228</v>
      </c>
      <c r="AH4041">
        <f t="shared" si="658"/>
        <v>8.153857354443317E-5</v>
      </c>
    </row>
    <row r="4042" spans="13:34" x14ac:dyDescent="0.45">
      <c r="M4042">
        <f t="shared" si="652"/>
        <v>4030</v>
      </c>
      <c r="N4042" s="2">
        <f t="shared" si="649"/>
        <v>1.3133299419954072</v>
      </c>
      <c r="O4042" s="3">
        <f t="shared" si="653"/>
        <v>2.4364733405323395</v>
      </c>
      <c r="P4042" s="7">
        <f t="shared" si="654"/>
        <v>0.53902906309184595</v>
      </c>
      <c r="Q4042" s="5">
        <f t="shared" si="655"/>
        <v>4.82173748953365E-4</v>
      </c>
      <c r="AD4042">
        <f t="shared" si="656"/>
        <v>4030</v>
      </c>
      <c r="AE4042" s="2">
        <f t="shared" si="650"/>
        <v>1.3133299419954072</v>
      </c>
      <c r="AF4042" s="3">
        <f t="shared" si="657"/>
        <v>2.4364733405323395</v>
      </c>
      <c r="AG4042" s="7">
        <f t="shared" si="651"/>
        <v>0.53902906309184595</v>
      </c>
      <c r="AH4042">
        <f t="shared" si="658"/>
        <v>8.1544089896524961E-5</v>
      </c>
    </row>
    <row r="4043" spans="13:34" x14ac:dyDescent="0.45">
      <c r="M4043">
        <f t="shared" si="652"/>
        <v>4031</v>
      </c>
      <c r="N4043" s="2">
        <f t="shared" si="649"/>
        <v>1.3134187930760408</v>
      </c>
      <c r="O4043" s="3">
        <f t="shared" si="653"/>
        <v>2.437011813260137</v>
      </c>
      <c r="P4043" s="7">
        <f t="shared" si="654"/>
        <v>0.53894642033720863</v>
      </c>
      <c r="Q4043" s="5">
        <f t="shared" si="655"/>
        <v>4.8220636958986901E-4</v>
      </c>
      <c r="AD4043">
        <f t="shared" si="656"/>
        <v>4031</v>
      </c>
      <c r="AE4043" s="2">
        <f t="shared" si="650"/>
        <v>1.3134187930760408</v>
      </c>
      <c r="AF4043" s="3">
        <f t="shared" si="657"/>
        <v>2.437011813260137</v>
      </c>
      <c r="AG4043" s="7">
        <f t="shared" si="651"/>
        <v>0.53894642033720863</v>
      </c>
      <c r="AH4043">
        <f t="shared" si="658"/>
        <v>8.1549606621816081E-5</v>
      </c>
    </row>
    <row r="4044" spans="13:34" x14ac:dyDescent="0.45">
      <c r="M4044">
        <f t="shared" si="652"/>
        <v>4032</v>
      </c>
      <c r="N4044" s="2">
        <f t="shared" si="649"/>
        <v>1.3135076501677421</v>
      </c>
      <c r="O4044" s="3">
        <f t="shared" si="653"/>
        <v>2.4375504049930847</v>
      </c>
      <c r="P4044" s="7">
        <f t="shared" si="654"/>
        <v>0.53886379025317777</v>
      </c>
      <c r="Q4044" s="5">
        <f t="shared" si="655"/>
        <v>4.8223899243326633E-4</v>
      </c>
      <c r="AD4044">
        <f t="shared" si="656"/>
        <v>4032</v>
      </c>
      <c r="AE4044" s="2">
        <f t="shared" si="650"/>
        <v>1.3135076501677421</v>
      </c>
      <c r="AF4044" s="3">
        <f t="shared" si="657"/>
        <v>2.4375504049930847</v>
      </c>
      <c r="AG4044" s="7">
        <f t="shared" si="651"/>
        <v>0.53886379025317777</v>
      </c>
      <c r="AH4044">
        <f t="shared" si="658"/>
        <v>8.1555123720331791E-5</v>
      </c>
    </row>
    <row r="4045" spans="13:34" x14ac:dyDescent="0.45">
      <c r="M4045">
        <f t="shared" si="652"/>
        <v>4033</v>
      </c>
      <c r="N4045" s="2">
        <f t="shared" si="649"/>
        <v>1.3135965132709164</v>
      </c>
      <c r="O4045" s="3">
        <f t="shared" si="653"/>
        <v>2.4380891157574855</v>
      </c>
      <c r="P4045" s="7">
        <f t="shared" si="654"/>
        <v>0.53878117283780969</v>
      </c>
      <c r="Q4045" s="5">
        <f t="shared" si="655"/>
        <v>4.8227161748370571E-4</v>
      </c>
      <c r="AD4045">
        <f t="shared" si="656"/>
        <v>4033</v>
      </c>
      <c r="AE4045" s="2">
        <f t="shared" si="650"/>
        <v>1.3135965132709164</v>
      </c>
      <c r="AF4045" s="3">
        <f t="shared" si="657"/>
        <v>2.4380891157574855</v>
      </c>
      <c r="AG4045" s="7">
        <f t="shared" si="651"/>
        <v>0.53878117283780969</v>
      </c>
      <c r="AH4045">
        <f t="shared" si="658"/>
        <v>8.1560641192097286E-5</v>
      </c>
    </row>
    <row r="4046" spans="13:34" x14ac:dyDescent="0.45">
      <c r="M4046">
        <f t="shared" si="652"/>
        <v>4034</v>
      </c>
      <c r="N4046" s="2">
        <f t="shared" ref="N4046:N4109" si="659">$N$13*(1+$N$5)^M4045</f>
        <v>1.3136853823859718</v>
      </c>
      <c r="O4046" s="3">
        <f t="shared" si="653"/>
        <v>2.4386279455796451</v>
      </c>
      <c r="P4046" s="7">
        <f t="shared" si="654"/>
        <v>0.53869856808916283</v>
      </c>
      <c r="Q4046" s="5">
        <f t="shared" si="655"/>
        <v>4.8230424474133703E-4</v>
      </c>
      <c r="AD4046">
        <f t="shared" si="656"/>
        <v>4034</v>
      </c>
      <c r="AE4046" s="2">
        <f t="shared" ref="AE4046:AE4109" si="660">$N$13*(1+$N$5)^AD4045</f>
        <v>1.3136853823859718</v>
      </c>
      <c r="AF4046" s="3">
        <f t="shared" si="657"/>
        <v>2.4386279455796451</v>
      </c>
      <c r="AG4046" s="7">
        <f t="shared" ref="AG4046:AG4109" si="661">AE4046/AF4046</f>
        <v>0.53869856808916283</v>
      </c>
      <c r="AH4046">
        <f t="shared" si="658"/>
        <v>8.1566159037137881E-5</v>
      </c>
    </row>
    <row r="4047" spans="13:34" x14ac:dyDescent="0.45">
      <c r="M4047">
        <f t="shared" ref="M4047:M4110" si="662">M4046+1</f>
        <v>4035</v>
      </c>
      <c r="N4047" s="2">
        <f t="shared" si="659"/>
        <v>1.3137742575133147</v>
      </c>
      <c r="O4047" s="3">
        <f t="shared" ref="O4047:O4110" si="663">(1+$N$6)^M4047</f>
        <v>2.4391668944858758</v>
      </c>
      <c r="P4047" s="7">
        <f t="shared" ref="P4047:P4110" si="664">N4047/O4047</f>
        <v>0.53861597600529509</v>
      </c>
      <c r="Q4047" s="5">
        <f t="shared" ref="Q4047:Q4110" si="665">$Q$13*N4047</f>
        <v>4.8233687420630954E-4</v>
      </c>
      <c r="AD4047">
        <f t="shared" ref="AD4047:AD4110" si="666">AD4046+1</f>
        <v>4035</v>
      </c>
      <c r="AE4047" s="2">
        <f t="shared" si="660"/>
        <v>1.3137742575133147</v>
      </c>
      <c r="AF4047" s="3">
        <f t="shared" ref="AF4047:AF4110" si="667">(1+$N$6)^AD4047</f>
        <v>2.4391668944858758</v>
      </c>
      <c r="AG4047" s="7">
        <f t="shared" si="661"/>
        <v>0.53861597600529509</v>
      </c>
      <c r="AH4047">
        <f t="shared" ref="AH4047:AH4110" si="668">$AH$13*AE4047</f>
        <v>8.1571677255478812E-5</v>
      </c>
    </row>
    <row r="4048" spans="13:34" x14ac:dyDescent="0.45">
      <c r="M4048">
        <f t="shared" si="662"/>
        <v>4036</v>
      </c>
      <c r="N4048" s="2">
        <f t="shared" si="659"/>
        <v>1.3138631386533508</v>
      </c>
      <c r="O4048" s="3">
        <f t="shared" si="663"/>
        <v>2.4397059625024942</v>
      </c>
      <c r="P4048" s="7">
        <f t="shared" si="664"/>
        <v>0.53853339658426469</v>
      </c>
      <c r="Q4048" s="5">
        <f t="shared" si="665"/>
        <v>4.823695058787721E-4</v>
      </c>
      <c r="AD4048">
        <f t="shared" si="666"/>
        <v>4036</v>
      </c>
      <c r="AE4048" s="2">
        <f t="shared" si="660"/>
        <v>1.3138631386533508</v>
      </c>
      <c r="AF4048" s="3">
        <f t="shared" si="667"/>
        <v>2.4397059625024942</v>
      </c>
      <c r="AG4048" s="7">
        <f t="shared" si="661"/>
        <v>0.53853339658426469</v>
      </c>
      <c r="AH4048">
        <f t="shared" si="668"/>
        <v>8.1577195847145272E-5</v>
      </c>
    </row>
    <row r="4049" spans="13:34" x14ac:dyDescent="0.45">
      <c r="M4049">
        <f t="shared" si="662"/>
        <v>4037</v>
      </c>
      <c r="N4049" s="2">
        <f t="shared" si="659"/>
        <v>1.3139520258064881</v>
      </c>
      <c r="O4049" s="3">
        <f t="shared" si="663"/>
        <v>2.4402451496558268</v>
      </c>
      <c r="P4049" s="7">
        <f t="shared" si="664"/>
        <v>0.53845082982412995</v>
      </c>
      <c r="Q4049" s="5">
        <f t="shared" si="665"/>
        <v>4.824021397588745E-4</v>
      </c>
      <c r="AD4049">
        <f t="shared" si="666"/>
        <v>4037</v>
      </c>
      <c r="AE4049" s="2">
        <f t="shared" si="660"/>
        <v>1.3139520258064881</v>
      </c>
      <c r="AF4049" s="3">
        <f t="shared" si="667"/>
        <v>2.4402451496558268</v>
      </c>
      <c r="AG4049" s="7">
        <f t="shared" si="661"/>
        <v>0.53845082982412995</v>
      </c>
      <c r="AH4049">
        <f t="shared" si="668"/>
        <v>8.1582714812162592E-5</v>
      </c>
    </row>
    <row r="4050" spans="13:34" x14ac:dyDescent="0.45">
      <c r="M4050">
        <f t="shared" si="662"/>
        <v>4038</v>
      </c>
      <c r="N4050" s="2">
        <f t="shared" si="659"/>
        <v>1.3140409189731332</v>
      </c>
      <c r="O4050" s="3">
        <f t="shared" si="663"/>
        <v>2.4407844559722021</v>
      </c>
      <c r="P4050" s="7">
        <f t="shared" si="664"/>
        <v>0.5383682757229501</v>
      </c>
      <c r="Q4050" s="5">
        <f t="shared" si="665"/>
        <v>4.8243477584676607E-4</v>
      </c>
      <c r="AD4050">
        <f t="shared" si="666"/>
        <v>4038</v>
      </c>
      <c r="AE4050" s="2">
        <f t="shared" si="660"/>
        <v>1.3140409189731332</v>
      </c>
      <c r="AF4050" s="3">
        <f t="shared" si="667"/>
        <v>2.4407844559722021</v>
      </c>
      <c r="AG4050" s="7">
        <f t="shared" si="661"/>
        <v>0.5383682757229501</v>
      </c>
      <c r="AH4050">
        <f t="shared" si="668"/>
        <v>8.1588234150556019E-5</v>
      </c>
    </row>
    <row r="4051" spans="13:34" x14ac:dyDescent="0.45">
      <c r="M4051">
        <f t="shared" si="662"/>
        <v>4039</v>
      </c>
      <c r="N4051" s="2">
        <f t="shared" si="659"/>
        <v>1.3141298181536929</v>
      </c>
      <c r="O4051" s="3">
        <f t="shared" si="663"/>
        <v>2.4413238814779556</v>
      </c>
      <c r="P4051" s="7">
        <f t="shared" si="664"/>
        <v>0.53828573427878423</v>
      </c>
      <c r="Q4051" s="5">
        <f t="shared" si="665"/>
        <v>4.8246741414259618E-4</v>
      </c>
      <c r="AD4051">
        <f t="shared" si="666"/>
        <v>4039</v>
      </c>
      <c r="AE4051" s="2">
        <f t="shared" si="660"/>
        <v>1.3141298181536929</v>
      </c>
      <c r="AF4051" s="3">
        <f t="shared" si="667"/>
        <v>2.4413238814779556</v>
      </c>
      <c r="AG4051" s="7">
        <f t="shared" si="661"/>
        <v>0.53828573427878423</v>
      </c>
      <c r="AH4051">
        <f t="shared" si="668"/>
        <v>8.1593753862350816E-5</v>
      </c>
    </row>
    <row r="4052" spans="13:34" x14ac:dyDescent="0.45">
      <c r="M4052">
        <f t="shared" si="662"/>
        <v>4040</v>
      </c>
      <c r="N4052" s="2">
        <f t="shared" si="659"/>
        <v>1.3142187233485736</v>
      </c>
      <c r="O4052" s="3">
        <f t="shared" si="663"/>
        <v>2.4418634261994301</v>
      </c>
      <c r="P4052" s="7">
        <f t="shared" si="664"/>
        <v>0.53820320548969136</v>
      </c>
      <c r="Q4052" s="5">
        <f t="shared" si="665"/>
        <v>4.8250005464651395E-4</v>
      </c>
      <c r="AD4052">
        <f t="shared" si="666"/>
        <v>4040</v>
      </c>
      <c r="AE4052" s="2">
        <f t="shared" si="660"/>
        <v>1.3142187233485736</v>
      </c>
      <c r="AF4052" s="3">
        <f t="shared" si="667"/>
        <v>2.4418634261994301</v>
      </c>
      <c r="AG4052" s="7">
        <f t="shared" si="661"/>
        <v>0.53820320548969136</v>
      </c>
      <c r="AH4052">
        <f t="shared" si="668"/>
        <v>8.1599273947572203E-5</v>
      </c>
    </row>
    <row r="4053" spans="13:34" x14ac:dyDescent="0.45">
      <c r="M4053">
        <f t="shared" si="662"/>
        <v>4041</v>
      </c>
      <c r="N4053" s="2">
        <f t="shared" si="659"/>
        <v>1.3143076345581826</v>
      </c>
      <c r="O4053" s="3">
        <f t="shared" si="663"/>
        <v>2.4424030901629705</v>
      </c>
      <c r="P4053" s="7">
        <f t="shared" si="664"/>
        <v>0.53812068935373181</v>
      </c>
      <c r="Q4053" s="5">
        <f t="shared" si="665"/>
        <v>4.82532697358669E-4</v>
      </c>
      <c r="AD4053">
        <f t="shared" si="666"/>
        <v>4041</v>
      </c>
      <c r="AE4053" s="2">
        <f t="shared" si="660"/>
        <v>1.3143076345581826</v>
      </c>
      <c r="AF4053" s="3">
        <f t="shared" si="667"/>
        <v>2.4424030901629705</v>
      </c>
      <c r="AG4053" s="7">
        <f t="shared" si="661"/>
        <v>0.53812068935373181</v>
      </c>
      <c r="AH4053">
        <f t="shared" si="668"/>
        <v>8.1604794406245484E-5</v>
      </c>
    </row>
    <row r="4054" spans="13:34" x14ac:dyDescent="0.45">
      <c r="M4054">
        <f t="shared" si="662"/>
        <v>4042</v>
      </c>
      <c r="N4054" s="2">
        <f t="shared" si="659"/>
        <v>1.3143965517829266</v>
      </c>
      <c r="O4054" s="3">
        <f t="shared" si="663"/>
        <v>2.4429428733949328</v>
      </c>
      <c r="P4054" s="7">
        <f t="shared" si="664"/>
        <v>0.53803818586896512</v>
      </c>
      <c r="Q4054" s="5">
        <f t="shared" si="665"/>
        <v>4.8256534227921057E-4</v>
      </c>
      <c r="AD4054">
        <f t="shared" si="666"/>
        <v>4042</v>
      </c>
      <c r="AE4054" s="2">
        <f t="shared" si="660"/>
        <v>1.3143965517829266</v>
      </c>
      <c r="AF4054" s="3">
        <f t="shared" si="667"/>
        <v>2.4429428733949328</v>
      </c>
      <c r="AG4054" s="7">
        <f t="shared" si="661"/>
        <v>0.53803818586896512</v>
      </c>
      <c r="AH4054">
        <f t="shared" si="668"/>
        <v>8.1610315238395906E-5</v>
      </c>
    </row>
    <row r="4055" spans="13:34" x14ac:dyDescent="0.45">
      <c r="M4055">
        <f t="shared" si="662"/>
        <v>4043</v>
      </c>
      <c r="N4055" s="2">
        <f t="shared" si="659"/>
        <v>1.3144854750232127</v>
      </c>
      <c r="O4055" s="3">
        <f t="shared" si="663"/>
        <v>2.4434827759216726</v>
      </c>
      <c r="P4055" s="7">
        <f t="shared" si="664"/>
        <v>0.53795569503345231</v>
      </c>
      <c r="Q4055" s="5">
        <f t="shared" si="665"/>
        <v>4.8259798940828818E-4</v>
      </c>
      <c r="AD4055">
        <f t="shared" si="666"/>
        <v>4043</v>
      </c>
      <c r="AE4055" s="2">
        <f t="shared" si="660"/>
        <v>1.3144854750232127</v>
      </c>
      <c r="AF4055" s="3">
        <f t="shared" si="667"/>
        <v>2.4434827759216726</v>
      </c>
      <c r="AG4055" s="7">
        <f t="shared" si="661"/>
        <v>0.53795569503345231</v>
      </c>
      <c r="AH4055">
        <f t="shared" si="668"/>
        <v>8.1615836444048732E-5</v>
      </c>
    </row>
    <row r="4056" spans="13:34" x14ac:dyDescent="0.45">
      <c r="M4056">
        <f t="shared" si="662"/>
        <v>4044</v>
      </c>
      <c r="N4056" s="2">
        <f t="shared" si="659"/>
        <v>1.3145744042794476</v>
      </c>
      <c r="O4056" s="3">
        <f t="shared" si="663"/>
        <v>2.444022797769557</v>
      </c>
      <c r="P4056" s="7">
        <f t="shared" si="664"/>
        <v>0.53787321684525335</v>
      </c>
      <c r="Q4056" s="5">
        <f t="shared" si="665"/>
        <v>4.8263063874605117E-4</v>
      </c>
      <c r="AD4056">
        <f t="shared" si="666"/>
        <v>4044</v>
      </c>
      <c r="AE4056" s="2">
        <f t="shared" si="660"/>
        <v>1.3145744042794476</v>
      </c>
      <c r="AF4056" s="3">
        <f t="shared" si="667"/>
        <v>2.444022797769557</v>
      </c>
      <c r="AG4056" s="7">
        <f t="shared" si="661"/>
        <v>0.53787321684525335</v>
      </c>
      <c r="AH4056">
        <f t="shared" si="668"/>
        <v>8.1621358023229238E-5</v>
      </c>
    </row>
    <row r="4057" spans="13:34" x14ac:dyDescent="0.45">
      <c r="M4057">
        <f t="shared" si="662"/>
        <v>4045</v>
      </c>
      <c r="N4057" s="2">
        <f t="shared" si="659"/>
        <v>1.3146633395520393</v>
      </c>
      <c r="O4057" s="3">
        <f t="shared" si="663"/>
        <v>2.4445629389649572</v>
      </c>
      <c r="P4057" s="7">
        <f t="shared" si="664"/>
        <v>0.53779075130242948</v>
      </c>
      <c r="Q4057" s="5">
        <f t="shared" si="665"/>
        <v>4.8266329029264928E-4</v>
      </c>
      <c r="AD4057">
        <f t="shared" si="666"/>
        <v>4045</v>
      </c>
      <c r="AE4057" s="2">
        <f t="shared" si="660"/>
        <v>1.3146633395520393</v>
      </c>
      <c r="AF4057" s="3">
        <f t="shared" si="667"/>
        <v>2.4445629389649572</v>
      </c>
      <c r="AG4057" s="7">
        <f t="shared" si="661"/>
        <v>0.53779075130242948</v>
      </c>
      <c r="AH4057">
        <f t="shared" si="668"/>
        <v>8.1626879975962738E-5</v>
      </c>
    </row>
    <row r="4058" spans="13:34" x14ac:dyDescent="0.45">
      <c r="M4058">
        <f t="shared" si="662"/>
        <v>4046</v>
      </c>
      <c r="N4058" s="2">
        <f t="shared" si="659"/>
        <v>1.3147522808413936</v>
      </c>
      <c r="O4058" s="3">
        <f t="shared" si="663"/>
        <v>2.4451031995342474</v>
      </c>
      <c r="P4058" s="7">
        <f t="shared" si="664"/>
        <v>0.53770829840304191</v>
      </c>
      <c r="Q4058" s="5">
        <f t="shared" si="665"/>
        <v>4.8269594404823146E-4</v>
      </c>
      <c r="AD4058">
        <f t="shared" si="666"/>
        <v>4046</v>
      </c>
      <c r="AE4058" s="2">
        <f t="shared" si="660"/>
        <v>1.3147522808413936</v>
      </c>
      <c r="AF4058" s="3">
        <f t="shared" si="667"/>
        <v>2.4451031995342474</v>
      </c>
      <c r="AG4058" s="7">
        <f t="shared" si="661"/>
        <v>0.53770829840304191</v>
      </c>
      <c r="AH4058">
        <f t="shared" si="668"/>
        <v>8.1632402302274427E-5</v>
      </c>
    </row>
    <row r="4059" spans="13:34" x14ac:dyDescent="0.45">
      <c r="M4059">
        <f t="shared" si="662"/>
        <v>4047</v>
      </c>
      <c r="N4059" s="2">
        <f t="shared" si="659"/>
        <v>1.3148412281479176</v>
      </c>
      <c r="O4059" s="3">
        <f t="shared" si="663"/>
        <v>2.4456435795038107</v>
      </c>
      <c r="P4059" s="7">
        <f t="shared" si="664"/>
        <v>0.53762585814515207</v>
      </c>
      <c r="Q4059" s="5">
        <f t="shared" si="665"/>
        <v>4.8272860001294724E-4</v>
      </c>
      <c r="AD4059">
        <f t="shared" si="666"/>
        <v>4047</v>
      </c>
      <c r="AE4059" s="2">
        <f t="shared" si="660"/>
        <v>1.3148412281479176</v>
      </c>
      <c r="AF4059" s="3">
        <f t="shared" si="667"/>
        <v>2.4456435795038107</v>
      </c>
      <c r="AG4059" s="7">
        <f t="shared" si="661"/>
        <v>0.53762585814515207</v>
      </c>
      <c r="AH4059">
        <f t="shared" si="668"/>
        <v>8.1637925002189595E-5</v>
      </c>
    </row>
    <row r="4060" spans="13:34" x14ac:dyDescent="0.45">
      <c r="M4060">
        <f t="shared" si="662"/>
        <v>4048</v>
      </c>
      <c r="N4060" s="2">
        <f t="shared" si="659"/>
        <v>1.3149301814720193</v>
      </c>
      <c r="O4060" s="3">
        <f t="shared" si="663"/>
        <v>2.4461840789000355</v>
      </c>
      <c r="P4060" s="7">
        <f t="shared" si="664"/>
        <v>0.53754343052682196</v>
      </c>
      <c r="Q4060" s="5">
        <f t="shared" si="665"/>
        <v>4.8276125818694644E-4</v>
      </c>
      <c r="AD4060">
        <f t="shared" si="666"/>
        <v>4048</v>
      </c>
      <c r="AE4060" s="2">
        <f t="shared" si="660"/>
        <v>1.3149301814720193</v>
      </c>
      <c r="AF4060" s="3">
        <f t="shared" si="667"/>
        <v>2.4461840789000355</v>
      </c>
      <c r="AG4060" s="7">
        <f t="shared" si="661"/>
        <v>0.53754343052682196</v>
      </c>
      <c r="AH4060">
        <f t="shared" si="668"/>
        <v>8.1643448075733585E-5</v>
      </c>
    </row>
    <row r="4061" spans="13:34" x14ac:dyDescent="0.45">
      <c r="M4061">
        <f t="shared" si="662"/>
        <v>4049</v>
      </c>
      <c r="N4061" s="2">
        <f t="shared" si="659"/>
        <v>1.3150191408141054</v>
      </c>
      <c r="O4061" s="3">
        <f t="shared" si="663"/>
        <v>2.4467246977493153</v>
      </c>
      <c r="P4061" s="7">
        <f t="shared" si="664"/>
        <v>0.53746101554611381</v>
      </c>
      <c r="Q4061" s="5">
        <f t="shared" si="665"/>
        <v>4.8279391857037826E-4</v>
      </c>
      <c r="AD4061">
        <f t="shared" si="666"/>
        <v>4049</v>
      </c>
      <c r="AE4061" s="2">
        <f t="shared" si="660"/>
        <v>1.3150191408141054</v>
      </c>
      <c r="AF4061" s="3">
        <f t="shared" si="667"/>
        <v>2.4467246977493153</v>
      </c>
      <c r="AG4061" s="7">
        <f t="shared" si="661"/>
        <v>0.53746101554611381</v>
      </c>
      <c r="AH4061">
        <f t="shared" si="668"/>
        <v>8.1648971522931603E-5</v>
      </c>
    </row>
    <row r="4062" spans="13:34" x14ac:dyDescent="0.45">
      <c r="M4062">
        <f t="shared" si="662"/>
        <v>4050</v>
      </c>
      <c r="N4062" s="2">
        <f t="shared" si="659"/>
        <v>1.3151081061745826</v>
      </c>
      <c r="O4062" s="3">
        <f t="shared" si="663"/>
        <v>2.4472654360780499</v>
      </c>
      <c r="P4062" s="7">
        <f t="shared" si="664"/>
        <v>0.53737861320108971</v>
      </c>
      <c r="Q4062" s="5">
        <f t="shared" si="665"/>
        <v>4.828265811633921E-4</v>
      </c>
      <c r="AD4062">
        <f t="shared" si="666"/>
        <v>4050</v>
      </c>
      <c r="AE4062" s="2">
        <f t="shared" si="660"/>
        <v>1.3151081061745826</v>
      </c>
      <c r="AF4062" s="3">
        <f t="shared" si="667"/>
        <v>2.4472654360780499</v>
      </c>
      <c r="AG4062" s="7">
        <f t="shared" si="661"/>
        <v>0.53737861320108971</v>
      </c>
      <c r="AH4062">
        <f t="shared" si="668"/>
        <v>8.1654495343808954E-5</v>
      </c>
    </row>
    <row r="4063" spans="13:34" x14ac:dyDescent="0.45">
      <c r="M4063">
        <f t="shared" si="662"/>
        <v>4051</v>
      </c>
      <c r="N4063" s="2">
        <f t="shared" si="659"/>
        <v>1.3151970775538591</v>
      </c>
      <c r="O4063" s="3">
        <f t="shared" si="663"/>
        <v>2.4478062939126457</v>
      </c>
      <c r="P4063" s="7">
        <f t="shared" si="664"/>
        <v>0.53729622348981276</v>
      </c>
      <c r="Q4063" s="5">
        <f t="shared" si="665"/>
        <v>4.8285924596613774E-4</v>
      </c>
      <c r="AD4063">
        <f t="shared" si="666"/>
        <v>4051</v>
      </c>
      <c r="AE4063" s="2">
        <f t="shared" si="660"/>
        <v>1.3151970775538591</v>
      </c>
      <c r="AF4063" s="3">
        <f t="shared" si="667"/>
        <v>2.4478062939126457</v>
      </c>
      <c r="AG4063" s="7">
        <f t="shared" si="661"/>
        <v>0.53729622348981276</v>
      </c>
      <c r="AH4063">
        <f t="shared" si="668"/>
        <v>8.1660019538390939E-5</v>
      </c>
    </row>
    <row r="4064" spans="13:34" x14ac:dyDescent="0.45">
      <c r="M4064">
        <f t="shared" si="662"/>
        <v>4052</v>
      </c>
      <c r="N4064" s="2">
        <f t="shared" si="659"/>
        <v>1.3152860549523402</v>
      </c>
      <c r="O4064" s="3">
        <f t="shared" si="663"/>
        <v>2.4483472712795118</v>
      </c>
      <c r="P4064" s="7">
        <f t="shared" si="664"/>
        <v>0.53721384641034553</v>
      </c>
      <c r="Q4064" s="5">
        <f t="shared" si="665"/>
        <v>4.8289191297876414E-4</v>
      </c>
      <c r="AD4064">
        <f t="shared" si="666"/>
        <v>4052</v>
      </c>
      <c r="AE4064" s="2">
        <f t="shared" si="660"/>
        <v>1.3152860549523402</v>
      </c>
      <c r="AF4064" s="3">
        <f t="shared" si="667"/>
        <v>2.4483472712795118</v>
      </c>
      <c r="AG4064" s="7">
        <f t="shared" si="661"/>
        <v>0.53721384641034553</v>
      </c>
      <c r="AH4064">
        <f t="shared" si="668"/>
        <v>8.1665544106702753E-5</v>
      </c>
    </row>
    <row r="4065" spans="13:34" x14ac:dyDescent="0.45">
      <c r="M4065">
        <f t="shared" si="662"/>
        <v>4053</v>
      </c>
      <c r="N4065" s="2">
        <f t="shared" si="659"/>
        <v>1.3153750383704348</v>
      </c>
      <c r="O4065" s="3">
        <f t="shared" si="663"/>
        <v>2.4488883682050675</v>
      </c>
      <c r="P4065" s="7">
        <f t="shared" si="664"/>
        <v>0.53713148196075167</v>
      </c>
      <c r="Q4065" s="5">
        <f t="shared" si="665"/>
        <v>4.8292458220142127E-4</v>
      </c>
      <c r="AD4065">
        <f t="shared" si="666"/>
        <v>4053</v>
      </c>
      <c r="AE4065" s="2">
        <f t="shared" si="660"/>
        <v>1.3153750383704348</v>
      </c>
      <c r="AF4065" s="3">
        <f t="shared" si="667"/>
        <v>2.4488883682050675</v>
      </c>
      <c r="AG4065" s="7">
        <f t="shared" si="661"/>
        <v>0.53713148196075167</v>
      </c>
      <c r="AH4065">
        <f t="shared" si="668"/>
        <v>8.1671069048769765E-5</v>
      </c>
    </row>
    <row r="4066" spans="13:34" x14ac:dyDescent="0.45">
      <c r="M4066">
        <f t="shared" si="662"/>
        <v>4054</v>
      </c>
      <c r="N4066" s="2">
        <f t="shared" si="659"/>
        <v>1.3154640278085499</v>
      </c>
      <c r="O4066" s="3">
        <f t="shared" si="663"/>
        <v>2.4494295847157352</v>
      </c>
      <c r="P4066" s="7">
        <f t="shared" si="664"/>
        <v>0.53704913013909483</v>
      </c>
      <c r="Q4066" s="5">
        <f t="shared" si="665"/>
        <v>4.8295725363425867E-4</v>
      </c>
      <c r="AD4066">
        <f t="shared" si="666"/>
        <v>4054</v>
      </c>
      <c r="AE4066" s="2">
        <f t="shared" si="660"/>
        <v>1.3154640278085499</v>
      </c>
      <c r="AF4066" s="3">
        <f t="shared" si="667"/>
        <v>2.4494295847157352</v>
      </c>
      <c r="AG4066" s="7">
        <f t="shared" si="661"/>
        <v>0.53704913013909483</v>
      </c>
      <c r="AH4066">
        <f t="shared" si="668"/>
        <v>8.1676594364617265E-5</v>
      </c>
    </row>
    <row r="4067" spans="13:34" x14ac:dyDescent="0.45">
      <c r="M4067">
        <f t="shared" si="662"/>
        <v>4055</v>
      </c>
      <c r="N4067" s="2">
        <f t="shared" si="659"/>
        <v>1.3155530232670927</v>
      </c>
      <c r="O4067" s="3">
        <f t="shared" si="663"/>
        <v>2.4499709208379445</v>
      </c>
      <c r="P4067" s="7">
        <f t="shared" si="664"/>
        <v>0.53696679094343869</v>
      </c>
      <c r="Q4067" s="5">
        <f t="shared" si="665"/>
        <v>4.8298992727742576E-4</v>
      </c>
      <c r="AD4067">
        <f t="shared" si="666"/>
        <v>4055</v>
      </c>
      <c r="AE4067" s="2">
        <f t="shared" si="660"/>
        <v>1.3155530232670927</v>
      </c>
      <c r="AF4067" s="3">
        <f t="shared" si="667"/>
        <v>2.4499709208379445</v>
      </c>
      <c r="AG4067" s="7">
        <f t="shared" si="661"/>
        <v>0.53696679094343869</v>
      </c>
      <c r="AH4067">
        <f t="shared" si="668"/>
        <v>8.1682120054270529E-5</v>
      </c>
    </row>
    <row r="4068" spans="13:34" x14ac:dyDescent="0.45">
      <c r="M4068">
        <f t="shared" si="662"/>
        <v>4056</v>
      </c>
      <c r="N4068" s="2">
        <f t="shared" si="659"/>
        <v>1.31564202474647</v>
      </c>
      <c r="O4068" s="3">
        <f t="shared" si="663"/>
        <v>2.4505123765981289</v>
      </c>
      <c r="P4068" s="7">
        <f t="shared" si="664"/>
        <v>0.53688446437184767</v>
      </c>
      <c r="Q4068" s="5">
        <f t="shared" si="665"/>
        <v>4.8302260313107188E-4</v>
      </c>
      <c r="AD4068">
        <f t="shared" si="666"/>
        <v>4056</v>
      </c>
      <c r="AE4068" s="2">
        <f t="shared" si="660"/>
        <v>1.31564202474647</v>
      </c>
      <c r="AF4068" s="3">
        <f t="shared" si="667"/>
        <v>2.4505123765981289</v>
      </c>
      <c r="AG4068" s="7">
        <f t="shared" si="661"/>
        <v>0.53688446437184767</v>
      </c>
      <c r="AH4068">
        <f t="shared" si="668"/>
        <v>8.1687646117754791E-5</v>
      </c>
    </row>
    <row r="4069" spans="13:34" x14ac:dyDescent="0.45">
      <c r="M4069">
        <f t="shared" si="662"/>
        <v>4057</v>
      </c>
      <c r="N4069" s="2">
        <f t="shared" si="659"/>
        <v>1.3157310322470892</v>
      </c>
      <c r="O4069" s="3">
        <f t="shared" si="663"/>
        <v>2.451053952022729</v>
      </c>
      <c r="P4069" s="7">
        <f t="shared" si="664"/>
        <v>0.53680215042238622</v>
      </c>
      <c r="Q4069" s="5">
        <f t="shared" si="665"/>
        <v>4.8305528119534671E-4</v>
      </c>
      <c r="AD4069">
        <f t="shared" si="666"/>
        <v>4057</v>
      </c>
      <c r="AE4069" s="2">
        <f t="shared" si="660"/>
        <v>1.3157310322470892</v>
      </c>
      <c r="AF4069" s="3">
        <f t="shared" si="667"/>
        <v>2.451053952022729</v>
      </c>
      <c r="AG4069" s="7">
        <f t="shared" si="661"/>
        <v>0.53680215042238622</v>
      </c>
      <c r="AH4069">
        <f t="shared" si="668"/>
        <v>8.1693172555095394E-5</v>
      </c>
    </row>
    <row r="4070" spans="13:34" x14ac:dyDescent="0.45">
      <c r="M4070">
        <f t="shared" si="662"/>
        <v>4058</v>
      </c>
      <c r="N4070" s="2">
        <f t="shared" si="659"/>
        <v>1.3158200457693581</v>
      </c>
      <c r="O4070" s="3">
        <f t="shared" si="663"/>
        <v>2.4515956471381939</v>
      </c>
      <c r="P4070" s="7">
        <f t="shared" si="664"/>
        <v>0.53671984909311865</v>
      </c>
      <c r="Q4070" s="5">
        <f t="shared" si="665"/>
        <v>4.8308796147039982E-4</v>
      </c>
      <c r="AD4070">
        <f t="shared" si="666"/>
        <v>4058</v>
      </c>
      <c r="AE4070" s="2">
        <f t="shared" si="660"/>
        <v>1.3158200457693581</v>
      </c>
      <c r="AF4070" s="3">
        <f t="shared" si="667"/>
        <v>2.4515956471381939</v>
      </c>
      <c r="AG4070" s="7">
        <f t="shared" si="661"/>
        <v>0.53671984909311865</v>
      </c>
      <c r="AH4070">
        <f t="shared" si="668"/>
        <v>8.1698699366317614E-5</v>
      </c>
    </row>
    <row r="4071" spans="13:34" x14ac:dyDescent="0.45">
      <c r="M4071">
        <f t="shared" si="662"/>
        <v>4059</v>
      </c>
      <c r="N4071" s="2">
        <f t="shared" si="659"/>
        <v>1.3159090653136842</v>
      </c>
      <c r="O4071" s="3">
        <f t="shared" si="663"/>
        <v>2.4521374619709722</v>
      </c>
      <c r="P4071" s="7">
        <f t="shared" si="664"/>
        <v>0.53663756038211108</v>
      </c>
      <c r="Q4071" s="5">
        <f t="shared" si="665"/>
        <v>4.8312064395638097E-4</v>
      </c>
      <c r="AD4071">
        <f t="shared" si="666"/>
        <v>4059</v>
      </c>
      <c r="AE4071" s="2">
        <f t="shared" si="660"/>
        <v>1.3159090653136842</v>
      </c>
      <c r="AF4071" s="3">
        <f t="shared" si="667"/>
        <v>2.4521374619709722</v>
      </c>
      <c r="AG4071" s="7">
        <f t="shared" si="661"/>
        <v>0.53663756038211108</v>
      </c>
      <c r="AH4071">
        <f t="shared" si="668"/>
        <v>8.1704226551446767E-5</v>
      </c>
    </row>
    <row r="4072" spans="13:34" x14ac:dyDescent="0.45">
      <c r="M4072">
        <f t="shared" si="662"/>
        <v>4060</v>
      </c>
      <c r="N4072" s="2">
        <f t="shared" si="659"/>
        <v>1.3159980908804743</v>
      </c>
      <c r="O4072" s="3">
        <f t="shared" si="663"/>
        <v>2.452679396547524</v>
      </c>
      <c r="P4072" s="7">
        <f t="shared" si="664"/>
        <v>0.53655528428742805</v>
      </c>
      <c r="Q4072" s="5">
        <f t="shared" si="665"/>
        <v>4.8315332865343937E-4</v>
      </c>
      <c r="AD4072">
        <f t="shared" si="666"/>
        <v>4060</v>
      </c>
      <c r="AE4072" s="2">
        <f t="shared" si="660"/>
        <v>1.3159980908804743</v>
      </c>
      <c r="AF4072" s="3">
        <f t="shared" si="667"/>
        <v>2.452679396547524</v>
      </c>
      <c r="AG4072" s="7">
        <f t="shared" si="661"/>
        <v>0.53655528428742805</v>
      </c>
      <c r="AH4072">
        <f t="shared" si="668"/>
        <v>8.1709754110508115E-5</v>
      </c>
    </row>
    <row r="4073" spans="13:34" x14ac:dyDescent="0.45">
      <c r="M4073">
        <f t="shared" si="662"/>
        <v>4061</v>
      </c>
      <c r="N4073" s="2">
        <f t="shared" si="659"/>
        <v>1.3160871224701365</v>
      </c>
      <c r="O4073" s="3">
        <f t="shared" si="663"/>
        <v>2.4532214508943135</v>
      </c>
      <c r="P4073" s="7">
        <f t="shared" si="664"/>
        <v>0.53647302080713566</v>
      </c>
      <c r="Q4073" s="5">
        <f t="shared" si="665"/>
        <v>4.8318601556172496E-4</v>
      </c>
      <c r="AD4073">
        <f t="shared" si="666"/>
        <v>4061</v>
      </c>
      <c r="AE4073" s="2">
        <f t="shared" si="660"/>
        <v>1.3160871224701365</v>
      </c>
      <c r="AF4073" s="3">
        <f t="shared" si="667"/>
        <v>2.4532214508943135</v>
      </c>
      <c r="AG4073" s="7">
        <f t="shared" si="661"/>
        <v>0.53647302080713566</v>
      </c>
      <c r="AH4073">
        <f t="shared" si="668"/>
        <v>8.1715282043527001E-5</v>
      </c>
    </row>
    <row r="4074" spans="13:34" x14ac:dyDescent="0.45">
      <c r="M4074">
        <f t="shared" si="662"/>
        <v>4062</v>
      </c>
      <c r="N4074" s="2">
        <f t="shared" si="659"/>
        <v>1.3161761600830777</v>
      </c>
      <c r="O4074" s="3">
        <f t="shared" si="663"/>
        <v>2.453763625037809</v>
      </c>
      <c r="P4074" s="7">
        <f t="shared" si="664"/>
        <v>0.53639076993929979</v>
      </c>
      <c r="Q4074" s="5">
        <f t="shared" si="665"/>
        <v>4.8321870468138708E-4</v>
      </c>
      <c r="AD4074">
        <f t="shared" si="666"/>
        <v>4062</v>
      </c>
      <c r="AE4074" s="2">
        <f t="shared" si="660"/>
        <v>1.3161761600830777</v>
      </c>
      <c r="AF4074" s="3">
        <f t="shared" si="667"/>
        <v>2.453763625037809</v>
      </c>
      <c r="AG4074" s="7">
        <f t="shared" si="661"/>
        <v>0.53639076993929979</v>
      </c>
      <c r="AH4074">
        <f t="shared" si="668"/>
        <v>8.1720810350528687E-5</v>
      </c>
    </row>
    <row r="4075" spans="13:34" x14ac:dyDescent="0.45">
      <c r="M4075">
        <f t="shared" si="662"/>
        <v>4063</v>
      </c>
      <c r="N4075" s="2">
        <f t="shared" si="659"/>
        <v>1.3162652037197058</v>
      </c>
      <c r="O4075" s="3">
        <f t="shared" si="663"/>
        <v>2.4543059190044874</v>
      </c>
      <c r="P4075" s="7">
        <f t="shared" si="664"/>
        <v>0.53630853168198678</v>
      </c>
      <c r="Q4075" s="5">
        <f t="shared" si="665"/>
        <v>4.8325139601257546E-4</v>
      </c>
      <c r="AD4075">
        <f t="shared" si="666"/>
        <v>4063</v>
      </c>
      <c r="AE4075" s="2">
        <f t="shared" si="660"/>
        <v>1.3162652037197058</v>
      </c>
      <c r="AF4075" s="3">
        <f t="shared" si="667"/>
        <v>2.4543059190044874</v>
      </c>
      <c r="AG4075" s="7">
        <f t="shared" si="661"/>
        <v>0.53630853168198678</v>
      </c>
      <c r="AH4075">
        <f t="shared" si="668"/>
        <v>8.172633903153849E-5</v>
      </c>
    </row>
    <row r="4076" spans="13:34" x14ac:dyDescent="0.45">
      <c r="M4076">
        <f t="shared" si="662"/>
        <v>4064</v>
      </c>
      <c r="N4076" s="2">
        <f t="shared" si="659"/>
        <v>1.316354253380428</v>
      </c>
      <c r="O4076" s="3">
        <f t="shared" si="663"/>
        <v>2.4548483328208293</v>
      </c>
      <c r="P4076" s="7">
        <f t="shared" si="664"/>
        <v>0.53622630603326327</v>
      </c>
      <c r="Q4076" s="5">
        <f t="shared" si="665"/>
        <v>4.8328408955543962E-4</v>
      </c>
      <c r="AD4076">
        <f t="shared" si="666"/>
        <v>4064</v>
      </c>
      <c r="AE4076" s="2">
        <f t="shared" si="660"/>
        <v>1.316354253380428</v>
      </c>
      <c r="AF4076" s="3">
        <f t="shared" si="667"/>
        <v>2.4548483328208293</v>
      </c>
      <c r="AG4076" s="7">
        <f t="shared" si="661"/>
        <v>0.53622630603326327</v>
      </c>
      <c r="AH4076">
        <f t="shared" si="668"/>
        <v>8.1731868086581697E-5</v>
      </c>
    </row>
    <row r="4077" spans="13:34" x14ac:dyDescent="0.45">
      <c r="M4077">
        <f t="shared" si="662"/>
        <v>4065</v>
      </c>
      <c r="N4077" s="2">
        <f t="shared" si="659"/>
        <v>1.3164433090656518</v>
      </c>
      <c r="O4077" s="3">
        <f t="shared" si="663"/>
        <v>2.4553908665133242</v>
      </c>
      <c r="P4077" s="7">
        <f t="shared" si="664"/>
        <v>0.53614409299119548</v>
      </c>
      <c r="Q4077" s="5">
        <f t="shared" si="665"/>
        <v>4.8331678531012923E-4</v>
      </c>
      <c r="AD4077">
        <f t="shared" si="666"/>
        <v>4065</v>
      </c>
      <c r="AE4077" s="2">
        <f t="shared" si="660"/>
        <v>1.3164433090656518</v>
      </c>
      <c r="AF4077" s="3">
        <f t="shared" si="667"/>
        <v>2.4553908665133242</v>
      </c>
      <c r="AG4077" s="7">
        <f t="shared" si="661"/>
        <v>0.53614409299119548</v>
      </c>
      <c r="AH4077">
        <f t="shared" si="668"/>
        <v>8.1737397515683612E-5</v>
      </c>
    </row>
    <row r="4078" spans="13:34" x14ac:dyDescent="0.45">
      <c r="M4078">
        <f t="shared" si="662"/>
        <v>4066</v>
      </c>
      <c r="N4078" s="2">
        <f t="shared" si="659"/>
        <v>1.3165323707757854</v>
      </c>
      <c r="O4078" s="3">
        <f t="shared" si="663"/>
        <v>2.4559335201084629</v>
      </c>
      <c r="P4078" s="7">
        <f t="shared" si="664"/>
        <v>0.53606189255385162</v>
      </c>
      <c r="Q4078" s="5">
        <f t="shared" si="665"/>
        <v>4.8334948327679407E-4</v>
      </c>
      <c r="AD4078">
        <f t="shared" si="666"/>
        <v>4066</v>
      </c>
      <c r="AE4078" s="2">
        <f t="shared" si="660"/>
        <v>1.3165323707757854</v>
      </c>
      <c r="AF4078" s="3">
        <f t="shared" si="667"/>
        <v>2.4559335201084629</v>
      </c>
      <c r="AG4078" s="7">
        <f t="shared" si="661"/>
        <v>0.53606189255385162</v>
      </c>
      <c r="AH4078">
        <f t="shared" si="668"/>
        <v>8.1742927318869578E-5</v>
      </c>
    </row>
    <row r="4079" spans="13:34" x14ac:dyDescent="0.45">
      <c r="M4079">
        <f t="shared" si="662"/>
        <v>4067</v>
      </c>
      <c r="N4079" s="2">
        <f t="shared" si="659"/>
        <v>1.3166214385112356</v>
      </c>
      <c r="O4079" s="3">
        <f t="shared" si="663"/>
        <v>2.456476293632746</v>
      </c>
      <c r="P4079" s="7">
        <f t="shared" si="664"/>
        <v>0.53597970471929834</v>
      </c>
      <c r="Q4079" s="5">
        <f t="shared" si="665"/>
        <v>4.8338218345558354E-4</v>
      </c>
      <c r="AD4079">
        <f t="shared" si="666"/>
        <v>4067</v>
      </c>
      <c r="AE4079" s="2">
        <f t="shared" si="660"/>
        <v>1.3166214385112356</v>
      </c>
      <c r="AF4079" s="3">
        <f t="shared" si="667"/>
        <v>2.456476293632746</v>
      </c>
      <c r="AG4079" s="7">
        <f t="shared" si="661"/>
        <v>0.53597970471929834</v>
      </c>
      <c r="AH4079">
        <f t="shared" si="668"/>
        <v>8.1748457496164857E-5</v>
      </c>
    </row>
    <row r="4080" spans="13:34" x14ac:dyDescent="0.45">
      <c r="M4080">
        <f t="shared" si="662"/>
        <v>4068</v>
      </c>
      <c r="N4080" s="2">
        <f t="shared" si="659"/>
        <v>1.3167105122724103</v>
      </c>
      <c r="O4080" s="3">
        <f t="shared" si="663"/>
        <v>2.4570191871126768</v>
      </c>
      <c r="P4080" s="7">
        <f t="shared" si="664"/>
        <v>0.53589752948560399</v>
      </c>
      <c r="Q4080" s="5">
        <f t="shared" si="665"/>
        <v>4.8341488584664738E-4</v>
      </c>
      <c r="AD4080">
        <f t="shared" si="666"/>
        <v>4068</v>
      </c>
      <c r="AE4080" s="2">
        <f t="shared" si="660"/>
        <v>1.3167105122724103</v>
      </c>
      <c r="AF4080" s="3">
        <f t="shared" si="667"/>
        <v>2.4570191871126768</v>
      </c>
      <c r="AG4080" s="7">
        <f t="shared" si="661"/>
        <v>0.53589752948560399</v>
      </c>
      <c r="AH4080">
        <f t="shared" si="668"/>
        <v>8.1753988047594765E-5</v>
      </c>
    </row>
    <row r="4081" spans="13:34" x14ac:dyDescent="0.45">
      <c r="M4081">
        <f t="shared" si="662"/>
        <v>4069</v>
      </c>
      <c r="N4081" s="2">
        <f t="shared" si="659"/>
        <v>1.3167995920597175</v>
      </c>
      <c r="O4081" s="3">
        <f t="shared" si="663"/>
        <v>2.4575622005747682</v>
      </c>
      <c r="P4081" s="7">
        <f t="shared" si="664"/>
        <v>0.53581536685083608</v>
      </c>
      <c r="Q4081" s="5">
        <f t="shared" si="665"/>
        <v>4.8344759045013537E-4</v>
      </c>
      <c r="AD4081">
        <f t="shared" si="666"/>
        <v>4069</v>
      </c>
      <c r="AE4081" s="2">
        <f t="shared" si="660"/>
        <v>1.3167995920597175</v>
      </c>
      <c r="AF4081" s="3">
        <f t="shared" si="667"/>
        <v>2.4575622005747682</v>
      </c>
      <c r="AG4081" s="7">
        <f t="shared" si="661"/>
        <v>0.53581536685083608</v>
      </c>
      <c r="AH4081">
        <f t="shared" si="668"/>
        <v>8.1759518973184659E-5</v>
      </c>
    </row>
    <row r="4082" spans="13:34" x14ac:dyDescent="0.45">
      <c r="M4082">
        <f t="shared" si="662"/>
        <v>4070</v>
      </c>
      <c r="N4082" s="2">
        <f t="shared" si="659"/>
        <v>1.3168886778735645</v>
      </c>
      <c r="O4082" s="3">
        <f t="shared" si="663"/>
        <v>2.4581053340455354</v>
      </c>
      <c r="P4082" s="7">
        <f t="shared" si="664"/>
        <v>0.53573321681306341</v>
      </c>
      <c r="Q4082" s="5">
        <f t="shared" si="665"/>
        <v>4.8348029726619706E-4</v>
      </c>
      <c r="AD4082">
        <f t="shared" si="666"/>
        <v>4070</v>
      </c>
      <c r="AE4082" s="2">
        <f t="shared" si="660"/>
        <v>1.3168886778735645</v>
      </c>
      <c r="AF4082" s="3">
        <f t="shared" si="667"/>
        <v>2.4581053340455354</v>
      </c>
      <c r="AG4082" s="7">
        <f t="shared" si="661"/>
        <v>0.53573321681306341</v>
      </c>
      <c r="AH4082">
        <f t="shared" si="668"/>
        <v>8.1765050272959787E-5</v>
      </c>
    </row>
    <row r="4083" spans="13:34" x14ac:dyDescent="0.45">
      <c r="M4083">
        <f t="shared" si="662"/>
        <v>4071</v>
      </c>
      <c r="N4083" s="2">
        <f t="shared" si="659"/>
        <v>1.3169777697143596</v>
      </c>
      <c r="O4083" s="3">
        <f t="shared" si="663"/>
        <v>2.4586485875515014</v>
      </c>
      <c r="P4083" s="7">
        <f t="shared" si="664"/>
        <v>0.53565107937035461</v>
      </c>
      <c r="Q4083" s="5">
        <f t="shared" si="665"/>
        <v>4.8351300629498242E-4</v>
      </c>
      <c r="AD4083">
        <f t="shared" si="666"/>
        <v>4071</v>
      </c>
      <c r="AE4083" s="2">
        <f t="shared" si="660"/>
        <v>1.3169777697143596</v>
      </c>
      <c r="AF4083" s="3">
        <f t="shared" si="667"/>
        <v>2.4586485875515014</v>
      </c>
      <c r="AG4083" s="7">
        <f t="shared" si="661"/>
        <v>0.53565107937035461</v>
      </c>
      <c r="AH4083">
        <f t="shared" si="668"/>
        <v>8.1770581946945546E-5</v>
      </c>
    </row>
    <row r="4084" spans="13:34" x14ac:dyDescent="0.45">
      <c r="M4084">
        <f t="shared" si="662"/>
        <v>4072</v>
      </c>
      <c r="N4084" s="2">
        <f t="shared" si="659"/>
        <v>1.3170668675825095</v>
      </c>
      <c r="O4084" s="3">
        <f t="shared" si="663"/>
        <v>2.4591919611191932</v>
      </c>
      <c r="P4084" s="7">
        <f t="shared" si="664"/>
        <v>0.53556895452077857</v>
      </c>
      <c r="Q4084" s="5">
        <f t="shared" si="665"/>
        <v>4.8354571753664061E-4</v>
      </c>
      <c r="AD4084">
        <f t="shared" si="666"/>
        <v>4072</v>
      </c>
      <c r="AE4084" s="2">
        <f t="shared" si="660"/>
        <v>1.3170668675825095</v>
      </c>
      <c r="AF4084" s="3">
        <f t="shared" si="667"/>
        <v>2.4591919611191932</v>
      </c>
      <c r="AG4084" s="7">
        <f t="shared" si="661"/>
        <v>0.53556895452077857</v>
      </c>
      <c r="AH4084">
        <f t="shared" si="668"/>
        <v>8.1776113995167158E-5</v>
      </c>
    </row>
    <row r="4085" spans="13:34" x14ac:dyDescent="0.45">
      <c r="M4085">
        <f t="shared" si="662"/>
        <v>4073</v>
      </c>
      <c r="N4085" s="2">
        <f t="shared" si="659"/>
        <v>1.3171559714784229</v>
      </c>
      <c r="O4085" s="3">
        <f t="shared" si="663"/>
        <v>2.4597354547751475</v>
      </c>
      <c r="P4085" s="7">
        <f t="shared" si="664"/>
        <v>0.53548684226240439</v>
      </c>
      <c r="Q4085" s="5">
        <f t="shared" si="665"/>
        <v>4.8357843099132181E-4</v>
      </c>
      <c r="AD4085">
        <f t="shared" si="666"/>
        <v>4073</v>
      </c>
      <c r="AE4085" s="2">
        <f t="shared" si="660"/>
        <v>1.3171559714784229</v>
      </c>
      <c r="AF4085" s="3">
        <f t="shared" si="667"/>
        <v>2.4597354547751475</v>
      </c>
      <c r="AG4085" s="7">
        <f t="shared" si="661"/>
        <v>0.53548684226240439</v>
      </c>
      <c r="AH4085">
        <f t="shared" si="668"/>
        <v>8.1781646417650007E-5</v>
      </c>
    </row>
    <row r="4086" spans="13:34" x14ac:dyDescent="0.45">
      <c r="M4086">
        <f t="shared" si="662"/>
        <v>4074</v>
      </c>
      <c r="N4086" s="2">
        <f t="shared" si="659"/>
        <v>1.3172450814025078</v>
      </c>
      <c r="O4086" s="3">
        <f t="shared" si="663"/>
        <v>2.4602790685459031</v>
      </c>
      <c r="P4086" s="7">
        <f t="shared" si="664"/>
        <v>0.53540474259330195</v>
      </c>
      <c r="Q4086" s="5">
        <f t="shared" si="665"/>
        <v>4.8361114665917575E-4</v>
      </c>
      <c r="AD4086">
        <f t="shared" si="666"/>
        <v>4074</v>
      </c>
      <c r="AE4086" s="2">
        <f t="shared" si="660"/>
        <v>1.3172450814025078</v>
      </c>
      <c r="AF4086" s="3">
        <f t="shared" si="667"/>
        <v>2.4602790685459031</v>
      </c>
      <c r="AG4086" s="7">
        <f t="shared" si="661"/>
        <v>0.53540474259330195</v>
      </c>
      <c r="AH4086">
        <f t="shared" si="668"/>
        <v>8.1787179214419422E-5</v>
      </c>
    </row>
    <row r="4087" spans="13:34" x14ac:dyDescent="0.45">
      <c r="M4087">
        <f t="shared" si="662"/>
        <v>4075</v>
      </c>
      <c r="N4087" s="2">
        <f t="shared" si="659"/>
        <v>1.3173341973551707</v>
      </c>
      <c r="O4087" s="3">
        <f t="shared" si="663"/>
        <v>2.460822802458007</v>
      </c>
      <c r="P4087" s="7">
        <f t="shared" si="664"/>
        <v>0.53532265551154024</v>
      </c>
      <c r="Q4087" s="5">
        <f t="shared" si="665"/>
        <v>4.8364386454035165E-4</v>
      </c>
      <c r="AD4087">
        <f t="shared" si="666"/>
        <v>4075</v>
      </c>
      <c r="AE4087" s="2">
        <f t="shared" si="660"/>
        <v>1.3173341973551707</v>
      </c>
      <c r="AF4087" s="3">
        <f t="shared" si="667"/>
        <v>2.460822802458007</v>
      </c>
      <c r="AG4087" s="7">
        <f t="shared" si="661"/>
        <v>0.53532265551154024</v>
      </c>
      <c r="AH4087">
        <f t="shared" si="668"/>
        <v>8.1792712385500639E-5</v>
      </c>
    </row>
    <row r="4088" spans="13:34" x14ac:dyDescent="0.45">
      <c r="M4088">
        <f t="shared" si="662"/>
        <v>4076</v>
      </c>
      <c r="N4088" s="2">
        <f t="shared" si="659"/>
        <v>1.3174233193368208</v>
      </c>
      <c r="O4088" s="3">
        <f t="shared" si="663"/>
        <v>2.4613666565380083</v>
      </c>
      <c r="P4088" s="7">
        <f t="shared" si="664"/>
        <v>0.53524058101519068</v>
      </c>
      <c r="Q4088" s="5">
        <f t="shared" si="665"/>
        <v>4.8367658463499986E-4</v>
      </c>
      <c r="AD4088">
        <f t="shared" si="666"/>
        <v>4076</v>
      </c>
      <c r="AE4088" s="2">
        <f t="shared" si="660"/>
        <v>1.3174233193368208</v>
      </c>
      <c r="AF4088" s="3">
        <f t="shared" si="667"/>
        <v>2.4613666565380083</v>
      </c>
      <c r="AG4088" s="7">
        <f t="shared" si="661"/>
        <v>0.53524058101519068</v>
      </c>
      <c r="AH4088">
        <f t="shared" si="668"/>
        <v>8.1798245930919094E-5</v>
      </c>
    </row>
    <row r="4089" spans="13:34" x14ac:dyDescent="0.45">
      <c r="M4089">
        <f t="shared" si="662"/>
        <v>4077</v>
      </c>
      <c r="N4089" s="2">
        <f t="shared" si="659"/>
        <v>1.3175124473478645</v>
      </c>
      <c r="O4089" s="3">
        <f t="shared" si="663"/>
        <v>2.4619106308124681</v>
      </c>
      <c r="P4089" s="7">
        <f t="shared" si="664"/>
        <v>0.53515851910232226</v>
      </c>
      <c r="Q4089" s="5">
        <f t="shared" si="665"/>
        <v>4.8370930694326949E-4</v>
      </c>
      <c r="AD4089">
        <f t="shared" si="666"/>
        <v>4077</v>
      </c>
      <c r="AE4089" s="2">
        <f t="shared" si="660"/>
        <v>1.3175124473478645</v>
      </c>
      <c r="AF4089" s="3">
        <f t="shared" si="667"/>
        <v>2.4619106308124681</v>
      </c>
      <c r="AG4089" s="7">
        <f t="shared" si="661"/>
        <v>0.53515851910232226</v>
      </c>
      <c r="AH4089">
        <f t="shared" si="668"/>
        <v>8.1803779850699984E-5</v>
      </c>
    </row>
    <row r="4090" spans="13:34" x14ac:dyDescent="0.45">
      <c r="M4090">
        <f t="shared" si="662"/>
        <v>4078</v>
      </c>
      <c r="N4090" s="2">
        <f t="shared" si="659"/>
        <v>1.3176015813887116</v>
      </c>
      <c r="O4090" s="3">
        <f t="shared" si="663"/>
        <v>2.4624547253079485</v>
      </c>
      <c r="P4090" s="7">
        <f t="shared" si="664"/>
        <v>0.53507646977100687</v>
      </c>
      <c r="Q4090" s="5">
        <f t="shared" si="665"/>
        <v>4.8374203146531105E-4</v>
      </c>
      <c r="AD4090">
        <f t="shared" si="666"/>
        <v>4078</v>
      </c>
      <c r="AE4090" s="2">
        <f t="shared" si="660"/>
        <v>1.3176015813887116</v>
      </c>
      <c r="AF4090" s="3">
        <f t="shared" si="667"/>
        <v>2.4624547253079485</v>
      </c>
      <c r="AG4090" s="7">
        <f t="shared" si="661"/>
        <v>0.53507646977100687</v>
      </c>
      <c r="AH4090">
        <f t="shared" si="668"/>
        <v>8.1809314144868771E-5</v>
      </c>
    </row>
    <row r="4091" spans="13:34" x14ac:dyDescent="0.45">
      <c r="M4091">
        <f t="shared" si="662"/>
        <v>4079</v>
      </c>
      <c r="N4091" s="2">
        <f t="shared" si="659"/>
        <v>1.3176907214597688</v>
      </c>
      <c r="O4091" s="3">
        <f t="shared" si="663"/>
        <v>2.4629989400510173</v>
      </c>
      <c r="P4091" s="7">
        <f t="shared" si="664"/>
        <v>0.53499443301931537</v>
      </c>
      <c r="Q4091" s="5">
        <f t="shared" si="665"/>
        <v>4.8377475820127376E-4</v>
      </c>
      <c r="AD4091">
        <f t="shared" si="666"/>
        <v>4079</v>
      </c>
      <c r="AE4091" s="2">
        <f t="shared" si="660"/>
        <v>1.3176907214597688</v>
      </c>
      <c r="AF4091" s="3">
        <f t="shared" si="667"/>
        <v>2.4629989400510173</v>
      </c>
      <c r="AG4091" s="7">
        <f t="shared" si="661"/>
        <v>0.53499443301931537</v>
      </c>
      <c r="AH4091">
        <f t="shared" si="668"/>
        <v>8.1814848813450706E-5</v>
      </c>
    </row>
    <row r="4092" spans="13:34" x14ac:dyDescent="0.45">
      <c r="M4092">
        <f t="shared" si="662"/>
        <v>4080</v>
      </c>
      <c r="N4092" s="2">
        <f t="shared" si="659"/>
        <v>1.3177798675614438</v>
      </c>
      <c r="O4092" s="3">
        <f t="shared" si="663"/>
        <v>2.4635432750682518</v>
      </c>
      <c r="P4092" s="7">
        <f t="shared" si="664"/>
        <v>0.53491240884531854</v>
      </c>
      <c r="Q4092" s="5">
        <f t="shared" si="665"/>
        <v>4.8380748715130736E-4</v>
      </c>
      <c r="AD4092">
        <f t="shared" si="666"/>
        <v>4080</v>
      </c>
      <c r="AE4092" s="2">
        <f t="shared" si="660"/>
        <v>1.3177798675614438</v>
      </c>
      <c r="AF4092" s="3">
        <f t="shared" si="667"/>
        <v>2.4635432750682518</v>
      </c>
      <c r="AG4092" s="7">
        <f t="shared" si="661"/>
        <v>0.53491240884531854</v>
      </c>
      <c r="AH4092">
        <f t="shared" si="668"/>
        <v>8.182038385647109E-5</v>
      </c>
    </row>
    <row r="4093" spans="13:34" x14ac:dyDescent="0.45">
      <c r="M4093">
        <f t="shared" si="662"/>
        <v>4081</v>
      </c>
      <c r="N4093" s="2">
        <f t="shared" si="659"/>
        <v>1.3178690196941463</v>
      </c>
      <c r="O4093" s="3">
        <f t="shared" si="663"/>
        <v>2.464087730386233</v>
      </c>
      <c r="P4093" s="7">
        <f t="shared" si="664"/>
        <v>0.5348303972470887</v>
      </c>
      <c r="Q4093" s="5">
        <f t="shared" si="665"/>
        <v>4.8384021831556227E-4</v>
      </c>
      <c r="AD4093">
        <f t="shared" si="666"/>
        <v>4081</v>
      </c>
      <c r="AE4093" s="2">
        <f t="shared" si="660"/>
        <v>1.3178690196941463</v>
      </c>
      <c r="AF4093" s="3">
        <f t="shared" si="667"/>
        <v>2.464087730386233</v>
      </c>
      <c r="AG4093" s="7">
        <f t="shared" si="661"/>
        <v>0.5348303972470887</v>
      </c>
      <c r="AH4093">
        <f t="shared" si="668"/>
        <v>8.1825919273955376E-5</v>
      </c>
    </row>
    <row r="4094" spans="13:34" x14ac:dyDescent="0.45">
      <c r="M4094">
        <f t="shared" si="662"/>
        <v>4082</v>
      </c>
      <c r="N4094" s="2">
        <f t="shared" si="659"/>
        <v>1.3179581778582825</v>
      </c>
      <c r="O4094" s="3">
        <f t="shared" si="663"/>
        <v>2.4646323060315485</v>
      </c>
      <c r="P4094" s="7">
        <f t="shared" si="664"/>
        <v>0.53474839822269704</v>
      </c>
      <c r="Q4094" s="5">
        <f t="shared" si="665"/>
        <v>4.8387295169418764E-4</v>
      </c>
      <c r="AD4094">
        <f t="shared" si="666"/>
        <v>4082</v>
      </c>
      <c r="AE4094" s="2">
        <f t="shared" si="660"/>
        <v>1.3179581778582825</v>
      </c>
      <c r="AF4094" s="3">
        <f t="shared" si="667"/>
        <v>2.4646323060315485</v>
      </c>
      <c r="AG4094" s="7">
        <f t="shared" si="661"/>
        <v>0.53474839822269704</v>
      </c>
      <c r="AH4094">
        <f t="shared" si="668"/>
        <v>8.1831455065928783E-5</v>
      </c>
    </row>
    <row r="4095" spans="13:34" x14ac:dyDescent="0.45">
      <c r="M4095">
        <f t="shared" si="662"/>
        <v>4083</v>
      </c>
      <c r="N4095" s="2">
        <f t="shared" si="659"/>
        <v>1.3180473420542609</v>
      </c>
      <c r="O4095" s="3">
        <f t="shared" si="663"/>
        <v>2.4651770020307899</v>
      </c>
      <c r="P4095" s="7">
        <f t="shared" si="664"/>
        <v>0.53466641177021601</v>
      </c>
      <c r="Q4095" s="5">
        <f t="shared" si="665"/>
        <v>4.8390568728733335E-4</v>
      </c>
      <c r="AD4095">
        <f t="shared" si="666"/>
        <v>4083</v>
      </c>
      <c r="AE4095" s="2">
        <f t="shared" si="660"/>
        <v>1.3180473420542609</v>
      </c>
      <c r="AF4095" s="3">
        <f t="shared" si="667"/>
        <v>2.4651770020307899</v>
      </c>
      <c r="AG4095" s="7">
        <f t="shared" si="661"/>
        <v>0.53466641177021601</v>
      </c>
      <c r="AH4095">
        <f t="shared" si="668"/>
        <v>8.183699123241667E-5</v>
      </c>
    </row>
    <row r="4096" spans="13:34" x14ac:dyDescent="0.45">
      <c r="M4096">
        <f t="shared" si="662"/>
        <v>4084</v>
      </c>
      <c r="N4096" s="2">
        <f t="shared" si="659"/>
        <v>1.3181365122824904</v>
      </c>
      <c r="O4096" s="3">
        <f t="shared" si="663"/>
        <v>2.4657218184105565</v>
      </c>
      <c r="P4096" s="7">
        <f t="shared" si="664"/>
        <v>0.53458443788771848</v>
      </c>
      <c r="Q4096" s="5">
        <f t="shared" si="665"/>
        <v>4.8393842509514967E-4</v>
      </c>
      <c r="AD4096">
        <f t="shared" si="666"/>
        <v>4084</v>
      </c>
      <c r="AE4096" s="2">
        <f t="shared" si="660"/>
        <v>1.3181365122824904</v>
      </c>
      <c r="AF4096" s="3">
        <f t="shared" si="667"/>
        <v>2.4657218184105565</v>
      </c>
      <c r="AG4096" s="7">
        <f t="shared" si="661"/>
        <v>0.53458443788771848</v>
      </c>
      <c r="AH4096">
        <f t="shared" si="668"/>
        <v>8.1842527773444421E-5</v>
      </c>
    </row>
    <row r="4097" spans="13:34" x14ac:dyDescent="0.45">
      <c r="M4097">
        <f t="shared" si="662"/>
        <v>4085</v>
      </c>
      <c r="N4097" s="2">
        <f t="shared" si="659"/>
        <v>1.3182256885433778</v>
      </c>
      <c r="O4097" s="3">
        <f t="shared" si="663"/>
        <v>2.4662667551974531</v>
      </c>
      <c r="P4097" s="7">
        <f t="shared" si="664"/>
        <v>0.53450247657327676</v>
      </c>
      <c r="Q4097" s="5">
        <f t="shared" si="665"/>
        <v>4.839711651177859E-4</v>
      </c>
      <c r="AD4097">
        <f t="shared" si="666"/>
        <v>4085</v>
      </c>
      <c r="AE4097" s="2">
        <f t="shared" si="660"/>
        <v>1.3182256885433778</v>
      </c>
      <c r="AF4097" s="3">
        <f t="shared" si="667"/>
        <v>2.4662667551974531</v>
      </c>
      <c r="AG4097" s="7">
        <f t="shared" si="661"/>
        <v>0.53450247657327676</v>
      </c>
      <c r="AH4097">
        <f t="shared" si="668"/>
        <v>8.1848064689037309E-5</v>
      </c>
    </row>
    <row r="4098" spans="13:34" x14ac:dyDescent="0.45">
      <c r="M4098">
        <f t="shared" si="662"/>
        <v>4086</v>
      </c>
      <c r="N4098" s="2">
        <f t="shared" si="659"/>
        <v>1.318314870837332</v>
      </c>
      <c r="O4098" s="3">
        <f t="shared" si="663"/>
        <v>2.4668118124180891</v>
      </c>
      <c r="P4098" s="7">
        <f t="shared" si="664"/>
        <v>0.5344205278249643</v>
      </c>
      <c r="Q4098" s="5">
        <f t="shared" si="665"/>
        <v>4.840039073553921E-4</v>
      </c>
      <c r="AD4098">
        <f t="shared" si="666"/>
        <v>4086</v>
      </c>
      <c r="AE4098" s="2">
        <f t="shared" si="660"/>
        <v>1.318314870837332</v>
      </c>
      <c r="AF4098" s="3">
        <f t="shared" si="667"/>
        <v>2.4668118124180891</v>
      </c>
      <c r="AG4098" s="7">
        <f t="shared" si="661"/>
        <v>0.5344205278249643</v>
      </c>
      <c r="AH4098">
        <f t="shared" si="668"/>
        <v>8.185360197922072E-5</v>
      </c>
    </row>
    <row r="4099" spans="13:34" x14ac:dyDescent="0.45">
      <c r="M4099">
        <f t="shared" si="662"/>
        <v>4087</v>
      </c>
      <c r="N4099" s="2">
        <f t="shared" si="659"/>
        <v>1.3184040591647617</v>
      </c>
      <c r="O4099" s="3">
        <f t="shared" si="663"/>
        <v>2.4673569900990842</v>
      </c>
      <c r="P4099" s="7">
        <f t="shared" si="664"/>
        <v>0.53433859164085418</v>
      </c>
      <c r="Q4099" s="5">
        <f t="shared" si="665"/>
        <v>4.8403665180811836E-4</v>
      </c>
      <c r="AD4099">
        <f t="shared" si="666"/>
        <v>4087</v>
      </c>
      <c r="AE4099" s="2">
        <f t="shared" si="660"/>
        <v>1.3184040591647617</v>
      </c>
      <c r="AF4099" s="3">
        <f t="shared" si="667"/>
        <v>2.4673569900990842</v>
      </c>
      <c r="AG4099" s="7">
        <f t="shared" si="661"/>
        <v>0.53433859164085418</v>
      </c>
      <c r="AH4099">
        <f t="shared" si="668"/>
        <v>8.1859139644020011E-5</v>
      </c>
    </row>
    <row r="4100" spans="13:34" x14ac:dyDescent="0.45">
      <c r="M4100">
        <f t="shared" si="662"/>
        <v>4088</v>
      </c>
      <c r="N4100" s="2">
        <f t="shared" si="659"/>
        <v>1.3184932535260732</v>
      </c>
      <c r="O4100" s="3">
        <f t="shared" si="663"/>
        <v>2.4679022882670565</v>
      </c>
      <c r="P4100" s="7">
        <f t="shared" si="664"/>
        <v>0.53425666801902028</v>
      </c>
      <c r="Q4100" s="5">
        <f t="shared" si="665"/>
        <v>4.8406939847611382E-4</v>
      </c>
      <c r="AD4100">
        <f t="shared" si="666"/>
        <v>4088</v>
      </c>
      <c r="AE4100" s="2">
        <f t="shared" si="660"/>
        <v>1.3184932535260732</v>
      </c>
      <c r="AF4100" s="3">
        <f t="shared" si="667"/>
        <v>2.4679022882670565</v>
      </c>
      <c r="AG4100" s="7">
        <f t="shared" si="661"/>
        <v>0.53425666801902028</v>
      </c>
      <c r="AH4100">
        <f t="shared" si="668"/>
        <v>8.1864677683460415E-5</v>
      </c>
    </row>
    <row r="4101" spans="13:34" x14ac:dyDescent="0.45">
      <c r="M4101">
        <f t="shared" si="662"/>
        <v>4089</v>
      </c>
      <c r="N4101" s="2">
        <f t="shared" si="659"/>
        <v>1.3185824539216771</v>
      </c>
      <c r="O4101" s="3">
        <f t="shared" si="663"/>
        <v>2.4684477069486381</v>
      </c>
      <c r="P4101" s="7">
        <f t="shared" si="664"/>
        <v>0.53417475695753647</v>
      </c>
      <c r="Q4101" s="5">
        <f t="shared" si="665"/>
        <v>4.8410214735952929E-4</v>
      </c>
      <c r="AD4101">
        <f t="shared" si="666"/>
        <v>4089</v>
      </c>
      <c r="AE4101" s="2">
        <f t="shared" si="660"/>
        <v>1.3185824539216771</v>
      </c>
      <c r="AF4101" s="3">
        <f t="shared" si="667"/>
        <v>2.4684477069486381</v>
      </c>
      <c r="AG4101" s="7">
        <f t="shared" si="661"/>
        <v>0.53417475695753647</v>
      </c>
      <c r="AH4101">
        <f t="shared" si="668"/>
        <v>8.1870216097567453E-5</v>
      </c>
    </row>
    <row r="4102" spans="13:34" x14ac:dyDescent="0.45">
      <c r="M4102">
        <f t="shared" si="662"/>
        <v>4090</v>
      </c>
      <c r="N4102" s="2">
        <f t="shared" si="659"/>
        <v>1.3186716603519806</v>
      </c>
      <c r="O4102" s="3">
        <f t="shared" si="663"/>
        <v>2.4689932461704607</v>
      </c>
      <c r="P4102" s="7">
        <f t="shared" si="664"/>
        <v>0.5340928584544774</v>
      </c>
      <c r="Q4102" s="5">
        <f t="shared" si="665"/>
        <v>4.8413489845851423E-4</v>
      </c>
      <c r="AD4102">
        <f t="shared" si="666"/>
        <v>4090</v>
      </c>
      <c r="AE4102" s="2">
        <f t="shared" si="660"/>
        <v>1.3186716603519806</v>
      </c>
      <c r="AF4102" s="3">
        <f t="shared" si="667"/>
        <v>2.4689932461704607</v>
      </c>
      <c r="AG4102" s="7">
        <f t="shared" si="661"/>
        <v>0.5340928584544774</v>
      </c>
      <c r="AH4102">
        <f t="shared" si="668"/>
        <v>8.1875754886366373E-5</v>
      </c>
    </row>
    <row r="4103" spans="13:34" x14ac:dyDescent="0.45">
      <c r="M4103">
        <f t="shared" si="662"/>
        <v>4091</v>
      </c>
      <c r="N4103" s="2">
        <f t="shared" si="659"/>
        <v>1.3187608728173914</v>
      </c>
      <c r="O4103" s="3">
        <f t="shared" si="663"/>
        <v>2.469538905959165</v>
      </c>
      <c r="P4103" s="7">
        <f t="shared" si="664"/>
        <v>0.53401097250791707</v>
      </c>
      <c r="Q4103" s="5">
        <f t="shared" si="665"/>
        <v>4.8416765177321838E-4</v>
      </c>
      <c r="AD4103">
        <f t="shared" si="666"/>
        <v>4091</v>
      </c>
      <c r="AE4103" s="2">
        <f t="shared" si="660"/>
        <v>1.3187608728173914</v>
      </c>
      <c r="AF4103" s="3">
        <f t="shared" si="667"/>
        <v>2.469538905959165</v>
      </c>
      <c r="AG4103" s="7">
        <f t="shared" si="661"/>
        <v>0.53401097250791707</v>
      </c>
      <c r="AH4103">
        <f t="shared" si="668"/>
        <v>8.1881294049882517E-5</v>
      </c>
    </row>
    <row r="4104" spans="13:34" x14ac:dyDescent="0.45">
      <c r="M4104">
        <f t="shared" si="662"/>
        <v>4092</v>
      </c>
      <c r="N4104" s="2">
        <f t="shared" si="659"/>
        <v>1.3188500913183181</v>
      </c>
      <c r="O4104" s="3">
        <f t="shared" si="663"/>
        <v>2.470084686341397</v>
      </c>
      <c r="P4104" s="7">
        <f t="shared" si="664"/>
        <v>0.53392909911593056</v>
      </c>
      <c r="Q4104" s="5">
        <f t="shared" si="665"/>
        <v>4.8420040730379167E-4</v>
      </c>
      <c r="AD4104">
        <f t="shared" si="666"/>
        <v>4092</v>
      </c>
      <c r="AE4104" s="2">
        <f t="shared" si="660"/>
        <v>1.3188500913183181</v>
      </c>
      <c r="AF4104" s="3">
        <f t="shared" si="667"/>
        <v>2.470084686341397</v>
      </c>
      <c r="AG4104" s="7">
        <f t="shared" si="661"/>
        <v>0.53392909911593056</v>
      </c>
      <c r="AH4104">
        <f t="shared" si="668"/>
        <v>8.188683358814123E-5</v>
      </c>
    </row>
    <row r="4105" spans="13:34" x14ac:dyDescent="0.45">
      <c r="M4105">
        <f t="shared" si="662"/>
        <v>4093</v>
      </c>
      <c r="N4105" s="2">
        <f t="shared" si="659"/>
        <v>1.3189393158551692</v>
      </c>
      <c r="O4105" s="3">
        <f t="shared" si="663"/>
        <v>2.4706305873438081</v>
      </c>
      <c r="P4105" s="7">
        <f t="shared" si="664"/>
        <v>0.53384723827659319</v>
      </c>
      <c r="Q4105" s="5">
        <f t="shared" si="665"/>
        <v>4.842331650503841E-4</v>
      </c>
      <c r="AD4105">
        <f t="shared" si="666"/>
        <v>4093</v>
      </c>
      <c r="AE4105" s="2">
        <f t="shared" si="660"/>
        <v>1.3189393158551692</v>
      </c>
      <c r="AF4105" s="3">
        <f t="shared" si="667"/>
        <v>2.4706305873438081</v>
      </c>
      <c r="AG4105" s="7">
        <f t="shared" si="661"/>
        <v>0.53384723827659319</v>
      </c>
      <c r="AH4105">
        <f t="shared" si="668"/>
        <v>8.1892373501167882E-5</v>
      </c>
    </row>
    <row r="4106" spans="13:34" x14ac:dyDescent="0.45">
      <c r="M4106">
        <f t="shared" si="662"/>
        <v>4094</v>
      </c>
      <c r="N4106" s="2">
        <f t="shared" si="659"/>
        <v>1.3190285464283533</v>
      </c>
      <c r="O4106" s="3">
        <f t="shared" si="663"/>
        <v>2.4711766089930562</v>
      </c>
      <c r="P4106" s="7">
        <f t="shared" si="664"/>
        <v>0.53376538998798029</v>
      </c>
      <c r="Q4106" s="5">
        <f t="shared" si="665"/>
        <v>4.8426592501314567E-4</v>
      </c>
      <c r="AD4106">
        <f t="shared" si="666"/>
        <v>4094</v>
      </c>
      <c r="AE4106" s="2">
        <f t="shared" si="660"/>
        <v>1.3190285464283533</v>
      </c>
      <c r="AF4106" s="3">
        <f t="shared" si="667"/>
        <v>2.4711766089930562</v>
      </c>
      <c r="AG4106" s="7">
        <f t="shared" si="661"/>
        <v>0.53376538998798029</v>
      </c>
      <c r="AH4106">
        <f t="shared" si="668"/>
        <v>8.1897913788987856E-5</v>
      </c>
    </row>
    <row r="4107" spans="13:34" x14ac:dyDescent="0.45">
      <c r="M4107">
        <f t="shared" si="662"/>
        <v>4095</v>
      </c>
      <c r="N4107" s="2">
        <f t="shared" si="659"/>
        <v>1.3191177830382785</v>
      </c>
      <c r="O4107" s="3">
        <f t="shared" si="663"/>
        <v>2.471722751315804</v>
      </c>
      <c r="P4107" s="7">
        <f t="shared" si="664"/>
        <v>0.53368355424816782</v>
      </c>
      <c r="Q4107" s="5">
        <f t="shared" si="665"/>
        <v>4.8429868719222622E-4</v>
      </c>
      <c r="AD4107">
        <f t="shared" si="666"/>
        <v>4095</v>
      </c>
      <c r="AE4107" s="2">
        <f t="shared" si="660"/>
        <v>1.3191177830382785</v>
      </c>
      <c r="AF4107" s="3">
        <f t="shared" si="667"/>
        <v>2.471722751315804</v>
      </c>
      <c r="AG4107" s="7">
        <f t="shared" si="661"/>
        <v>0.53368355424816782</v>
      </c>
      <c r="AH4107">
        <f t="shared" si="668"/>
        <v>8.1903454451626482E-5</v>
      </c>
    </row>
    <row r="4108" spans="13:34" x14ac:dyDescent="0.45">
      <c r="M4108">
        <f t="shared" si="662"/>
        <v>4096</v>
      </c>
      <c r="N4108" s="2">
        <f t="shared" si="659"/>
        <v>1.3192070256853528</v>
      </c>
      <c r="O4108" s="3">
        <f t="shared" si="663"/>
        <v>2.4722690143387225</v>
      </c>
      <c r="P4108" s="7">
        <f t="shared" si="664"/>
        <v>0.53360173105523134</v>
      </c>
      <c r="Q4108" s="5">
        <f t="shared" si="665"/>
        <v>4.8433145158777554E-4</v>
      </c>
      <c r="AD4108">
        <f t="shared" si="666"/>
        <v>4096</v>
      </c>
      <c r="AE4108" s="2">
        <f t="shared" si="660"/>
        <v>1.3192070256853528</v>
      </c>
      <c r="AF4108" s="3">
        <f t="shared" si="667"/>
        <v>2.4722690143387225</v>
      </c>
      <c r="AG4108" s="7">
        <f t="shared" si="661"/>
        <v>0.53360173105523134</v>
      </c>
      <c r="AH4108">
        <f t="shared" si="668"/>
        <v>8.190899548910909E-5</v>
      </c>
    </row>
    <row r="4109" spans="13:34" x14ac:dyDescent="0.45">
      <c r="M4109">
        <f t="shared" si="662"/>
        <v>4097</v>
      </c>
      <c r="N4109" s="2">
        <f t="shared" si="659"/>
        <v>1.3192962743699856</v>
      </c>
      <c r="O4109" s="3">
        <f t="shared" si="663"/>
        <v>2.4728153980884864</v>
      </c>
      <c r="P4109" s="7">
        <f t="shared" si="664"/>
        <v>0.53351992040724761</v>
      </c>
      <c r="Q4109" s="5">
        <f t="shared" si="665"/>
        <v>4.8436421819994399E-4</v>
      </c>
      <c r="AD4109">
        <f t="shared" si="666"/>
        <v>4097</v>
      </c>
      <c r="AE4109" s="2">
        <f t="shared" si="660"/>
        <v>1.3192962743699856</v>
      </c>
      <c r="AF4109" s="3">
        <f t="shared" si="667"/>
        <v>2.4728153980884864</v>
      </c>
      <c r="AG4109" s="7">
        <f t="shared" si="661"/>
        <v>0.53351992040724761</v>
      </c>
      <c r="AH4109">
        <f t="shared" si="668"/>
        <v>8.1914536901461118E-5</v>
      </c>
    </row>
    <row r="4110" spans="13:34" x14ac:dyDescent="0.45">
      <c r="M4110">
        <f t="shared" si="662"/>
        <v>4098</v>
      </c>
      <c r="N4110" s="2">
        <f t="shared" ref="N4110:N4173" si="669">$N$13*(1+$N$5)^M4109</f>
        <v>1.3193855290925847</v>
      </c>
      <c r="O4110" s="3">
        <f t="shared" si="663"/>
        <v>2.4733619025917766</v>
      </c>
      <c r="P4110" s="7">
        <f t="shared" si="664"/>
        <v>0.53343812230229315</v>
      </c>
      <c r="Q4110" s="5">
        <f t="shared" si="665"/>
        <v>4.8439698702888121E-4</v>
      </c>
      <c r="AD4110">
        <f t="shared" si="666"/>
        <v>4098</v>
      </c>
      <c r="AE4110" s="2">
        <f t="shared" ref="AE4110:AE4173" si="670">$N$13*(1+$N$5)^AD4109</f>
        <v>1.3193855290925847</v>
      </c>
      <c r="AF4110" s="3">
        <f t="shared" si="667"/>
        <v>2.4733619025917766</v>
      </c>
      <c r="AG4110" s="7">
        <f t="shared" ref="AG4110:AG4173" si="671">AE4110/AF4110</f>
        <v>0.53343812230229315</v>
      </c>
      <c r="AH4110">
        <f t="shared" si="668"/>
        <v>8.1920078688707841E-5</v>
      </c>
    </row>
    <row r="4111" spans="13:34" x14ac:dyDescent="0.45">
      <c r="M4111">
        <f t="shared" ref="M4111:M4174" si="672">M4110+1</f>
        <v>4099</v>
      </c>
      <c r="N4111" s="2">
        <f t="shared" si="669"/>
        <v>1.3194747898535586</v>
      </c>
      <c r="O4111" s="3">
        <f t="shared" ref="O4111:O4174" si="673">(1+$N$6)^M4111</f>
        <v>2.473908527875281</v>
      </c>
      <c r="P4111" s="7">
        <f t="shared" ref="P4111:P4174" si="674">N4111/O4111</f>
        <v>0.53335633673844474</v>
      </c>
      <c r="Q4111" s="5">
        <f t="shared" ref="Q4111:Q4174" si="675">$Q$13*N4111</f>
        <v>4.8442975807473724E-4</v>
      </c>
      <c r="AD4111">
        <f t="shared" ref="AD4111:AD4174" si="676">AD4110+1</f>
        <v>4099</v>
      </c>
      <c r="AE4111" s="2">
        <f t="shared" si="670"/>
        <v>1.3194747898535586</v>
      </c>
      <c r="AF4111" s="3">
        <f t="shared" ref="AF4111:AF4174" si="677">(1+$N$6)^AD4111</f>
        <v>2.473908527875281</v>
      </c>
      <c r="AG4111" s="7">
        <f t="shared" si="671"/>
        <v>0.53335633673844474</v>
      </c>
      <c r="AH4111">
        <f t="shared" ref="AH4111:AH4174" si="678">$AH$13*AE4111</f>
        <v>8.192562085087467E-5</v>
      </c>
    </row>
    <row r="4112" spans="13:34" x14ac:dyDescent="0.45">
      <c r="M4112">
        <f t="shared" si="672"/>
        <v>4100</v>
      </c>
      <c r="N4112" s="2">
        <f t="shared" si="669"/>
        <v>1.3195640566533158</v>
      </c>
      <c r="O4112" s="3">
        <f t="shared" si="673"/>
        <v>2.4744552739656913</v>
      </c>
      <c r="P4112" s="7">
        <f t="shared" si="674"/>
        <v>0.5332745637137799</v>
      </c>
      <c r="Q4112" s="5">
        <f t="shared" si="675"/>
        <v>4.8446253133766203E-4</v>
      </c>
      <c r="AD4112">
        <f t="shared" si="676"/>
        <v>4100</v>
      </c>
      <c r="AE4112" s="2">
        <f t="shared" si="670"/>
        <v>1.3195640566533158</v>
      </c>
      <c r="AF4112" s="3">
        <f t="shared" si="677"/>
        <v>2.4744552739656913</v>
      </c>
      <c r="AG4112" s="7">
        <f t="shared" si="671"/>
        <v>0.5332745637137799</v>
      </c>
      <c r="AH4112">
        <f t="shared" si="678"/>
        <v>8.193116338798695E-5</v>
      </c>
    </row>
    <row r="4113" spans="13:34" x14ac:dyDescent="0.45">
      <c r="M4113">
        <f t="shared" si="672"/>
        <v>4101</v>
      </c>
      <c r="N4113" s="2">
        <f t="shared" si="669"/>
        <v>1.319653329492265</v>
      </c>
      <c r="O4113" s="3">
        <f t="shared" si="673"/>
        <v>2.4750021408897078</v>
      </c>
      <c r="P4113" s="7">
        <f t="shared" si="674"/>
        <v>0.53319280322637586</v>
      </c>
      <c r="Q4113" s="5">
        <f t="shared" si="675"/>
        <v>4.8449530681780558E-4</v>
      </c>
      <c r="AD4113">
        <f t="shared" si="676"/>
        <v>4101</v>
      </c>
      <c r="AE4113" s="2">
        <f t="shared" si="670"/>
        <v>1.319653329492265</v>
      </c>
      <c r="AF4113" s="3">
        <f t="shared" si="677"/>
        <v>2.4750021408897078</v>
      </c>
      <c r="AG4113" s="7">
        <f t="shared" si="671"/>
        <v>0.53319280322637586</v>
      </c>
      <c r="AH4113">
        <f t="shared" si="678"/>
        <v>8.1936706300070062E-5</v>
      </c>
    </row>
    <row r="4114" spans="13:34" x14ac:dyDescent="0.45">
      <c r="M4114">
        <f t="shared" si="672"/>
        <v>4102</v>
      </c>
      <c r="N4114" s="2">
        <f t="shared" si="669"/>
        <v>1.3197426083708148</v>
      </c>
      <c r="O4114" s="3">
        <f t="shared" si="673"/>
        <v>2.4755491286740345</v>
      </c>
      <c r="P4114" s="7">
        <f t="shared" si="674"/>
        <v>0.53311105527431069</v>
      </c>
      <c r="Q4114" s="5">
        <f t="shared" si="675"/>
        <v>4.84528084515318E-4</v>
      </c>
      <c r="AD4114">
        <f t="shared" si="676"/>
        <v>4102</v>
      </c>
      <c r="AE4114" s="2">
        <f t="shared" si="670"/>
        <v>1.3197426083708148</v>
      </c>
      <c r="AF4114" s="3">
        <f t="shared" si="677"/>
        <v>2.4755491286740345</v>
      </c>
      <c r="AG4114" s="7">
        <f t="shared" si="671"/>
        <v>0.53311105527431069</v>
      </c>
      <c r="AH4114">
        <f t="shared" si="678"/>
        <v>8.1942249587149365E-5</v>
      </c>
    </row>
    <row r="4115" spans="13:34" x14ac:dyDescent="0.45">
      <c r="M4115">
        <f t="shared" si="672"/>
        <v>4103</v>
      </c>
      <c r="N4115" s="2">
        <f t="shared" si="669"/>
        <v>1.3198318932893738</v>
      </c>
      <c r="O4115" s="3">
        <f t="shared" si="673"/>
        <v>2.4760962373453825</v>
      </c>
      <c r="P4115" s="7">
        <f t="shared" si="674"/>
        <v>0.53302931985566226</v>
      </c>
      <c r="Q4115" s="5">
        <f t="shared" si="675"/>
        <v>4.8456086443034922E-4</v>
      </c>
      <c r="AD4115">
        <f t="shared" si="676"/>
        <v>4103</v>
      </c>
      <c r="AE4115" s="2">
        <f t="shared" si="670"/>
        <v>1.3198318932893738</v>
      </c>
      <c r="AF4115" s="3">
        <f t="shared" si="677"/>
        <v>2.4760962373453825</v>
      </c>
      <c r="AG4115" s="7">
        <f t="shared" si="671"/>
        <v>0.53302931985566226</v>
      </c>
      <c r="AH4115">
        <f t="shared" si="678"/>
        <v>8.1947793249250228E-5</v>
      </c>
    </row>
    <row r="4116" spans="13:34" x14ac:dyDescent="0.45">
      <c r="M4116">
        <f t="shared" si="672"/>
        <v>4104</v>
      </c>
      <c r="N4116" s="2">
        <f t="shared" si="669"/>
        <v>1.3199211842483503</v>
      </c>
      <c r="O4116" s="3">
        <f t="shared" si="673"/>
        <v>2.4766434669304678</v>
      </c>
      <c r="P4116" s="7">
        <f t="shared" si="674"/>
        <v>0.53294759696850924</v>
      </c>
      <c r="Q4116" s="5">
        <f t="shared" si="675"/>
        <v>4.8459364656304921E-4</v>
      </c>
      <c r="AD4116">
        <f t="shared" si="676"/>
        <v>4104</v>
      </c>
      <c r="AE4116" s="2">
        <f t="shared" si="670"/>
        <v>1.3199211842483503</v>
      </c>
      <c r="AF4116" s="3">
        <f t="shared" si="677"/>
        <v>2.4766434669304678</v>
      </c>
      <c r="AG4116" s="7">
        <f t="shared" si="671"/>
        <v>0.53294759696850924</v>
      </c>
      <c r="AH4116">
        <f t="shared" si="678"/>
        <v>8.1953337286398023E-5</v>
      </c>
    </row>
    <row r="4117" spans="13:34" x14ac:dyDescent="0.45">
      <c r="M4117">
        <f t="shared" si="672"/>
        <v>4105</v>
      </c>
      <c r="N4117" s="2">
        <f t="shared" si="669"/>
        <v>1.3200104812481535</v>
      </c>
      <c r="O4117" s="3">
        <f t="shared" si="673"/>
        <v>2.4771908174560138</v>
      </c>
      <c r="P4117" s="7">
        <f t="shared" si="674"/>
        <v>0.53286588661093004</v>
      </c>
      <c r="Q4117" s="5">
        <f t="shared" si="675"/>
        <v>4.8462643091356817E-4</v>
      </c>
      <c r="AD4117">
        <f t="shared" si="676"/>
        <v>4105</v>
      </c>
      <c r="AE4117" s="2">
        <f t="shared" si="670"/>
        <v>1.3200104812481535</v>
      </c>
      <c r="AF4117" s="3">
        <f t="shared" si="677"/>
        <v>2.4771908174560138</v>
      </c>
      <c r="AG4117" s="7">
        <f t="shared" si="671"/>
        <v>0.53286588661093004</v>
      </c>
      <c r="AH4117">
        <f t="shared" si="678"/>
        <v>8.1958881698618132E-5</v>
      </c>
    </row>
    <row r="4118" spans="13:34" x14ac:dyDescent="0.45">
      <c r="M4118">
        <f t="shared" si="672"/>
        <v>4106</v>
      </c>
      <c r="N4118" s="2">
        <f t="shared" si="669"/>
        <v>1.3200997842891915</v>
      </c>
      <c r="O4118" s="3">
        <f t="shared" si="673"/>
        <v>2.4777382889487489</v>
      </c>
      <c r="P4118" s="7">
        <f t="shared" si="674"/>
        <v>0.53278418878100375</v>
      </c>
      <c r="Q4118" s="5">
        <f t="shared" si="675"/>
        <v>4.8465921748205588E-4</v>
      </c>
      <c r="AD4118">
        <f t="shared" si="676"/>
        <v>4106</v>
      </c>
      <c r="AE4118" s="2">
        <f t="shared" si="670"/>
        <v>1.3200997842891915</v>
      </c>
      <c r="AF4118" s="3">
        <f t="shared" si="677"/>
        <v>2.4777382889487489</v>
      </c>
      <c r="AG4118" s="7">
        <f t="shared" si="671"/>
        <v>0.53278418878100375</v>
      </c>
      <c r="AH4118">
        <f t="shared" si="678"/>
        <v>8.1964426485935912E-5</v>
      </c>
    </row>
    <row r="4119" spans="13:34" x14ac:dyDescent="0.45">
      <c r="M4119">
        <f t="shared" si="672"/>
        <v>4107</v>
      </c>
      <c r="N4119" s="2">
        <f t="shared" si="669"/>
        <v>1.3201890933718734</v>
      </c>
      <c r="O4119" s="3">
        <f t="shared" si="673"/>
        <v>2.478285881435407</v>
      </c>
      <c r="P4119" s="7">
        <f t="shared" si="674"/>
        <v>0.53270250347680981</v>
      </c>
      <c r="Q4119" s="5">
        <f t="shared" si="675"/>
        <v>4.8469200626866262E-4</v>
      </c>
      <c r="AD4119">
        <f t="shared" si="676"/>
        <v>4107</v>
      </c>
      <c r="AE4119" s="2">
        <f t="shared" si="670"/>
        <v>1.3201890933718734</v>
      </c>
      <c r="AF4119" s="3">
        <f t="shared" si="677"/>
        <v>2.478285881435407</v>
      </c>
      <c r="AG4119" s="7">
        <f t="shared" si="671"/>
        <v>0.53270250347680981</v>
      </c>
      <c r="AH4119">
        <f t="shared" si="678"/>
        <v>8.1969971648376762E-5</v>
      </c>
    </row>
    <row r="4120" spans="13:34" x14ac:dyDescent="0.45">
      <c r="M4120">
        <f t="shared" si="672"/>
        <v>4108</v>
      </c>
      <c r="N4120" s="2">
        <f t="shared" si="669"/>
        <v>1.3202784084966079</v>
      </c>
      <c r="O4120" s="3">
        <f t="shared" si="673"/>
        <v>2.4788335949427278</v>
      </c>
      <c r="P4120" s="7">
        <f t="shared" si="674"/>
        <v>0.53262083069642774</v>
      </c>
      <c r="Q4120" s="5">
        <f t="shared" si="675"/>
        <v>4.8472479727353844E-4</v>
      </c>
      <c r="AD4120">
        <f t="shared" si="676"/>
        <v>4108</v>
      </c>
      <c r="AE4120" s="2">
        <f t="shared" si="670"/>
        <v>1.3202784084966079</v>
      </c>
      <c r="AF4120" s="3">
        <f t="shared" si="677"/>
        <v>2.4788335949427278</v>
      </c>
      <c r="AG4120" s="7">
        <f t="shared" si="671"/>
        <v>0.53262083069642774</v>
      </c>
      <c r="AH4120">
        <f t="shared" si="678"/>
        <v>8.1975517185966051E-5</v>
      </c>
    </row>
    <row r="4121" spans="13:34" x14ac:dyDescent="0.45">
      <c r="M4121">
        <f t="shared" si="672"/>
        <v>4109</v>
      </c>
      <c r="N4121" s="2">
        <f t="shared" si="669"/>
        <v>1.3203677296638037</v>
      </c>
      <c r="O4121" s="3">
        <f t="shared" si="673"/>
        <v>2.479381429497459</v>
      </c>
      <c r="P4121" s="7">
        <f t="shared" si="674"/>
        <v>0.53253917043793719</v>
      </c>
      <c r="Q4121" s="5">
        <f t="shared" si="675"/>
        <v>4.8475759049683328E-4</v>
      </c>
      <c r="AD4121">
        <f t="shared" si="676"/>
        <v>4109</v>
      </c>
      <c r="AE4121" s="2">
        <f t="shared" si="670"/>
        <v>1.3203677296638037</v>
      </c>
      <c r="AF4121" s="3">
        <f t="shared" si="677"/>
        <v>2.479381429497459</v>
      </c>
      <c r="AG4121" s="7">
        <f t="shared" si="671"/>
        <v>0.53253917043793719</v>
      </c>
      <c r="AH4121">
        <f t="shared" si="678"/>
        <v>8.198106309872915E-5</v>
      </c>
    </row>
    <row r="4122" spans="13:34" x14ac:dyDescent="0.45">
      <c r="M4122">
        <f t="shared" si="672"/>
        <v>4110</v>
      </c>
      <c r="N4122" s="2">
        <f t="shared" si="669"/>
        <v>1.3204570568738696</v>
      </c>
      <c r="O4122" s="3">
        <f t="shared" si="673"/>
        <v>2.4799293851263515</v>
      </c>
      <c r="P4122" s="7">
        <f t="shared" si="674"/>
        <v>0.5324575226994186</v>
      </c>
      <c r="Q4122" s="5">
        <f t="shared" si="675"/>
        <v>4.8479038593869731E-4</v>
      </c>
      <c r="AD4122">
        <f t="shared" si="676"/>
        <v>4110</v>
      </c>
      <c r="AE4122" s="2">
        <f t="shared" si="670"/>
        <v>1.3204570568738696</v>
      </c>
      <c r="AF4122" s="3">
        <f t="shared" si="677"/>
        <v>2.4799293851263515</v>
      </c>
      <c r="AG4122" s="7">
        <f t="shared" si="671"/>
        <v>0.5324575226994186</v>
      </c>
      <c r="AH4122">
        <f t="shared" si="678"/>
        <v>8.1986609386691455E-5</v>
      </c>
    </row>
    <row r="4123" spans="13:34" x14ac:dyDescent="0.45">
      <c r="M4123">
        <f t="shared" si="672"/>
        <v>4111</v>
      </c>
      <c r="N4123" s="2">
        <f t="shared" si="669"/>
        <v>1.3205463901272145</v>
      </c>
      <c r="O4123" s="3">
        <f t="shared" si="673"/>
        <v>2.4804774618561636</v>
      </c>
      <c r="P4123" s="7">
        <f t="shared" si="674"/>
        <v>0.53237588747895248</v>
      </c>
      <c r="Q4123" s="5">
        <f t="shared" si="675"/>
        <v>4.8482318359928069E-4</v>
      </c>
      <c r="AD4123">
        <f t="shared" si="676"/>
        <v>4111</v>
      </c>
      <c r="AE4123" s="2">
        <f t="shared" si="670"/>
        <v>1.3205463901272145</v>
      </c>
      <c r="AF4123" s="3">
        <f t="shared" si="677"/>
        <v>2.4804774618561636</v>
      </c>
      <c r="AG4123" s="7">
        <f t="shared" si="671"/>
        <v>0.53237588747895248</v>
      </c>
      <c r="AH4123">
        <f t="shared" si="678"/>
        <v>8.1992156049878339E-5</v>
      </c>
    </row>
    <row r="4124" spans="13:34" x14ac:dyDescent="0.45">
      <c r="M4124">
        <f t="shared" si="672"/>
        <v>4112</v>
      </c>
      <c r="N4124" s="2">
        <f t="shared" si="669"/>
        <v>1.320635729424247</v>
      </c>
      <c r="O4124" s="3">
        <f t="shared" si="673"/>
        <v>2.4810256597136591</v>
      </c>
      <c r="P4124" s="7">
        <f t="shared" si="674"/>
        <v>0.53229426477461927</v>
      </c>
      <c r="Q4124" s="5">
        <f t="shared" si="675"/>
        <v>4.8485598347873331E-4</v>
      </c>
      <c r="AD4124">
        <f t="shared" si="676"/>
        <v>4112</v>
      </c>
      <c r="AE4124" s="2">
        <f t="shared" si="670"/>
        <v>1.320635729424247</v>
      </c>
      <c r="AF4124" s="3">
        <f t="shared" si="677"/>
        <v>2.4810256597136591</v>
      </c>
      <c r="AG4124" s="7">
        <f t="shared" si="671"/>
        <v>0.53229426477461927</v>
      </c>
      <c r="AH4124">
        <f t="shared" si="678"/>
        <v>8.1997703088315183E-5</v>
      </c>
    </row>
    <row r="4125" spans="13:34" x14ac:dyDescent="0.45">
      <c r="M4125">
        <f t="shared" si="672"/>
        <v>4113</v>
      </c>
      <c r="N4125" s="2">
        <f t="shared" si="669"/>
        <v>1.3207250747653763</v>
      </c>
      <c r="O4125" s="3">
        <f t="shared" si="673"/>
        <v>2.4815739787256081</v>
      </c>
      <c r="P4125" s="7">
        <f t="shared" si="674"/>
        <v>0.53221265458450029</v>
      </c>
      <c r="Q4125" s="5">
        <f t="shared" si="675"/>
        <v>4.848887855772055E-4</v>
      </c>
      <c r="AD4125">
        <f t="shared" si="676"/>
        <v>4113</v>
      </c>
      <c r="AE4125" s="2">
        <f t="shared" si="670"/>
        <v>1.3207250747653763</v>
      </c>
      <c r="AF4125" s="3">
        <f t="shared" si="677"/>
        <v>2.4815739787256081</v>
      </c>
      <c r="AG4125" s="7">
        <f t="shared" si="671"/>
        <v>0.53221265458450029</v>
      </c>
      <c r="AH4125">
        <f t="shared" si="678"/>
        <v>8.20032505020274E-5</v>
      </c>
    </row>
    <row r="4126" spans="13:34" x14ac:dyDescent="0.45">
      <c r="M4126">
        <f t="shared" si="672"/>
        <v>4114</v>
      </c>
      <c r="N4126" s="2">
        <f t="shared" si="669"/>
        <v>1.3208144261510109</v>
      </c>
      <c r="O4126" s="3">
        <f t="shared" si="673"/>
        <v>2.4821224189187867</v>
      </c>
      <c r="P4126" s="7">
        <f t="shared" si="674"/>
        <v>0.53213105690667672</v>
      </c>
      <c r="Q4126" s="5">
        <f t="shared" si="675"/>
        <v>4.8492158989484724E-4</v>
      </c>
      <c r="AD4126">
        <f t="shared" si="676"/>
        <v>4114</v>
      </c>
      <c r="AE4126" s="2">
        <f t="shared" si="670"/>
        <v>1.3208144261510109</v>
      </c>
      <c r="AF4126" s="3">
        <f t="shared" si="677"/>
        <v>2.4821224189187867</v>
      </c>
      <c r="AG4126" s="7">
        <f t="shared" si="671"/>
        <v>0.53213105690667672</v>
      </c>
      <c r="AH4126">
        <f t="shared" si="678"/>
        <v>8.2008798291040332E-5</v>
      </c>
    </row>
    <row r="4127" spans="13:34" x14ac:dyDescent="0.45">
      <c r="M4127">
        <f t="shared" si="672"/>
        <v>4115</v>
      </c>
      <c r="N4127" s="2">
        <f t="shared" si="669"/>
        <v>1.3209037835815602</v>
      </c>
      <c r="O4127" s="3">
        <f t="shared" si="673"/>
        <v>2.4826709803199756</v>
      </c>
      <c r="P4127" s="7">
        <f t="shared" si="674"/>
        <v>0.53204947173923034</v>
      </c>
      <c r="Q4127" s="5">
        <f t="shared" si="675"/>
        <v>4.8495439643180883E-4</v>
      </c>
      <c r="AD4127">
        <f t="shared" si="676"/>
        <v>4115</v>
      </c>
      <c r="AE4127" s="2">
        <f t="shared" si="670"/>
        <v>1.3209037835815602</v>
      </c>
      <c r="AF4127" s="3">
        <f t="shared" si="677"/>
        <v>2.4826709803199756</v>
      </c>
      <c r="AG4127" s="7">
        <f t="shared" si="671"/>
        <v>0.53204947173923034</v>
      </c>
      <c r="AH4127">
        <f t="shared" si="678"/>
        <v>8.2014346455379432E-5</v>
      </c>
    </row>
    <row r="4128" spans="13:34" x14ac:dyDescent="0.45">
      <c r="M4128">
        <f t="shared" si="672"/>
        <v>4116</v>
      </c>
      <c r="N4128" s="2">
        <f t="shared" si="669"/>
        <v>1.3209931470574328</v>
      </c>
      <c r="O4128" s="3">
        <f t="shared" si="673"/>
        <v>2.4832196629559631</v>
      </c>
      <c r="P4128" s="7">
        <f t="shared" si="674"/>
        <v>0.531967899080243</v>
      </c>
      <c r="Q4128" s="5">
        <f t="shared" si="675"/>
        <v>4.8498720518824019E-4</v>
      </c>
      <c r="AD4128">
        <f t="shared" si="676"/>
        <v>4116</v>
      </c>
      <c r="AE4128" s="2">
        <f t="shared" si="670"/>
        <v>1.3209931470574328</v>
      </c>
      <c r="AF4128" s="3">
        <f t="shared" si="677"/>
        <v>2.4832196629559631</v>
      </c>
      <c r="AG4128" s="7">
        <f t="shared" si="671"/>
        <v>0.531967899080243</v>
      </c>
      <c r="AH4128">
        <f t="shared" si="678"/>
        <v>8.2019894995070028E-5</v>
      </c>
    </row>
    <row r="4129" spans="13:34" x14ac:dyDescent="0.45">
      <c r="M4129">
        <f t="shared" si="672"/>
        <v>4117</v>
      </c>
      <c r="N4129" s="2">
        <f t="shared" si="669"/>
        <v>1.3210825165790379</v>
      </c>
      <c r="O4129" s="3">
        <f t="shared" si="673"/>
        <v>2.483768466853542</v>
      </c>
      <c r="P4129" s="7">
        <f t="shared" si="674"/>
        <v>0.53188633892779702</v>
      </c>
      <c r="Q4129" s="5">
        <f t="shared" si="675"/>
        <v>4.8502001616429171E-4</v>
      </c>
      <c r="AD4129">
        <f t="shared" si="676"/>
        <v>4117</v>
      </c>
      <c r="AE4129" s="2">
        <f t="shared" si="670"/>
        <v>1.3210825165790379</v>
      </c>
      <c r="AF4129" s="3">
        <f t="shared" si="677"/>
        <v>2.483768466853542</v>
      </c>
      <c r="AG4129" s="7">
        <f t="shared" si="671"/>
        <v>0.53188633892779702</v>
      </c>
      <c r="AH4129">
        <f t="shared" si="678"/>
        <v>8.2025443910137559E-5</v>
      </c>
    </row>
    <row r="4130" spans="13:34" x14ac:dyDescent="0.45">
      <c r="M4130">
        <f t="shared" si="672"/>
        <v>4118</v>
      </c>
      <c r="N4130" s="2">
        <f t="shared" si="669"/>
        <v>1.3211718921467843</v>
      </c>
      <c r="O4130" s="3">
        <f t="shared" si="673"/>
        <v>2.4843173920395123</v>
      </c>
      <c r="P4130" s="7">
        <f t="shared" si="674"/>
        <v>0.53180479127997482</v>
      </c>
      <c r="Q4130" s="5">
        <f t="shared" si="675"/>
        <v>4.8505282936011333E-4</v>
      </c>
      <c r="AD4130">
        <f t="shared" si="676"/>
        <v>4118</v>
      </c>
      <c r="AE4130" s="2">
        <f t="shared" si="670"/>
        <v>1.3211718921467843</v>
      </c>
      <c r="AF4130" s="3">
        <f t="shared" si="677"/>
        <v>2.4843173920395123</v>
      </c>
      <c r="AG4130" s="7">
        <f t="shared" si="671"/>
        <v>0.53180479127997482</v>
      </c>
      <c r="AH4130">
        <f t="shared" si="678"/>
        <v>8.2030993200607396E-5</v>
      </c>
    </row>
    <row r="4131" spans="13:34" x14ac:dyDescent="0.45">
      <c r="M4131">
        <f t="shared" si="672"/>
        <v>4119</v>
      </c>
      <c r="N4131" s="2">
        <f t="shared" si="669"/>
        <v>1.3212612737610814</v>
      </c>
      <c r="O4131" s="3">
        <f t="shared" si="673"/>
        <v>2.4848664385406791</v>
      </c>
      <c r="P4131" s="7">
        <f t="shared" si="674"/>
        <v>0.53172325613485938</v>
      </c>
      <c r="Q4131" s="5">
        <f t="shared" si="675"/>
        <v>4.8508564477585544E-4</v>
      </c>
      <c r="AD4131">
        <f t="shared" si="676"/>
        <v>4119</v>
      </c>
      <c r="AE4131" s="2">
        <f t="shared" si="670"/>
        <v>1.3212612737610814</v>
      </c>
      <c r="AF4131" s="3">
        <f t="shared" si="677"/>
        <v>2.4848664385406791</v>
      </c>
      <c r="AG4131" s="7">
        <f t="shared" si="671"/>
        <v>0.53172325613485938</v>
      </c>
      <c r="AH4131">
        <f t="shared" si="678"/>
        <v>8.2036542866504962E-5</v>
      </c>
    </row>
    <row r="4132" spans="13:34" x14ac:dyDescent="0.45">
      <c r="M4132">
        <f t="shared" si="672"/>
        <v>4120</v>
      </c>
      <c r="N4132" s="2">
        <f t="shared" si="669"/>
        <v>1.3213506614223376</v>
      </c>
      <c r="O4132" s="3">
        <f t="shared" si="673"/>
        <v>2.4854156063838535</v>
      </c>
      <c r="P4132" s="7">
        <f t="shared" si="674"/>
        <v>0.53164173349053356</v>
      </c>
      <c r="Q4132" s="5">
        <f t="shared" si="675"/>
        <v>4.8511846241166797E-4</v>
      </c>
      <c r="AD4132">
        <f t="shared" si="676"/>
        <v>4120</v>
      </c>
      <c r="AE4132" s="2">
        <f t="shared" si="670"/>
        <v>1.3213506614223376</v>
      </c>
      <c r="AF4132" s="3">
        <f t="shared" si="677"/>
        <v>2.4854156063838535</v>
      </c>
      <c r="AG4132" s="7">
        <f t="shared" si="671"/>
        <v>0.53164173349053356</v>
      </c>
      <c r="AH4132">
        <f t="shared" si="678"/>
        <v>8.2042092907855601E-5</v>
      </c>
    </row>
    <row r="4133" spans="13:34" x14ac:dyDescent="0.45">
      <c r="M4133">
        <f t="shared" si="672"/>
        <v>4121</v>
      </c>
      <c r="N4133" s="2">
        <f t="shared" si="669"/>
        <v>1.3214400551309626</v>
      </c>
      <c r="O4133" s="3">
        <f t="shared" si="673"/>
        <v>2.4859648955958535</v>
      </c>
      <c r="P4133" s="7">
        <f t="shared" si="674"/>
        <v>0.53156022334508091</v>
      </c>
      <c r="Q4133" s="5">
        <f t="shared" si="675"/>
        <v>4.8515128226770131E-4</v>
      </c>
      <c r="AD4133">
        <f t="shared" si="676"/>
        <v>4121</v>
      </c>
      <c r="AE4133" s="2">
        <f t="shared" si="670"/>
        <v>1.3214400551309626</v>
      </c>
      <c r="AF4133" s="3">
        <f t="shared" si="677"/>
        <v>2.4859648955958535</v>
      </c>
      <c r="AG4133" s="7">
        <f t="shared" si="671"/>
        <v>0.53156022334508091</v>
      </c>
      <c r="AH4133">
        <f t="shared" si="678"/>
        <v>8.2047643324684779E-5</v>
      </c>
    </row>
    <row r="4134" spans="13:34" x14ac:dyDescent="0.45">
      <c r="M4134">
        <f t="shared" si="672"/>
        <v>4122</v>
      </c>
      <c r="N4134" s="2">
        <f t="shared" si="669"/>
        <v>1.3215294548873657</v>
      </c>
      <c r="O4134" s="3">
        <f t="shared" si="673"/>
        <v>2.4865143062035013</v>
      </c>
      <c r="P4134" s="7">
        <f t="shared" si="674"/>
        <v>0.53147872569658527</v>
      </c>
      <c r="Q4134" s="5">
        <f t="shared" si="675"/>
        <v>4.8518410434410572E-4</v>
      </c>
      <c r="AD4134">
        <f t="shared" si="676"/>
        <v>4122</v>
      </c>
      <c r="AE4134" s="2">
        <f t="shared" si="670"/>
        <v>1.3215294548873657</v>
      </c>
      <c r="AF4134" s="3">
        <f t="shared" si="677"/>
        <v>2.4865143062035013</v>
      </c>
      <c r="AG4134" s="7">
        <f t="shared" si="671"/>
        <v>0.53147872569658527</v>
      </c>
      <c r="AH4134">
        <f t="shared" si="678"/>
        <v>8.2053194117017879E-5</v>
      </c>
    </row>
    <row r="4135" spans="13:34" x14ac:dyDescent="0.45">
      <c r="M4135">
        <f t="shared" si="672"/>
        <v>4123</v>
      </c>
      <c r="N4135" s="2">
        <f t="shared" si="669"/>
        <v>1.3216188606919554</v>
      </c>
      <c r="O4135" s="3">
        <f t="shared" si="673"/>
        <v>2.4870638382336265</v>
      </c>
      <c r="P4135" s="7">
        <f t="shared" si="674"/>
        <v>0.53139724054313031</v>
      </c>
      <c r="Q4135" s="5">
        <f t="shared" si="675"/>
        <v>4.8521692864103127E-4</v>
      </c>
      <c r="AD4135">
        <f t="shared" si="676"/>
        <v>4123</v>
      </c>
      <c r="AE4135" s="2">
        <f t="shared" si="670"/>
        <v>1.3216188606919554</v>
      </c>
      <c r="AF4135" s="3">
        <f t="shared" si="677"/>
        <v>2.4870638382336265</v>
      </c>
      <c r="AG4135" s="7">
        <f t="shared" si="671"/>
        <v>0.53139724054313031</v>
      </c>
      <c r="AH4135">
        <f t="shared" si="678"/>
        <v>8.2058745284880271E-5</v>
      </c>
    </row>
    <row r="4136" spans="13:34" x14ac:dyDescent="0.45">
      <c r="M4136">
        <f t="shared" si="672"/>
        <v>4124</v>
      </c>
      <c r="N4136" s="2">
        <f t="shared" si="669"/>
        <v>1.3217082725451414</v>
      </c>
      <c r="O4136" s="3">
        <f t="shared" si="673"/>
        <v>2.4876134917130632</v>
      </c>
      <c r="P4136" s="7">
        <f t="shared" si="674"/>
        <v>0.53131576788280077</v>
      </c>
      <c r="Q4136" s="5">
        <f t="shared" si="675"/>
        <v>4.8524975515862822E-4</v>
      </c>
      <c r="AD4136">
        <f t="shared" si="676"/>
        <v>4124</v>
      </c>
      <c r="AE4136" s="2">
        <f t="shared" si="670"/>
        <v>1.3217082725451414</v>
      </c>
      <c r="AF4136" s="3">
        <f t="shared" si="677"/>
        <v>2.4876134917130632</v>
      </c>
      <c r="AG4136" s="7">
        <f t="shared" si="671"/>
        <v>0.53131576788280077</v>
      </c>
      <c r="AH4136">
        <f t="shared" si="678"/>
        <v>8.2064296828297421E-5</v>
      </c>
    </row>
    <row r="4137" spans="13:34" x14ac:dyDescent="0.45">
      <c r="M4137">
        <f t="shared" si="672"/>
        <v>4125</v>
      </c>
      <c r="N4137" s="2">
        <f t="shared" si="669"/>
        <v>1.3217976904473323</v>
      </c>
      <c r="O4137" s="3">
        <f t="shared" si="673"/>
        <v>2.488163266668654</v>
      </c>
      <c r="P4137" s="7">
        <f t="shared" si="674"/>
        <v>0.53123430771368052</v>
      </c>
      <c r="Q4137" s="5">
        <f t="shared" si="675"/>
        <v>4.8528258389704673E-4</v>
      </c>
      <c r="AD4137">
        <f t="shared" si="676"/>
        <v>4125</v>
      </c>
      <c r="AE4137" s="2">
        <f t="shared" si="670"/>
        <v>1.3217976904473323</v>
      </c>
      <c r="AF4137" s="3">
        <f t="shared" si="677"/>
        <v>2.488163266668654</v>
      </c>
      <c r="AG4137" s="7">
        <f t="shared" si="671"/>
        <v>0.53123430771368052</v>
      </c>
      <c r="AH4137">
        <f t="shared" si="678"/>
        <v>8.2069848747294658E-5</v>
      </c>
    </row>
    <row r="4138" spans="13:34" x14ac:dyDescent="0.45">
      <c r="M4138">
        <f t="shared" si="672"/>
        <v>4126</v>
      </c>
      <c r="N4138" s="2">
        <f t="shared" si="669"/>
        <v>1.3218871143989381</v>
      </c>
      <c r="O4138" s="3">
        <f t="shared" si="673"/>
        <v>2.4887131631272439</v>
      </c>
      <c r="P4138" s="7">
        <f t="shared" si="674"/>
        <v>0.5311528600338552</v>
      </c>
      <c r="Q4138" s="5">
        <f t="shared" si="675"/>
        <v>4.8531541485643723E-4</v>
      </c>
      <c r="AD4138">
        <f t="shared" si="676"/>
        <v>4126</v>
      </c>
      <c r="AE4138" s="2">
        <f t="shared" si="670"/>
        <v>1.3218871143989381</v>
      </c>
      <c r="AF4138" s="3">
        <f t="shared" si="677"/>
        <v>2.4887131631272439</v>
      </c>
      <c r="AG4138" s="7">
        <f t="shared" si="671"/>
        <v>0.5311528600338552</v>
      </c>
      <c r="AH4138">
        <f t="shared" si="678"/>
        <v>8.2075401041897461E-5</v>
      </c>
    </row>
    <row r="4139" spans="13:34" x14ac:dyDescent="0.45">
      <c r="M4139">
        <f t="shared" si="672"/>
        <v>4127</v>
      </c>
      <c r="N4139" s="2">
        <f t="shared" si="669"/>
        <v>1.3219765444003677</v>
      </c>
      <c r="O4139" s="3">
        <f t="shared" si="673"/>
        <v>2.4892631811156867</v>
      </c>
      <c r="P4139" s="7">
        <f t="shared" si="674"/>
        <v>0.53107142484140968</v>
      </c>
      <c r="Q4139" s="5">
        <f t="shared" si="675"/>
        <v>4.853482480369499E-4</v>
      </c>
      <c r="AD4139">
        <f t="shared" si="676"/>
        <v>4127</v>
      </c>
      <c r="AE4139" s="2">
        <f t="shared" si="670"/>
        <v>1.3219765444003677</v>
      </c>
      <c r="AF4139" s="3">
        <f t="shared" si="677"/>
        <v>2.4892631811156867</v>
      </c>
      <c r="AG4139" s="7">
        <f t="shared" si="671"/>
        <v>0.53107142484140968</v>
      </c>
      <c r="AH4139">
        <f t="shared" si="678"/>
        <v>8.2080953712131228E-5</v>
      </c>
    </row>
    <row r="4140" spans="13:34" x14ac:dyDescent="0.45">
      <c r="M4140">
        <f t="shared" si="672"/>
        <v>4128</v>
      </c>
      <c r="N4140" s="2">
        <f t="shared" si="669"/>
        <v>1.3220659804520303</v>
      </c>
      <c r="O4140" s="3">
        <f t="shared" si="673"/>
        <v>2.4898133206608404</v>
      </c>
      <c r="P4140" s="7">
        <f t="shared" si="674"/>
        <v>0.53099000213442937</v>
      </c>
      <c r="Q4140" s="5">
        <f t="shared" si="675"/>
        <v>4.8538108343873488E-4</v>
      </c>
      <c r="AD4140">
        <f t="shared" si="676"/>
        <v>4128</v>
      </c>
      <c r="AE4140" s="2">
        <f t="shared" si="670"/>
        <v>1.3220659804520303</v>
      </c>
      <c r="AF4140" s="3">
        <f t="shared" si="677"/>
        <v>2.4898133206608404</v>
      </c>
      <c r="AG4140" s="7">
        <f t="shared" si="671"/>
        <v>0.53099000213442937</v>
      </c>
      <c r="AH4140">
        <f t="shared" si="678"/>
        <v>8.2086506758021342E-5</v>
      </c>
    </row>
    <row r="4141" spans="13:34" x14ac:dyDescent="0.45">
      <c r="M4141">
        <f t="shared" si="672"/>
        <v>4129</v>
      </c>
      <c r="N4141" s="2">
        <f t="shared" si="669"/>
        <v>1.3221554225543353</v>
      </c>
      <c r="O4141" s="3">
        <f t="shared" si="673"/>
        <v>2.4903635817895706</v>
      </c>
      <c r="P4141" s="7">
        <f t="shared" si="674"/>
        <v>0.53090859191099993</v>
      </c>
      <c r="Q4141" s="5">
        <f t="shared" si="675"/>
        <v>4.8541392106194261E-4</v>
      </c>
      <c r="AD4141">
        <f t="shared" si="676"/>
        <v>4129</v>
      </c>
      <c r="AE4141" s="2">
        <f t="shared" si="670"/>
        <v>1.3221554225543353</v>
      </c>
      <c r="AF4141" s="3">
        <f t="shared" si="677"/>
        <v>2.4903635817895706</v>
      </c>
      <c r="AG4141" s="7">
        <f t="shared" si="671"/>
        <v>0.53090859191099993</v>
      </c>
      <c r="AH4141">
        <f t="shared" si="678"/>
        <v>8.2092060179593228E-5</v>
      </c>
    </row>
    <row r="4142" spans="13:34" x14ac:dyDescent="0.45">
      <c r="M4142">
        <f t="shared" si="672"/>
        <v>4130</v>
      </c>
      <c r="N4142" s="2">
        <f t="shared" si="669"/>
        <v>1.3222448707076921</v>
      </c>
      <c r="O4142" s="3">
        <f t="shared" si="673"/>
        <v>2.4909139645287475</v>
      </c>
      <c r="P4142" s="7">
        <f t="shared" si="674"/>
        <v>0.53082719416920765</v>
      </c>
      <c r="Q4142" s="5">
        <f t="shared" si="675"/>
        <v>4.8544676090672337E-4</v>
      </c>
      <c r="AD4142">
        <f t="shared" si="676"/>
        <v>4130</v>
      </c>
      <c r="AE4142" s="2">
        <f t="shared" si="670"/>
        <v>1.3222448707076921</v>
      </c>
      <c r="AF4142" s="3">
        <f t="shared" si="677"/>
        <v>2.4909139645287475</v>
      </c>
      <c r="AG4142" s="7">
        <f t="shared" si="671"/>
        <v>0.53082719416920765</v>
      </c>
      <c r="AH4142">
        <f t="shared" si="678"/>
        <v>8.2097613976872324E-5</v>
      </c>
    </row>
    <row r="4143" spans="13:34" x14ac:dyDescent="0.45">
      <c r="M4143">
        <f t="shared" si="672"/>
        <v>4131</v>
      </c>
      <c r="N4143" s="2">
        <f t="shared" si="669"/>
        <v>1.3223343249125099</v>
      </c>
      <c r="O4143" s="3">
        <f t="shared" si="673"/>
        <v>2.4914644689052472</v>
      </c>
      <c r="P4143" s="7">
        <f t="shared" si="674"/>
        <v>0.53074580890713863</v>
      </c>
      <c r="Q4143" s="5">
        <f t="shared" si="675"/>
        <v>4.8547960297322732E-4</v>
      </c>
      <c r="AD4143">
        <f t="shared" si="676"/>
        <v>4131</v>
      </c>
      <c r="AE4143" s="2">
        <f t="shared" si="670"/>
        <v>1.3223343249125099</v>
      </c>
      <c r="AF4143" s="3">
        <f t="shared" si="677"/>
        <v>2.4914644689052472</v>
      </c>
      <c r="AG4143" s="7">
        <f t="shared" si="671"/>
        <v>0.53074580890713863</v>
      </c>
      <c r="AH4143">
        <f t="shared" si="678"/>
        <v>8.2103168149884028E-5</v>
      </c>
    </row>
    <row r="4144" spans="13:34" x14ac:dyDescent="0.45">
      <c r="M4144">
        <f t="shared" si="672"/>
        <v>4132</v>
      </c>
      <c r="N4144" s="2">
        <f t="shared" si="669"/>
        <v>1.3224237851691982</v>
      </c>
      <c r="O4144" s="3">
        <f t="shared" si="673"/>
        <v>2.4920150949459523</v>
      </c>
      <c r="P4144" s="7">
        <f t="shared" si="674"/>
        <v>0.53066443612287972</v>
      </c>
      <c r="Q4144" s="5">
        <f t="shared" si="675"/>
        <v>4.8551244726160482E-4</v>
      </c>
      <c r="AD4144">
        <f t="shared" si="676"/>
        <v>4132</v>
      </c>
      <c r="AE4144" s="2">
        <f t="shared" si="670"/>
        <v>1.3224237851691982</v>
      </c>
      <c r="AF4144" s="3">
        <f t="shared" si="677"/>
        <v>2.4920150949459523</v>
      </c>
      <c r="AG4144" s="7">
        <f t="shared" si="671"/>
        <v>0.53066443612287972</v>
      </c>
      <c r="AH4144">
        <f t="shared" si="678"/>
        <v>8.210872269865375E-5</v>
      </c>
    </row>
    <row r="4145" spans="13:34" x14ac:dyDescent="0.45">
      <c r="M4145">
        <f t="shared" si="672"/>
        <v>4133</v>
      </c>
      <c r="N4145" s="2">
        <f t="shared" si="669"/>
        <v>1.3225132514781666</v>
      </c>
      <c r="O4145" s="3">
        <f t="shared" si="673"/>
        <v>2.4925658426777519</v>
      </c>
      <c r="P4145" s="7">
        <f t="shared" si="674"/>
        <v>0.53058307581451758</v>
      </c>
      <c r="Q4145" s="5">
        <f t="shared" si="675"/>
        <v>4.8554529377200627E-4</v>
      </c>
      <c r="AD4145">
        <f t="shared" si="676"/>
        <v>4133</v>
      </c>
      <c r="AE4145" s="2">
        <f t="shared" si="670"/>
        <v>1.3225132514781666</v>
      </c>
      <c r="AF4145" s="3">
        <f t="shared" si="677"/>
        <v>2.4925658426777519</v>
      </c>
      <c r="AG4145" s="7">
        <f t="shared" si="671"/>
        <v>0.53058307581451758</v>
      </c>
      <c r="AH4145">
        <f t="shared" si="678"/>
        <v>8.2114277623206942E-5</v>
      </c>
    </row>
    <row r="4146" spans="13:34" x14ac:dyDescent="0.45">
      <c r="M4146">
        <f t="shared" si="672"/>
        <v>4134</v>
      </c>
      <c r="N4146" s="2">
        <f t="shared" si="669"/>
        <v>1.3226027238398244</v>
      </c>
      <c r="O4146" s="3">
        <f t="shared" si="673"/>
        <v>2.4931167121275393</v>
      </c>
      <c r="P4146" s="7">
        <f t="shared" si="674"/>
        <v>0.53050172798013984</v>
      </c>
      <c r="Q4146" s="5">
        <f t="shared" si="675"/>
        <v>4.8557814250458199E-4</v>
      </c>
      <c r="AD4146">
        <f t="shared" si="676"/>
        <v>4134</v>
      </c>
      <c r="AE4146" s="2">
        <f t="shared" si="670"/>
        <v>1.3226027238398244</v>
      </c>
      <c r="AF4146" s="3">
        <f t="shared" si="677"/>
        <v>2.4931167121275393</v>
      </c>
      <c r="AG4146" s="7">
        <f t="shared" si="671"/>
        <v>0.53050172798013984</v>
      </c>
      <c r="AH4146">
        <f t="shared" si="678"/>
        <v>8.2119832923569001E-5</v>
      </c>
    </row>
    <row r="4147" spans="13:34" x14ac:dyDescent="0.45">
      <c r="M4147">
        <f t="shared" si="672"/>
        <v>4135</v>
      </c>
      <c r="N4147" s="2">
        <f t="shared" si="669"/>
        <v>1.3226922022545813</v>
      </c>
      <c r="O4147" s="3">
        <f t="shared" si="673"/>
        <v>2.4936677033222154</v>
      </c>
      <c r="P4147" s="7">
        <f t="shared" si="674"/>
        <v>0.5304203926178338</v>
      </c>
      <c r="Q4147" s="5">
        <f t="shared" si="675"/>
        <v>4.856109934594823E-4</v>
      </c>
      <c r="AD4147">
        <f t="shared" si="676"/>
        <v>4135</v>
      </c>
      <c r="AE4147" s="2">
        <f t="shared" si="670"/>
        <v>1.3226922022545813</v>
      </c>
      <c r="AF4147" s="3">
        <f t="shared" si="677"/>
        <v>2.4936677033222154</v>
      </c>
      <c r="AG4147" s="7">
        <f t="shared" si="671"/>
        <v>0.5304203926178338</v>
      </c>
      <c r="AH4147">
        <f t="shared" si="678"/>
        <v>8.212538859976538E-5</v>
      </c>
    </row>
    <row r="4148" spans="13:34" x14ac:dyDescent="0.45">
      <c r="M4148">
        <f t="shared" si="672"/>
        <v>4136</v>
      </c>
      <c r="N4148" s="2">
        <f t="shared" si="669"/>
        <v>1.3227816867228459</v>
      </c>
      <c r="O4148" s="3">
        <f t="shared" si="673"/>
        <v>2.4942188162886856</v>
      </c>
      <c r="P4148" s="7">
        <f t="shared" si="674"/>
        <v>0.53033906972568712</v>
      </c>
      <c r="Q4148" s="5">
        <f t="shared" si="675"/>
        <v>4.8564384663685731E-4</v>
      </c>
      <c r="AD4148">
        <f t="shared" si="676"/>
        <v>4136</v>
      </c>
      <c r="AE4148" s="2">
        <f t="shared" si="670"/>
        <v>1.3227816867228459</v>
      </c>
      <c r="AF4148" s="3">
        <f t="shared" si="677"/>
        <v>2.4942188162886856</v>
      </c>
      <c r="AG4148" s="7">
        <f t="shared" si="671"/>
        <v>0.53033906972568712</v>
      </c>
      <c r="AH4148">
        <f t="shared" si="678"/>
        <v>8.2130944651821449E-5</v>
      </c>
    </row>
    <row r="4149" spans="13:34" x14ac:dyDescent="0.45">
      <c r="M4149">
        <f t="shared" si="672"/>
        <v>4137</v>
      </c>
      <c r="N4149" s="2">
        <f t="shared" si="669"/>
        <v>1.322871177245029</v>
      </c>
      <c r="O4149" s="3">
        <f t="shared" si="673"/>
        <v>2.4947700510538633</v>
      </c>
      <c r="P4149" s="7">
        <f t="shared" si="674"/>
        <v>0.53025775930178809</v>
      </c>
      <c r="Q4149" s="5">
        <f t="shared" si="675"/>
        <v>4.8567670203685773E-4</v>
      </c>
      <c r="AD4149">
        <f t="shared" si="676"/>
        <v>4137</v>
      </c>
      <c r="AE4149" s="2">
        <f t="shared" si="670"/>
        <v>1.322871177245029</v>
      </c>
      <c r="AF4149" s="3">
        <f t="shared" si="677"/>
        <v>2.4947700510538633</v>
      </c>
      <c r="AG4149" s="7">
        <f t="shared" si="671"/>
        <v>0.53025775930178809</v>
      </c>
      <c r="AH4149">
        <f t="shared" si="678"/>
        <v>8.2136501079762699E-5</v>
      </c>
    </row>
    <row r="4150" spans="13:34" x14ac:dyDescent="0.45">
      <c r="M4150">
        <f t="shared" si="672"/>
        <v>4138</v>
      </c>
      <c r="N4150" s="2">
        <f t="shared" si="669"/>
        <v>1.3229606738215396</v>
      </c>
      <c r="O4150" s="3">
        <f t="shared" si="673"/>
        <v>2.4953214076446666</v>
      </c>
      <c r="P4150" s="7">
        <f t="shared" si="674"/>
        <v>0.53017646134422491</v>
      </c>
      <c r="Q4150" s="5">
        <f t="shared" si="675"/>
        <v>4.8570955965963382E-4</v>
      </c>
      <c r="AD4150">
        <f t="shared" si="676"/>
        <v>4138</v>
      </c>
      <c r="AE4150" s="2">
        <f t="shared" si="670"/>
        <v>1.3229606738215396</v>
      </c>
      <c r="AF4150" s="3">
        <f t="shared" si="677"/>
        <v>2.4953214076446666</v>
      </c>
      <c r="AG4150" s="7">
        <f t="shared" si="671"/>
        <v>0.53017646134422491</v>
      </c>
      <c r="AH4150">
        <f t="shared" si="678"/>
        <v>8.2142057883614528E-5</v>
      </c>
    </row>
    <row r="4151" spans="13:34" x14ac:dyDescent="0.45">
      <c r="M4151">
        <f t="shared" si="672"/>
        <v>4139</v>
      </c>
      <c r="N4151" s="2">
        <f t="shared" si="669"/>
        <v>1.3230501764527871</v>
      </c>
      <c r="O4151" s="3">
        <f t="shared" si="673"/>
        <v>2.4958728860880184</v>
      </c>
      <c r="P4151" s="7">
        <f t="shared" si="674"/>
        <v>0.53009517585108656</v>
      </c>
      <c r="Q4151" s="5">
        <f t="shared" si="675"/>
        <v>4.857424195053358E-4</v>
      </c>
      <c r="AD4151">
        <f t="shared" si="676"/>
        <v>4139</v>
      </c>
      <c r="AE4151" s="2">
        <f t="shared" si="670"/>
        <v>1.3230501764527871</v>
      </c>
      <c r="AF4151" s="3">
        <f t="shared" si="677"/>
        <v>2.4958728860880184</v>
      </c>
      <c r="AG4151" s="7">
        <f t="shared" si="671"/>
        <v>0.53009517585108656</v>
      </c>
      <c r="AH4151">
        <f t="shared" si="678"/>
        <v>8.2147615063402375E-5</v>
      </c>
    </row>
    <row r="4152" spans="13:34" x14ac:dyDescent="0.45">
      <c r="M4152">
        <f t="shared" si="672"/>
        <v>4140</v>
      </c>
      <c r="N4152" s="2">
        <f t="shared" si="669"/>
        <v>1.3231396851391815</v>
      </c>
      <c r="O4152" s="3">
        <f t="shared" si="673"/>
        <v>2.4964244864108491</v>
      </c>
      <c r="P4152" s="7">
        <f t="shared" si="674"/>
        <v>0.53001390282046201</v>
      </c>
      <c r="Q4152" s="5">
        <f t="shared" si="675"/>
        <v>4.8577528157411426E-4</v>
      </c>
      <c r="AD4152">
        <f t="shared" si="676"/>
        <v>4140</v>
      </c>
      <c r="AE4152" s="2">
        <f t="shared" si="670"/>
        <v>1.3231396851391815</v>
      </c>
      <c r="AF4152" s="3">
        <f t="shared" si="677"/>
        <v>2.4964244864108491</v>
      </c>
      <c r="AG4152" s="7">
        <f t="shared" si="671"/>
        <v>0.53001390282046201</v>
      </c>
      <c r="AH4152">
        <f t="shared" si="678"/>
        <v>8.2153172619151677E-5</v>
      </c>
    </row>
    <row r="4153" spans="13:34" x14ac:dyDescent="0.45">
      <c r="M4153">
        <f t="shared" si="672"/>
        <v>4141</v>
      </c>
      <c r="N4153" s="2">
        <f t="shared" si="669"/>
        <v>1.3232291998811323</v>
      </c>
      <c r="O4153" s="3">
        <f t="shared" si="673"/>
        <v>2.4969762086400955</v>
      </c>
      <c r="P4153" s="7">
        <f t="shared" si="674"/>
        <v>0.52993264225044023</v>
      </c>
      <c r="Q4153" s="5">
        <f t="shared" si="675"/>
        <v>4.8580814586611954E-4</v>
      </c>
      <c r="AD4153">
        <f t="shared" si="676"/>
        <v>4141</v>
      </c>
      <c r="AE4153" s="2">
        <f t="shared" si="670"/>
        <v>1.3232291998811323</v>
      </c>
      <c r="AF4153" s="3">
        <f t="shared" si="677"/>
        <v>2.4969762086400955</v>
      </c>
      <c r="AG4153" s="7">
        <f t="shared" si="671"/>
        <v>0.52993264225044023</v>
      </c>
      <c r="AH4153">
        <f t="shared" si="678"/>
        <v>8.2158730550887859E-5</v>
      </c>
    </row>
    <row r="4154" spans="13:34" x14ac:dyDescent="0.45">
      <c r="M4154">
        <f t="shared" si="672"/>
        <v>4142</v>
      </c>
      <c r="N4154" s="2">
        <f t="shared" si="669"/>
        <v>1.3233187206790491</v>
      </c>
      <c r="O4154" s="3">
        <f t="shared" si="673"/>
        <v>2.4975280528026995</v>
      </c>
      <c r="P4154" s="7">
        <f t="shared" si="674"/>
        <v>0.52985139413911087</v>
      </c>
      <c r="Q4154" s="5">
        <f t="shared" si="675"/>
        <v>4.85841012381502E-4</v>
      </c>
      <c r="AD4154">
        <f t="shared" si="676"/>
        <v>4142</v>
      </c>
      <c r="AE4154" s="2">
        <f t="shared" si="670"/>
        <v>1.3233187206790491</v>
      </c>
      <c r="AF4154" s="3">
        <f t="shared" si="677"/>
        <v>2.4975280528026995</v>
      </c>
      <c r="AG4154" s="7">
        <f t="shared" si="671"/>
        <v>0.52985139413911087</v>
      </c>
      <c r="AH4154">
        <f t="shared" si="678"/>
        <v>8.2164288858636359E-5</v>
      </c>
    </row>
    <row r="4155" spans="13:34" x14ac:dyDescent="0.45">
      <c r="M4155">
        <f t="shared" si="672"/>
        <v>4143</v>
      </c>
      <c r="N4155" s="2">
        <f t="shared" si="669"/>
        <v>1.3234082475333417</v>
      </c>
      <c r="O4155" s="3">
        <f t="shared" si="673"/>
        <v>2.4980800189256072</v>
      </c>
      <c r="P4155" s="7">
        <f t="shared" si="674"/>
        <v>0.5297701584845641</v>
      </c>
      <c r="Q4155" s="5">
        <f t="shared" si="675"/>
        <v>4.8587388112041215E-4</v>
      </c>
      <c r="AD4155">
        <f t="shared" si="676"/>
        <v>4143</v>
      </c>
      <c r="AE4155" s="2">
        <f t="shared" si="670"/>
        <v>1.3234082475333417</v>
      </c>
      <c r="AF4155" s="3">
        <f t="shared" si="677"/>
        <v>2.4980800189256072</v>
      </c>
      <c r="AG4155" s="7">
        <f t="shared" si="671"/>
        <v>0.5297701584845641</v>
      </c>
      <c r="AH4155">
        <f t="shared" si="678"/>
        <v>8.2169847542422629E-5</v>
      </c>
    </row>
    <row r="4156" spans="13:34" x14ac:dyDescent="0.45">
      <c r="M4156">
        <f t="shared" si="672"/>
        <v>4144</v>
      </c>
      <c r="N4156" s="2">
        <f t="shared" si="669"/>
        <v>1.3234977804444195</v>
      </c>
      <c r="O4156" s="3">
        <f t="shared" si="673"/>
        <v>2.4986321070357738</v>
      </c>
      <c r="P4156" s="7">
        <f t="shared" si="674"/>
        <v>0.52968893528488969</v>
      </c>
      <c r="Q4156" s="5">
        <f t="shared" si="675"/>
        <v>4.8590675208300013E-4</v>
      </c>
      <c r="AD4156">
        <f t="shared" si="676"/>
        <v>4144</v>
      </c>
      <c r="AE4156" s="2">
        <f t="shared" si="670"/>
        <v>1.3234977804444195</v>
      </c>
      <c r="AF4156" s="3">
        <f t="shared" si="677"/>
        <v>2.4986321070357738</v>
      </c>
      <c r="AG4156" s="7">
        <f t="shared" si="671"/>
        <v>0.52968893528488969</v>
      </c>
      <c r="AH4156">
        <f t="shared" si="678"/>
        <v>8.217540660227208E-5</v>
      </c>
    </row>
    <row r="4157" spans="13:34" x14ac:dyDescent="0.45">
      <c r="M4157">
        <f t="shared" si="672"/>
        <v>4145</v>
      </c>
      <c r="N4157" s="2">
        <f t="shared" si="669"/>
        <v>1.323587319412693</v>
      </c>
      <c r="O4157" s="3">
        <f t="shared" si="673"/>
        <v>2.4991843171601591</v>
      </c>
      <c r="P4157" s="7">
        <f t="shared" si="674"/>
        <v>0.52960772453817839</v>
      </c>
      <c r="Q4157" s="5">
        <f t="shared" si="675"/>
        <v>4.8593962526941687E-4</v>
      </c>
      <c r="AD4157">
        <f t="shared" si="676"/>
        <v>4145</v>
      </c>
      <c r="AE4157" s="2">
        <f t="shared" si="670"/>
        <v>1.323587319412693</v>
      </c>
      <c r="AF4157" s="3">
        <f t="shared" si="677"/>
        <v>2.4991843171601591</v>
      </c>
      <c r="AG4157" s="7">
        <f t="shared" si="671"/>
        <v>0.52960772453817839</v>
      </c>
      <c r="AH4157">
        <f t="shared" si="678"/>
        <v>8.2180966038210203E-5</v>
      </c>
    </row>
    <row r="4158" spans="13:34" x14ac:dyDescent="0.45">
      <c r="M4158">
        <f t="shared" si="672"/>
        <v>4146</v>
      </c>
      <c r="N4158" s="2">
        <f t="shared" si="669"/>
        <v>1.3236768644385712</v>
      </c>
      <c r="O4158" s="3">
        <f t="shared" si="673"/>
        <v>2.4997366493257296</v>
      </c>
      <c r="P4158" s="7">
        <f t="shared" si="674"/>
        <v>0.5295265262425205</v>
      </c>
      <c r="Q4158" s="5">
        <f t="shared" si="675"/>
        <v>4.8597250067981243E-4</v>
      </c>
      <c r="AD4158">
        <f t="shared" si="676"/>
        <v>4146</v>
      </c>
      <c r="AE4158" s="2">
        <f t="shared" si="670"/>
        <v>1.3236768644385712</v>
      </c>
      <c r="AF4158" s="3">
        <f t="shared" si="677"/>
        <v>2.4997366493257296</v>
      </c>
      <c r="AG4158" s="7">
        <f t="shared" si="671"/>
        <v>0.5295265262425205</v>
      </c>
      <c r="AH4158">
        <f t="shared" si="678"/>
        <v>8.2186525850262384E-5</v>
      </c>
    </row>
    <row r="4159" spans="13:34" x14ac:dyDescent="0.45">
      <c r="M4159">
        <f t="shared" si="672"/>
        <v>4147</v>
      </c>
      <c r="N4159" s="2">
        <f t="shared" si="669"/>
        <v>1.3237664155224647</v>
      </c>
      <c r="O4159" s="3">
        <f t="shared" si="673"/>
        <v>2.5002891035594552</v>
      </c>
      <c r="P4159" s="7">
        <f t="shared" si="674"/>
        <v>0.52944534039600766</v>
      </c>
      <c r="Q4159" s="5">
        <f t="shared" si="675"/>
        <v>4.8600537831433745E-4</v>
      </c>
      <c r="AD4159">
        <f t="shared" si="676"/>
        <v>4147</v>
      </c>
      <c r="AE4159" s="2">
        <f t="shared" si="670"/>
        <v>1.3237664155224647</v>
      </c>
      <c r="AF4159" s="3">
        <f t="shared" si="677"/>
        <v>2.5002891035594552</v>
      </c>
      <c r="AG4159" s="7">
        <f t="shared" si="671"/>
        <v>0.52944534039600766</v>
      </c>
      <c r="AH4159">
        <f t="shared" si="678"/>
        <v>8.2192086038454114E-5</v>
      </c>
    </row>
    <row r="4160" spans="13:34" x14ac:dyDescent="0.45">
      <c r="M4160">
        <f t="shared" si="672"/>
        <v>4148</v>
      </c>
      <c r="N4160" s="2">
        <f t="shared" si="669"/>
        <v>1.3238559726647825</v>
      </c>
      <c r="O4160" s="3">
        <f t="shared" si="673"/>
        <v>2.5008416798883149</v>
      </c>
      <c r="P4160" s="7">
        <f t="shared" si="674"/>
        <v>0.52936416699673072</v>
      </c>
      <c r="Q4160" s="5">
        <f t="shared" si="675"/>
        <v>4.8603825817314226E-4</v>
      </c>
      <c r="AD4160">
        <f t="shared" si="676"/>
        <v>4148</v>
      </c>
      <c r="AE4160" s="2">
        <f t="shared" si="670"/>
        <v>1.3238559726647825</v>
      </c>
      <c r="AF4160" s="3">
        <f t="shared" si="677"/>
        <v>2.5008416798883149</v>
      </c>
      <c r="AG4160" s="7">
        <f t="shared" si="671"/>
        <v>0.52936416699673072</v>
      </c>
      <c r="AH4160">
        <f t="shared" si="678"/>
        <v>8.2197646602810817E-5</v>
      </c>
    </row>
    <row r="4161" spans="13:34" x14ac:dyDescent="0.45">
      <c r="M4161">
        <f t="shared" si="672"/>
        <v>4149</v>
      </c>
      <c r="N4161" s="2">
        <f t="shared" si="669"/>
        <v>1.3239455358659351</v>
      </c>
      <c r="O4161" s="3">
        <f t="shared" si="673"/>
        <v>2.5013943783392913</v>
      </c>
      <c r="P4161" s="7">
        <f t="shared" si="674"/>
        <v>0.52928300604278167</v>
      </c>
      <c r="Q4161" s="5">
        <f t="shared" si="675"/>
        <v>4.860711402563775E-4</v>
      </c>
      <c r="AD4161">
        <f t="shared" si="676"/>
        <v>4149</v>
      </c>
      <c r="AE4161" s="2">
        <f t="shared" si="670"/>
        <v>1.3239455358659351</v>
      </c>
      <c r="AF4161" s="3">
        <f t="shared" si="677"/>
        <v>2.5013943783392913</v>
      </c>
      <c r="AG4161" s="7">
        <f t="shared" si="671"/>
        <v>0.52928300604278167</v>
      </c>
      <c r="AH4161">
        <f t="shared" si="678"/>
        <v>8.2203207543357946E-5</v>
      </c>
    </row>
    <row r="4162" spans="13:34" x14ac:dyDescent="0.45">
      <c r="M4162">
        <f t="shared" si="672"/>
        <v>4150</v>
      </c>
      <c r="N4162" s="2">
        <f t="shared" si="669"/>
        <v>1.3240351051263322</v>
      </c>
      <c r="O4162" s="3">
        <f t="shared" si="673"/>
        <v>2.5019471989393751</v>
      </c>
      <c r="P4162" s="7">
        <f t="shared" si="674"/>
        <v>0.52920185753225202</v>
      </c>
      <c r="Q4162" s="5">
        <f t="shared" si="675"/>
        <v>4.8610402456419357E-4</v>
      </c>
      <c r="AD4162">
        <f t="shared" si="676"/>
        <v>4150</v>
      </c>
      <c r="AE4162" s="2">
        <f t="shared" si="670"/>
        <v>1.3240351051263322</v>
      </c>
      <c r="AF4162" s="3">
        <f t="shared" si="677"/>
        <v>2.5019471989393751</v>
      </c>
      <c r="AG4162" s="7">
        <f t="shared" si="671"/>
        <v>0.52920185753225202</v>
      </c>
      <c r="AH4162">
        <f t="shared" si="678"/>
        <v>8.2208768860120965E-5</v>
      </c>
    </row>
    <row r="4163" spans="13:34" x14ac:dyDescent="0.45">
      <c r="M4163">
        <f t="shared" si="672"/>
        <v>4151</v>
      </c>
      <c r="N4163" s="2">
        <f t="shared" si="669"/>
        <v>1.3241246804463838</v>
      </c>
      <c r="O4163" s="3">
        <f t="shared" si="673"/>
        <v>2.5025001417155615</v>
      </c>
      <c r="P4163" s="7">
        <f t="shared" si="674"/>
        <v>0.52912072146323419</v>
      </c>
      <c r="Q4163" s="5">
        <f t="shared" si="675"/>
        <v>4.8613691109674099E-4</v>
      </c>
      <c r="AD4163">
        <f t="shared" si="676"/>
        <v>4151</v>
      </c>
      <c r="AE4163" s="2">
        <f t="shared" si="670"/>
        <v>1.3241246804463838</v>
      </c>
      <c r="AF4163" s="3">
        <f t="shared" si="677"/>
        <v>2.5025001417155615</v>
      </c>
      <c r="AG4163" s="7">
        <f t="shared" si="671"/>
        <v>0.52912072146323419</v>
      </c>
      <c r="AH4163">
        <f t="shared" si="678"/>
        <v>8.2214330553125314E-5</v>
      </c>
    </row>
    <row r="4164" spans="13:34" x14ac:dyDescent="0.45">
      <c r="M4164">
        <f t="shared" si="672"/>
        <v>4152</v>
      </c>
      <c r="N4164" s="2">
        <f t="shared" si="669"/>
        <v>1.3242142618264994</v>
      </c>
      <c r="O4164" s="3">
        <f t="shared" si="673"/>
        <v>2.503053206694851</v>
      </c>
      <c r="P4164" s="7">
        <f t="shared" si="674"/>
        <v>0.52903959783382071</v>
      </c>
      <c r="Q4164" s="5">
        <f t="shared" si="675"/>
        <v>4.861697998541702E-4</v>
      </c>
      <c r="AD4164">
        <f t="shared" si="676"/>
        <v>4152</v>
      </c>
      <c r="AE4164" s="2">
        <f t="shared" si="670"/>
        <v>1.3242142618264994</v>
      </c>
      <c r="AF4164" s="3">
        <f t="shared" si="677"/>
        <v>2.503053206694851</v>
      </c>
      <c r="AG4164" s="7">
        <f t="shared" si="671"/>
        <v>0.52903959783382071</v>
      </c>
      <c r="AH4164">
        <f t="shared" si="678"/>
        <v>8.2219892622396428E-5</v>
      </c>
    </row>
    <row r="4165" spans="13:34" x14ac:dyDescent="0.45">
      <c r="M4165">
        <f t="shared" si="672"/>
        <v>4153</v>
      </c>
      <c r="N4165" s="2">
        <f t="shared" si="669"/>
        <v>1.3243038492670893</v>
      </c>
      <c r="O4165" s="3">
        <f t="shared" si="673"/>
        <v>2.5036063939042528</v>
      </c>
      <c r="P4165" s="7">
        <f t="shared" si="674"/>
        <v>0.52895848664210421</v>
      </c>
      <c r="Q4165" s="5">
        <f t="shared" si="675"/>
        <v>4.8620269083663175E-4</v>
      </c>
      <c r="AD4165">
        <f t="shared" si="676"/>
        <v>4153</v>
      </c>
      <c r="AE4165" s="2">
        <f t="shared" si="670"/>
        <v>1.3243038492670893</v>
      </c>
      <c r="AF4165" s="3">
        <f t="shared" si="677"/>
        <v>2.5036063939042528</v>
      </c>
      <c r="AG4165" s="7">
        <f t="shared" si="671"/>
        <v>0.52895848664210421</v>
      </c>
      <c r="AH4165">
        <f t="shared" si="678"/>
        <v>8.2225455067959775E-5</v>
      </c>
    </row>
    <row r="4166" spans="13:34" x14ac:dyDescent="0.45">
      <c r="M4166">
        <f t="shared" si="672"/>
        <v>4154</v>
      </c>
      <c r="N4166" s="2">
        <f t="shared" si="669"/>
        <v>1.324393442768564</v>
      </c>
      <c r="O4166" s="3">
        <f t="shared" si="673"/>
        <v>2.5041597033707794</v>
      </c>
      <c r="P4166" s="7">
        <f t="shared" si="674"/>
        <v>0.52887738788617789</v>
      </c>
      <c r="Q4166" s="5">
        <f t="shared" si="675"/>
        <v>4.8623558404427633E-4</v>
      </c>
      <c r="AD4166">
        <f t="shared" si="676"/>
        <v>4154</v>
      </c>
      <c r="AE4166" s="2">
        <f t="shared" si="670"/>
        <v>1.324393442768564</v>
      </c>
      <c r="AF4166" s="3">
        <f t="shared" si="677"/>
        <v>2.5041597033707794</v>
      </c>
      <c r="AG4166" s="7">
        <f t="shared" si="671"/>
        <v>0.52887738788617789</v>
      </c>
      <c r="AH4166">
        <f t="shared" si="678"/>
        <v>8.2231017889840833E-5</v>
      </c>
    </row>
    <row r="4167" spans="13:34" x14ac:dyDescent="0.45">
      <c r="M4167">
        <f t="shared" si="672"/>
        <v>4155</v>
      </c>
      <c r="N4167" s="2">
        <f t="shared" si="669"/>
        <v>1.324483042331333</v>
      </c>
      <c r="O4167" s="3">
        <f t="shared" si="673"/>
        <v>2.5047131351214507</v>
      </c>
      <c r="P4167" s="7">
        <f t="shared" si="674"/>
        <v>0.52879630156413515</v>
      </c>
      <c r="Q4167" s="5">
        <f t="shared" si="675"/>
        <v>4.8626847947725433E-4</v>
      </c>
      <c r="AD4167">
        <f t="shared" si="676"/>
        <v>4155</v>
      </c>
      <c r="AE4167" s="2">
        <f t="shared" si="670"/>
        <v>1.324483042331333</v>
      </c>
      <c r="AF4167" s="3">
        <f t="shared" si="677"/>
        <v>2.5047131351214507</v>
      </c>
      <c r="AG4167" s="7">
        <f t="shared" si="671"/>
        <v>0.52879630156413515</v>
      </c>
      <c r="AH4167">
        <f t="shared" si="678"/>
        <v>8.2236581088065053E-5</v>
      </c>
    </row>
    <row r="4168" spans="13:34" x14ac:dyDescent="0.45">
      <c r="M4168">
        <f t="shared" si="672"/>
        <v>4156</v>
      </c>
      <c r="N4168" s="2">
        <f t="shared" si="669"/>
        <v>1.3245726479558064</v>
      </c>
      <c r="O4168" s="3">
        <f t="shared" si="673"/>
        <v>2.5052666891832911</v>
      </c>
      <c r="P4168" s="7">
        <f t="shared" si="674"/>
        <v>0.52871522767406964</v>
      </c>
      <c r="Q4168" s="5">
        <f t="shared" si="675"/>
        <v>4.8630137713571628E-4</v>
      </c>
      <c r="AD4168">
        <f t="shared" si="676"/>
        <v>4156</v>
      </c>
      <c r="AE4168" s="2">
        <f t="shared" si="670"/>
        <v>1.3245726479558064</v>
      </c>
      <c r="AF4168" s="3">
        <f t="shared" si="677"/>
        <v>2.5052666891832911</v>
      </c>
      <c r="AG4168" s="7">
        <f t="shared" si="671"/>
        <v>0.52871522767406964</v>
      </c>
      <c r="AH4168">
        <f t="shared" si="678"/>
        <v>8.22421446626579E-5</v>
      </c>
    </row>
    <row r="4169" spans="13:34" x14ac:dyDescent="0.45">
      <c r="M4169">
        <f t="shared" si="672"/>
        <v>4157</v>
      </c>
      <c r="N4169" s="2">
        <f t="shared" si="669"/>
        <v>1.3246622596423943</v>
      </c>
      <c r="O4169" s="3">
        <f t="shared" si="673"/>
        <v>2.5058203655833333</v>
      </c>
      <c r="P4169" s="7">
        <f t="shared" si="674"/>
        <v>0.52863416621407511</v>
      </c>
      <c r="Q4169" s="5">
        <f t="shared" si="675"/>
        <v>4.8633427701981279E-4</v>
      </c>
      <c r="AD4169">
        <f t="shared" si="676"/>
        <v>4157</v>
      </c>
      <c r="AE4169" s="2">
        <f t="shared" si="670"/>
        <v>1.3246622596423943</v>
      </c>
      <c r="AF4169" s="3">
        <f t="shared" si="677"/>
        <v>2.5058203655833333</v>
      </c>
      <c r="AG4169" s="7">
        <f t="shared" si="671"/>
        <v>0.52863416621407511</v>
      </c>
      <c r="AH4169">
        <f t="shared" si="678"/>
        <v>8.22477086136448E-5</v>
      </c>
    </row>
    <row r="4170" spans="13:34" x14ac:dyDescent="0.45">
      <c r="M4170">
        <f t="shared" si="672"/>
        <v>4158</v>
      </c>
      <c r="N4170" s="2">
        <f t="shared" si="669"/>
        <v>1.3247518773915068</v>
      </c>
      <c r="O4170" s="3">
        <f t="shared" si="673"/>
        <v>2.5063741643486144</v>
      </c>
      <c r="P4170" s="7">
        <f t="shared" si="674"/>
        <v>0.52855311718224585</v>
      </c>
      <c r="Q4170" s="5">
        <f t="shared" si="675"/>
        <v>4.863671791296944E-4</v>
      </c>
      <c r="AD4170">
        <f t="shared" si="676"/>
        <v>4158</v>
      </c>
      <c r="AE4170" s="2">
        <f t="shared" si="670"/>
        <v>1.3247518773915068</v>
      </c>
      <c r="AF4170" s="3">
        <f t="shared" si="677"/>
        <v>2.5063741643486144</v>
      </c>
      <c r="AG4170" s="7">
        <f t="shared" si="671"/>
        <v>0.52855311718224585</v>
      </c>
      <c r="AH4170">
        <f t="shared" si="678"/>
        <v>8.2253272941051257E-5</v>
      </c>
    </row>
    <row r="4171" spans="13:34" x14ac:dyDescent="0.45">
      <c r="M4171">
        <f t="shared" si="672"/>
        <v>4159</v>
      </c>
      <c r="N4171" s="2">
        <f t="shared" si="669"/>
        <v>1.3248415012035544</v>
      </c>
      <c r="O4171" s="3">
        <f t="shared" si="673"/>
        <v>2.5069280855061762</v>
      </c>
      <c r="P4171" s="7">
        <f t="shared" si="674"/>
        <v>0.52847208057667694</v>
      </c>
      <c r="Q4171" s="5">
        <f t="shared" si="675"/>
        <v>4.864000834655118E-4</v>
      </c>
      <c r="AD4171">
        <f t="shared" si="676"/>
        <v>4159</v>
      </c>
      <c r="AE4171" s="2">
        <f t="shared" si="670"/>
        <v>1.3248415012035544</v>
      </c>
      <c r="AF4171" s="3">
        <f t="shared" si="677"/>
        <v>2.5069280855061762</v>
      </c>
      <c r="AG4171" s="7">
        <f t="shared" si="671"/>
        <v>0.52847208057667694</v>
      </c>
      <c r="AH4171">
        <f t="shared" si="678"/>
        <v>8.2258837644902724E-5</v>
      </c>
    </row>
    <row r="4172" spans="13:34" x14ac:dyDescent="0.45">
      <c r="M4172">
        <f t="shared" si="672"/>
        <v>4160</v>
      </c>
      <c r="N4172" s="2">
        <f t="shared" si="669"/>
        <v>1.3249311310789469</v>
      </c>
      <c r="O4172" s="3">
        <f t="shared" si="673"/>
        <v>2.5074821290830691</v>
      </c>
      <c r="P4172" s="7">
        <f t="shared" si="674"/>
        <v>0.52839105639546269</v>
      </c>
      <c r="Q4172" s="5">
        <f t="shared" si="675"/>
        <v>4.8643299002741548E-4</v>
      </c>
      <c r="AD4172">
        <f t="shared" si="676"/>
        <v>4160</v>
      </c>
      <c r="AE4172" s="2">
        <f t="shared" si="670"/>
        <v>1.3249311310789469</v>
      </c>
      <c r="AF4172" s="3">
        <f t="shared" si="677"/>
        <v>2.5074821290830691</v>
      </c>
      <c r="AG4172" s="7">
        <f t="shared" si="671"/>
        <v>0.52839105639546269</v>
      </c>
      <c r="AH4172">
        <f t="shared" si="678"/>
        <v>8.2264402725224666E-5</v>
      </c>
    </row>
    <row r="4173" spans="13:34" x14ac:dyDescent="0.45">
      <c r="M4173">
        <f t="shared" si="672"/>
        <v>4161</v>
      </c>
      <c r="N4173" s="2">
        <f t="shared" si="669"/>
        <v>1.3250207670180945</v>
      </c>
      <c r="O4173" s="3">
        <f t="shared" si="673"/>
        <v>2.5080362951063488</v>
      </c>
      <c r="P4173" s="7">
        <f t="shared" si="674"/>
        <v>0.52831004463669828</v>
      </c>
      <c r="Q4173" s="5">
        <f t="shared" si="675"/>
        <v>4.86465898815556E-4</v>
      </c>
      <c r="AD4173">
        <f t="shared" si="676"/>
        <v>4161</v>
      </c>
      <c r="AE4173" s="2">
        <f t="shared" si="670"/>
        <v>1.3250207670180945</v>
      </c>
      <c r="AF4173" s="3">
        <f t="shared" si="677"/>
        <v>2.5080362951063488</v>
      </c>
      <c r="AG4173" s="7">
        <f t="shared" si="671"/>
        <v>0.52831004463669828</v>
      </c>
      <c r="AH4173">
        <f t="shared" si="678"/>
        <v>8.2269968182042562E-5</v>
      </c>
    </row>
    <row r="4174" spans="13:34" x14ac:dyDescent="0.45">
      <c r="M4174">
        <f t="shared" si="672"/>
        <v>4162</v>
      </c>
      <c r="N4174" s="2">
        <f t="shared" ref="N4174:N4237" si="679">$N$13*(1+$N$5)^M4173</f>
        <v>1.3251104090214076</v>
      </c>
      <c r="O4174" s="3">
        <f t="shared" si="673"/>
        <v>2.5085905836030769</v>
      </c>
      <c r="P4174" s="7">
        <f t="shared" si="674"/>
        <v>0.52822904529847903</v>
      </c>
      <c r="Q4174" s="5">
        <f t="shared" si="675"/>
        <v>4.8649880983008415E-4</v>
      </c>
      <c r="AD4174">
        <f t="shared" si="676"/>
        <v>4162</v>
      </c>
      <c r="AE4174" s="2">
        <f t="shared" ref="AE4174:AE4237" si="680">$N$13*(1+$N$5)^AD4173</f>
        <v>1.3251104090214076</v>
      </c>
      <c r="AF4174" s="3">
        <f t="shared" si="677"/>
        <v>2.5085905836030769</v>
      </c>
      <c r="AG4174" s="7">
        <f t="shared" ref="AG4174:AG4237" si="681">AE4174/AF4174</f>
        <v>0.52822904529847903</v>
      </c>
      <c r="AH4174">
        <f t="shared" si="678"/>
        <v>8.2275534015381862E-5</v>
      </c>
    </row>
    <row r="4175" spans="13:34" x14ac:dyDescent="0.45">
      <c r="M4175">
        <f t="shared" ref="M4175:M4238" si="682">M4174+1</f>
        <v>4163</v>
      </c>
      <c r="N4175" s="2">
        <f t="shared" si="679"/>
        <v>1.3252000570892966</v>
      </c>
      <c r="O4175" s="3">
        <f t="shared" ref="O4175:O4238" si="683">(1+$N$6)^M4175</f>
        <v>2.5091449946003195</v>
      </c>
      <c r="P4175" s="7">
        <f t="shared" ref="P4175:P4238" si="684">N4175/O4175</f>
        <v>0.52814805837890089</v>
      </c>
      <c r="Q4175" s="5">
        <f t="shared" ref="Q4175:Q4238" si="685">$Q$13*N4175</f>
        <v>4.8653172307115038E-4</v>
      </c>
      <c r="AD4175">
        <f t="shared" ref="AD4175:AD4238" si="686">AD4174+1</f>
        <v>4163</v>
      </c>
      <c r="AE4175" s="2">
        <f t="shared" si="680"/>
        <v>1.3252000570892966</v>
      </c>
      <c r="AF4175" s="3">
        <f t="shared" ref="AF4175:AF4238" si="687">(1+$N$6)^AD4175</f>
        <v>2.5091449946003195</v>
      </c>
      <c r="AG4175" s="7">
        <f t="shared" si="681"/>
        <v>0.52814805837890089</v>
      </c>
      <c r="AH4175">
        <f t="shared" ref="AH4175:AH4238" si="688">$AH$13*AE4175</f>
        <v>8.2281100225268074E-5</v>
      </c>
    </row>
    <row r="4176" spans="13:34" x14ac:dyDescent="0.45">
      <c r="M4176">
        <f t="shared" si="682"/>
        <v>4164</v>
      </c>
      <c r="N4176" s="2">
        <f t="shared" si="679"/>
        <v>1.3252897112221713</v>
      </c>
      <c r="O4176" s="3">
        <f t="shared" si="683"/>
        <v>2.5096995281251497</v>
      </c>
      <c r="P4176" s="7">
        <f t="shared" si="684"/>
        <v>0.52806708387605983</v>
      </c>
      <c r="Q4176" s="5">
        <f t="shared" si="685"/>
        <v>4.8656463853890533E-4</v>
      </c>
      <c r="AD4176">
        <f t="shared" si="686"/>
        <v>4164</v>
      </c>
      <c r="AE4176" s="2">
        <f t="shared" si="680"/>
        <v>1.3252897112221713</v>
      </c>
      <c r="AF4176" s="3">
        <f t="shared" si="687"/>
        <v>2.5096995281251497</v>
      </c>
      <c r="AG4176" s="7">
        <f t="shared" si="681"/>
        <v>0.52806708387605983</v>
      </c>
      <c r="AH4176">
        <f t="shared" si="688"/>
        <v>8.2286666811726635E-5</v>
      </c>
    </row>
    <row r="4177" spans="13:34" x14ac:dyDescent="0.45">
      <c r="M4177">
        <f t="shared" si="682"/>
        <v>4165</v>
      </c>
      <c r="N4177" s="2">
        <f t="shared" si="679"/>
        <v>1.3253793714204425</v>
      </c>
      <c r="O4177" s="3">
        <f t="shared" si="683"/>
        <v>2.5102541842046482</v>
      </c>
      <c r="P4177" s="7">
        <f t="shared" si="684"/>
        <v>0.52798612178805204</v>
      </c>
      <c r="Q4177" s="5">
        <f t="shared" si="685"/>
        <v>4.8659755623349976E-4</v>
      </c>
      <c r="AD4177">
        <f t="shared" si="686"/>
        <v>4165</v>
      </c>
      <c r="AE4177" s="2">
        <f t="shared" si="680"/>
        <v>1.3253793714204425</v>
      </c>
      <c r="AF4177" s="3">
        <f t="shared" si="687"/>
        <v>2.5102541842046482</v>
      </c>
      <c r="AG4177" s="7">
        <f t="shared" si="681"/>
        <v>0.52798612178805204</v>
      </c>
      <c r="AH4177">
        <f t="shared" si="688"/>
        <v>8.2292233774783037E-5</v>
      </c>
    </row>
    <row r="4178" spans="13:34" x14ac:dyDescent="0.45">
      <c r="M4178">
        <f t="shared" si="682"/>
        <v>4166</v>
      </c>
      <c r="N4178" s="2">
        <f t="shared" si="679"/>
        <v>1.3254690376845202</v>
      </c>
      <c r="O4178" s="3">
        <f t="shared" si="683"/>
        <v>2.5108089628658985</v>
      </c>
      <c r="P4178" s="7">
        <f t="shared" si="684"/>
        <v>0.52790517211297416</v>
      </c>
      <c r="Q4178" s="5">
        <f t="shared" si="685"/>
        <v>4.8663047615508421E-4</v>
      </c>
      <c r="AD4178">
        <f t="shared" si="686"/>
        <v>4166</v>
      </c>
      <c r="AE4178" s="2">
        <f t="shared" si="680"/>
        <v>1.3254690376845202</v>
      </c>
      <c r="AF4178" s="3">
        <f t="shared" si="687"/>
        <v>2.5108089628658985</v>
      </c>
      <c r="AG4178" s="7">
        <f t="shared" si="681"/>
        <v>0.52790517211297416</v>
      </c>
      <c r="AH4178">
        <f t="shared" si="688"/>
        <v>8.229780111446276E-5</v>
      </c>
    </row>
    <row r="4179" spans="13:34" x14ac:dyDescent="0.45">
      <c r="M4179">
        <f t="shared" si="682"/>
        <v>4167</v>
      </c>
      <c r="N4179" s="2">
        <f t="shared" si="679"/>
        <v>1.3255587100148152</v>
      </c>
      <c r="O4179" s="3">
        <f t="shared" si="683"/>
        <v>2.5113638641359923</v>
      </c>
      <c r="P4179" s="7">
        <f t="shared" si="684"/>
        <v>0.52782423484892316</v>
      </c>
      <c r="Q4179" s="5">
        <f t="shared" si="685"/>
        <v>4.866633983038095E-4</v>
      </c>
      <c r="AD4179">
        <f t="shared" si="686"/>
        <v>4167</v>
      </c>
      <c r="AE4179" s="2">
        <f t="shared" si="680"/>
        <v>1.3255587100148152</v>
      </c>
      <c r="AF4179" s="3">
        <f t="shared" si="687"/>
        <v>2.5113638641359923</v>
      </c>
      <c r="AG4179" s="7">
        <f t="shared" si="681"/>
        <v>0.52782423484892316</v>
      </c>
      <c r="AH4179">
        <f t="shared" si="688"/>
        <v>8.2303368830791295E-5</v>
      </c>
    </row>
    <row r="4180" spans="13:34" x14ac:dyDescent="0.45">
      <c r="M4180">
        <f t="shared" si="682"/>
        <v>4168</v>
      </c>
      <c r="N4180" s="2">
        <f t="shared" si="679"/>
        <v>1.3256483884117372</v>
      </c>
      <c r="O4180" s="3">
        <f t="shared" si="683"/>
        <v>2.5119188880420276</v>
      </c>
      <c r="P4180" s="7">
        <f t="shared" si="684"/>
        <v>0.52774330999399588</v>
      </c>
      <c r="Q4180" s="5">
        <f t="shared" si="685"/>
        <v>4.8669632267982601E-4</v>
      </c>
      <c r="AD4180">
        <f t="shared" si="686"/>
        <v>4168</v>
      </c>
      <c r="AE4180" s="2">
        <f t="shared" si="680"/>
        <v>1.3256483884117372</v>
      </c>
      <c r="AF4180" s="3">
        <f t="shared" si="687"/>
        <v>2.5119188880420276</v>
      </c>
      <c r="AG4180" s="7">
        <f t="shared" si="681"/>
        <v>0.52774330999399588</v>
      </c>
      <c r="AH4180">
        <f t="shared" si="688"/>
        <v>8.2308936923794094E-5</v>
      </c>
    </row>
    <row r="4181" spans="13:34" x14ac:dyDescent="0.45">
      <c r="M4181">
        <f t="shared" si="682"/>
        <v>4169</v>
      </c>
      <c r="N4181" s="2">
        <f t="shared" si="679"/>
        <v>1.3257380728756976</v>
      </c>
      <c r="O4181" s="3">
        <f t="shared" si="683"/>
        <v>2.5124740346111061</v>
      </c>
      <c r="P4181" s="7">
        <f t="shared" si="684"/>
        <v>0.52766239754629041</v>
      </c>
      <c r="Q4181" s="5">
        <f t="shared" si="685"/>
        <v>4.8672924928328481E-4</v>
      </c>
      <c r="AD4181">
        <f t="shared" si="686"/>
        <v>4169</v>
      </c>
      <c r="AE4181" s="2">
        <f t="shared" si="680"/>
        <v>1.3257380728756976</v>
      </c>
      <c r="AF4181" s="3">
        <f t="shared" si="687"/>
        <v>2.5124740346111061</v>
      </c>
      <c r="AG4181" s="7">
        <f t="shared" si="681"/>
        <v>0.52766239754629041</v>
      </c>
      <c r="AH4181">
        <f t="shared" si="688"/>
        <v>8.2314505393496691E-5</v>
      </c>
    </row>
    <row r="4182" spans="13:34" x14ac:dyDescent="0.45">
      <c r="M4182">
        <f t="shared" si="682"/>
        <v>4170</v>
      </c>
      <c r="N4182" s="2">
        <f t="shared" si="679"/>
        <v>1.3258277634071061</v>
      </c>
      <c r="O4182" s="3">
        <f t="shared" si="683"/>
        <v>2.5130293038703395</v>
      </c>
      <c r="P4182" s="7">
        <f t="shared" si="684"/>
        <v>0.5275814975039036</v>
      </c>
      <c r="Q4182" s="5">
        <f t="shared" si="685"/>
        <v>4.8676217811433634E-4</v>
      </c>
      <c r="AD4182">
        <f t="shared" si="686"/>
        <v>4170</v>
      </c>
      <c r="AE4182" s="2">
        <f t="shared" si="680"/>
        <v>1.3258277634071061</v>
      </c>
      <c r="AF4182" s="3">
        <f t="shared" si="687"/>
        <v>2.5130293038703395</v>
      </c>
      <c r="AG4182" s="7">
        <f t="shared" si="681"/>
        <v>0.5275814975039036</v>
      </c>
      <c r="AH4182">
        <f t="shared" si="688"/>
        <v>8.2320074239924522E-5</v>
      </c>
    </row>
    <row r="4183" spans="13:34" x14ac:dyDescent="0.45">
      <c r="M4183">
        <f t="shared" si="682"/>
        <v>4171</v>
      </c>
      <c r="N4183" s="2">
        <f t="shared" si="679"/>
        <v>1.325917460006373</v>
      </c>
      <c r="O4183" s="3">
        <f t="shared" si="683"/>
        <v>2.51358469584684</v>
      </c>
      <c r="P4183" s="7">
        <f t="shared" si="684"/>
        <v>0.52750060986493408</v>
      </c>
      <c r="Q4183" s="5">
        <f t="shared" si="685"/>
        <v>4.8679510917313119E-4</v>
      </c>
      <c r="AD4183">
        <f t="shared" si="686"/>
        <v>4171</v>
      </c>
      <c r="AE4183" s="2">
        <f t="shared" si="680"/>
        <v>1.325917460006373</v>
      </c>
      <c r="AF4183" s="3">
        <f t="shared" si="687"/>
        <v>2.51358469584684</v>
      </c>
      <c r="AG4183" s="7">
        <f t="shared" si="681"/>
        <v>0.52750060986493408</v>
      </c>
      <c r="AH4183">
        <f t="shared" si="688"/>
        <v>8.2325643463103054E-5</v>
      </c>
    </row>
    <row r="4184" spans="13:34" x14ac:dyDescent="0.45">
      <c r="M4184">
        <f t="shared" si="682"/>
        <v>4172</v>
      </c>
      <c r="N4184" s="2">
        <f t="shared" si="679"/>
        <v>1.3260071626739096</v>
      </c>
      <c r="O4184" s="3">
        <f t="shared" si="683"/>
        <v>2.5141402105677293</v>
      </c>
      <c r="P4184" s="7">
        <f t="shared" si="684"/>
        <v>0.52741973462748049</v>
      </c>
      <c r="Q4184" s="5">
        <f t="shared" si="685"/>
        <v>4.8682804245982035E-4</v>
      </c>
      <c r="AD4184">
        <f t="shared" si="686"/>
        <v>4172</v>
      </c>
      <c r="AE4184" s="2">
        <f t="shared" si="680"/>
        <v>1.3260071626739096</v>
      </c>
      <c r="AF4184" s="3">
        <f t="shared" si="687"/>
        <v>2.5141402105677293</v>
      </c>
      <c r="AG4184" s="7">
        <f t="shared" si="681"/>
        <v>0.52741973462748049</v>
      </c>
      <c r="AH4184">
        <f t="shared" si="688"/>
        <v>8.2331213063057846E-5</v>
      </c>
    </row>
    <row r="4185" spans="13:34" x14ac:dyDescent="0.45">
      <c r="M4185">
        <f t="shared" si="682"/>
        <v>4173</v>
      </c>
      <c r="N4185" s="2">
        <f t="shared" si="679"/>
        <v>1.3260968714101262</v>
      </c>
      <c r="O4185" s="3">
        <f t="shared" si="683"/>
        <v>2.5146958480601369</v>
      </c>
      <c r="P4185" s="7">
        <f t="shared" si="684"/>
        <v>0.52733887178964067</v>
      </c>
      <c r="Q4185" s="5">
        <f t="shared" si="685"/>
        <v>4.8686097797455457E-4</v>
      </c>
      <c r="AD4185">
        <f t="shared" si="686"/>
        <v>4173</v>
      </c>
      <c r="AE4185" s="2">
        <f t="shared" si="680"/>
        <v>1.3260968714101262</v>
      </c>
      <c r="AF4185" s="3">
        <f t="shared" si="687"/>
        <v>2.5146958480601369</v>
      </c>
      <c r="AG4185" s="7">
        <f t="shared" si="681"/>
        <v>0.52733887178964067</v>
      </c>
      <c r="AH4185">
        <f t="shared" si="688"/>
        <v>8.2336783039814365E-5</v>
      </c>
    </row>
    <row r="4186" spans="13:34" x14ac:dyDescent="0.45">
      <c r="M4186">
        <f t="shared" si="682"/>
        <v>4174</v>
      </c>
      <c r="N4186" s="2">
        <f t="shared" si="679"/>
        <v>1.3261865862154329</v>
      </c>
      <c r="O4186" s="3">
        <f t="shared" si="683"/>
        <v>2.5152516083511931</v>
      </c>
      <c r="P4186" s="7">
        <f t="shared" si="684"/>
        <v>0.52725802134951405</v>
      </c>
      <c r="Q4186" s="5">
        <f t="shared" si="685"/>
        <v>4.8689391571748428E-4</v>
      </c>
      <c r="AD4186">
        <f t="shared" si="686"/>
        <v>4174</v>
      </c>
      <c r="AE4186" s="2">
        <f t="shared" si="680"/>
        <v>1.3261865862154329</v>
      </c>
      <c r="AF4186" s="3">
        <f t="shared" si="687"/>
        <v>2.5152516083511931</v>
      </c>
      <c r="AG4186" s="7">
        <f t="shared" si="681"/>
        <v>0.52725802134951405</v>
      </c>
      <c r="AH4186">
        <f t="shared" si="688"/>
        <v>8.2342353393398074E-5</v>
      </c>
    </row>
    <row r="4187" spans="13:34" x14ac:dyDescent="0.45">
      <c r="M4187">
        <f t="shared" si="682"/>
        <v>4175</v>
      </c>
      <c r="N4187" s="2">
        <f t="shared" si="679"/>
        <v>1.3262763070902408</v>
      </c>
      <c r="O4187" s="3">
        <f t="shared" si="683"/>
        <v>2.5158074914680384</v>
      </c>
      <c r="P4187" s="7">
        <f t="shared" si="684"/>
        <v>0.52717718330519969</v>
      </c>
      <c r="Q4187" s="5">
        <f t="shared" si="685"/>
        <v>4.8692685568876046E-4</v>
      </c>
      <c r="AD4187">
        <f t="shared" si="686"/>
        <v>4175</v>
      </c>
      <c r="AE4187" s="2">
        <f t="shared" si="680"/>
        <v>1.3262763070902408</v>
      </c>
      <c r="AF4187" s="3">
        <f t="shared" si="687"/>
        <v>2.5158074914680384</v>
      </c>
      <c r="AG4187" s="7">
        <f t="shared" si="681"/>
        <v>0.52717718330519969</v>
      </c>
      <c r="AH4187">
        <f t="shared" si="688"/>
        <v>8.2347924123834479E-5</v>
      </c>
    </row>
    <row r="4188" spans="13:34" x14ac:dyDescent="0.45">
      <c r="M4188">
        <f t="shared" si="682"/>
        <v>4176</v>
      </c>
      <c r="N4188" s="2">
        <f t="shared" si="679"/>
        <v>1.3263660340349601</v>
      </c>
      <c r="O4188" s="3">
        <f t="shared" si="683"/>
        <v>2.5163634974378168</v>
      </c>
      <c r="P4188" s="7">
        <f t="shared" si="684"/>
        <v>0.52709635765479734</v>
      </c>
      <c r="Q4188" s="5">
        <f t="shared" si="685"/>
        <v>4.8695979788853375E-4</v>
      </c>
      <c r="AD4188">
        <f t="shared" si="686"/>
        <v>4176</v>
      </c>
      <c r="AE4188" s="2">
        <f t="shared" si="680"/>
        <v>1.3263660340349601</v>
      </c>
      <c r="AF4188" s="3">
        <f t="shared" si="687"/>
        <v>2.5163634974378168</v>
      </c>
      <c r="AG4188" s="7">
        <f t="shared" si="681"/>
        <v>0.52709635765479734</v>
      </c>
      <c r="AH4188">
        <f t="shared" si="688"/>
        <v>8.2353495231149087E-5</v>
      </c>
    </row>
    <row r="4189" spans="13:34" x14ac:dyDescent="0.45">
      <c r="M4189">
        <f t="shared" si="682"/>
        <v>4177</v>
      </c>
      <c r="N4189" s="2">
        <f t="shared" si="679"/>
        <v>1.3264557670500017</v>
      </c>
      <c r="O4189" s="3">
        <f t="shared" si="683"/>
        <v>2.516919626287681</v>
      </c>
      <c r="P4189" s="7">
        <f t="shared" si="684"/>
        <v>0.5270155443964063</v>
      </c>
      <c r="Q4189" s="5">
        <f t="shared" si="685"/>
        <v>4.8699274231695492E-4</v>
      </c>
      <c r="AD4189">
        <f t="shared" si="686"/>
        <v>4177</v>
      </c>
      <c r="AE4189" s="2">
        <f t="shared" si="680"/>
        <v>1.3264557670500017</v>
      </c>
      <c r="AF4189" s="3">
        <f t="shared" si="687"/>
        <v>2.516919626287681</v>
      </c>
      <c r="AG4189" s="7">
        <f t="shared" si="681"/>
        <v>0.5270155443964063</v>
      </c>
      <c r="AH4189">
        <f t="shared" si="688"/>
        <v>8.2359066715367377E-5</v>
      </c>
    </row>
    <row r="4190" spans="13:34" x14ac:dyDescent="0.45">
      <c r="M4190">
        <f t="shared" si="682"/>
        <v>4178</v>
      </c>
      <c r="N4190" s="2">
        <f t="shared" si="679"/>
        <v>1.3265455061357765</v>
      </c>
      <c r="O4190" s="3">
        <f t="shared" si="683"/>
        <v>2.5174758780447877</v>
      </c>
      <c r="P4190" s="7">
        <f t="shared" si="684"/>
        <v>0.52693474352812697</v>
      </c>
      <c r="Q4190" s="5">
        <f t="shared" si="685"/>
        <v>4.8702568897417495E-4</v>
      </c>
      <c r="AD4190">
        <f t="shared" si="686"/>
        <v>4178</v>
      </c>
      <c r="AE4190" s="2">
        <f t="shared" si="680"/>
        <v>1.3265455061357765</v>
      </c>
      <c r="AF4190" s="3">
        <f t="shared" si="687"/>
        <v>2.5174758780447877</v>
      </c>
      <c r="AG4190" s="7">
        <f t="shared" si="681"/>
        <v>0.52693474352812697</v>
      </c>
      <c r="AH4190">
        <f t="shared" si="688"/>
        <v>8.2364638576514867E-5</v>
      </c>
    </row>
    <row r="4191" spans="13:34" x14ac:dyDescent="0.45">
      <c r="M4191">
        <f t="shared" si="682"/>
        <v>4179</v>
      </c>
      <c r="N4191" s="2">
        <f t="shared" si="679"/>
        <v>1.3266352512926949</v>
      </c>
      <c r="O4191" s="3">
        <f t="shared" si="683"/>
        <v>2.5180322527362988</v>
      </c>
      <c r="P4191" s="7">
        <f t="shared" si="684"/>
        <v>0.52685395504805987</v>
      </c>
      <c r="Q4191" s="5">
        <f t="shared" si="685"/>
        <v>4.8705863786034442E-4</v>
      </c>
      <c r="AD4191">
        <f t="shared" si="686"/>
        <v>4179</v>
      </c>
      <c r="AE4191" s="2">
        <f t="shared" si="680"/>
        <v>1.3266352512926949</v>
      </c>
      <c r="AF4191" s="3">
        <f t="shared" si="687"/>
        <v>2.5180322527362988</v>
      </c>
      <c r="AG4191" s="7">
        <f t="shared" si="681"/>
        <v>0.52685395504805987</v>
      </c>
      <c r="AH4191">
        <f t="shared" si="688"/>
        <v>8.2370210814617064E-5</v>
      </c>
    </row>
    <row r="4192" spans="13:34" x14ac:dyDescent="0.45">
      <c r="M4192">
        <f t="shared" si="682"/>
        <v>4180</v>
      </c>
      <c r="N4192" s="2">
        <f t="shared" si="679"/>
        <v>1.3267250025211674</v>
      </c>
      <c r="O4192" s="3">
        <f t="shared" si="683"/>
        <v>2.5185887503893847</v>
      </c>
      <c r="P4192" s="7">
        <f t="shared" si="684"/>
        <v>0.52677317895430531</v>
      </c>
      <c r="Q4192" s="5">
        <f t="shared" si="685"/>
        <v>4.8709158897561404E-4</v>
      </c>
      <c r="AD4192">
        <f t="shared" si="686"/>
        <v>4180</v>
      </c>
      <c r="AE4192" s="2">
        <f t="shared" si="680"/>
        <v>1.3267250025211674</v>
      </c>
      <c r="AF4192" s="3">
        <f t="shared" si="687"/>
        <v>2.5185887503893847</v>
      </c>
      <c r="AG4192" s="7">
        <f t="shared" si="681"/>
        <v>0.52677317895430531</v>
      </c>
      <c r="AH4192">
        <f t="shared" si="688"/>
        <v>8.2375783429699433E-5</v>
      </c>
    </row>
    <row r="4193" spans="13:34" x14ac:dyDescent="0.45">
      <c r="M4193">
        <f t="shared" si="682"/>
        <v>4181</v>
      </c>
      <c r="N4193" s="2">
        <f t="shared" si="679"/>
        <v>1.3268147598216053</v>
      </c>
      <c r="O4193" s="3">
        <f t="shared" si="683"/>
        <v>2.5191453710312199</v>
      </c>
      <c r="P4193" s="7">
        <f t="shared" si="684"/>
        <v>0.52669241524496446</v>
      </c>
      <c r="Q4193" s="5">
        <f t="shared" si="685"/>
        <v>4.8712454232013489E-4</v>
      </c>
      <c r="AD4193">
        <f t="shared" si="686"/>
        <v>4181</v>
      </c>
      <c r="AE4193" s="2">
        <f t="shared" si="680"/>
        <v>1.3268147598216053</v>
      </c>
      <c r="AF4193" s="3">
        <f t="shared" si="687"/>
        <v>2.5191453710312199</v>
      </c>
      <c r="AG4193" s="7">
        <f t="shared" si="681"/>
        <v>0.52669241524496446</v>
      </c>
      <c r="AH4193">
        <f t="shared" si="688"/>
        <v>8.2381356421787507E-5</v>
      </c>
    </row>
    <row r="4194" spans="13:34" x14ac:dyDescent="0.45">
      <c r="M4194">
        <f t="shared" si="682"/>
        <v>4182</v>
      </c>
      <c r="N4194" s="2">
        <f t="shared" si="679"/>
        <v>1.326904523194419</v>
      </c>
      <c r="O4194" s="3">
        <f t="shared" si="683"/>
        <v>2.519702114688986</v>
      </c>
      <c r="P4194" s="7">
        <f t="shared" si="684"/>
        <v>0.52661166391813841</v>
      </c>
      <c r="Q4194" s="5">
        <f t="shared" si="685"/>
        <v>4.8715749789405752E-4</v>
      </c>
      <c r="AD4194">
        <f t="shared" si="686"/>
        <v>4182</v>
      </c>
      <c r="AE4194" s="2">
        <f t="shared" si="680"/>
        <v>1.326904523194419</v>
      </c>
      <c r="AF4194" s="3">
        <f t="shared" si="687"/>
        <v>2.519702114688986</v>
      </c>
      <c r="AG4194" s="7">
        <f t="shared" si="681"/>
        <v>0.52661166391813841</v>
      </c>
      <c r="AH4194">
        <f t="shared" si="688"/>
        <v>8.2386929790906777E-5</v>
      </c>
    </row>
    <row r="4195" spans="13:34" x14ac:dyDescent="0.45">
      <c r="M4195">
        <f t="shared" si="682"/>
        <v>4183</v>
      </c>
      <c r="N4195" s="2">
        <f t="shared" si="679"/>
        <v>1.3269942926400198</v>
      </c>
      <c r="O4195" s="3">
        <f t="shared" si="683"/>
        <v>2.5202589813898699</v>
      </c>
      <c r="P4195" s="7">
        <f t="shared" si="684"/>
        <v>0.52653092497192899</v>
      </c>
      <c r="Q4195" s="5">
        <f t="shared" si="685"/>
        <v>4.8719045569753307E-4</v>
      </c>
      <c r="AD4195">
        <f t="shared" si="686"/>
        <v>4183</v>
      </c>
      <c r="AE4195" s="2">
        <f t="shared" si="680"/>
        <v>1.3269942926400198</v>
      </c>
      <c r="AF4195" s="3">
        <f t="shared" si="687"/>
        <v>2.5202589813898699</v>
      </c>
      <c r="AG4195" s="7">
        <f t="shared" si="681"/>
        <v>0.52653092497192899</v>
      </c>
      <c r="AH4195">
        <f t="shared" si="688"/>
        <v>8.2392503537082791E-5</v>
      </c>
    </row>
    <row r="4196" spans="13:34" x14ac:dyDescent="0.45">
      <c r="M4196">
        <f t="shared" si="682"/>
        <v>4184</v>
      </c>
      <c r="N4196" s="2">
        <f t="shared" si="679"/>
        <v>1.3270840681588176</v>
      </c>
      <c r="O4196" s="3">
        <f t="shared" si="683"/>
        <v>2.5208159711610634</v>
      </c>
      <c r="P4196" s="7">
        <f t="shared" si="684"/>
        <v>0.52645019840443785</v>
      </c>
      <c r="Q4196" s="5">
        <f t="shared" si="685"/>
        <v>4.8722341573071191E-4</v>
      </c>
      <c r="AD4196">
        <f t="shared" si="686"/>
        <v>4184</v>
      </c>
      <c r="AE4196" s="2">
        <f t="shared" si="680"/>
        <v>1.3270840681588176</v>
      </c>
      <c r="AF4196" s="3">
        <f t="shared" si="687"/>
        <v>2.5208159711610634</v>
      </c>
      <c r="AG4196" s="7">
        <f t="shared" si="681"/>
        <v>0.52645019840443785</v>
      </c>
      <c r="AH4196">
        <f t="shared" si="688"/>
        <v>8.2398077660340987E-5</v>
      </c>
    </row>
    <row r="4197" spans="13:34" x14ac:dyDescent="0.45">
      <c r="M4197">
        <f t="shared" si="682"/>
        <v>4185</v>
      </c>
      <c r="N4197" s="2">
        <f t="shared" si="679"/>
        <v>1.3271738497512242</v>
      </c>
      <c r="O4197" s="3">
        <f t="shared" si="683"/>
        <v>2.5213730840297681</v>
      </c>
      <c r="P4197" s="7">
        <f t="shared" si="684"/>
        <v>0.52636948421376706</v>
      </c>
      <c r="Q4197" s="5">
        <f t="shared" si="685"/>
        <v>4.8725637799374534E-4</v>
      </c>
      <c r="AD4197">
        <f t="shared" si="686"/>
        <v>4185</v>
      </c>
      <c r="AE4197" s="2">
        <f t="shared" si="680"/>
        <v>1.3271738497512242</v>
      </c>
      <c r="AF4197" s="3">
        <f t="shared" si="687"/>
        <v>2.5213730840297681</v>
      </c>
      <c r="AG4197" s="7">
        <f t="shared" si="681"/>
        <v>0.52636948421376706</v>
      </c>
      <c r="AH4197">
        <f t="shared" si="688"/>
        <v>8.2403652160706925E-5</v>
      </c>
    </row>
    <row r="4198" spans="13:34" x14ac:dyDescent="0.45">
      <c r="M4198">
        <f t="shared" si="682"/>
        <v>4186</v>
      </c>
      <c r="N4198" s="2">
        <f t="shared" si="679"/>
        <v>1.3272636374176503</v>
      </c>
      <c r="O4198" s="3">
        <f t="shared" si="683"/>
        <v>2.5219303200231882</v>
      </c>
      <c r="P4198" s="7">
        <f t="shared" si="684"/>
        <v>0.52628878239801913</v>
      </c>
      <c r="Q4198" s="5">
        <f t="shared" si="685"/>
        <v>4.8728934248678401E-4</v>
      </c>
      <c r="AD4198">
        <f t="shared" si="686"/>
        <v>4186</v>
      </c>
      <c r="AE4198" s="2">
        <f t="shared" si="680"/>
        <v>1.3272636374176503</v>
      </c>
      <c r="AF4198" s="3">
        <f t="shared" si="687"/>
        <v>2.5219303200231882</v>
      </c>
      <c r="AG4198" s="7">
        <f t="shared" si="681"/>
        <v>0.52628878239801913</v>
      </c>
      <c r="AH4198">
        <f t="shared" si="688"/>
        <v>8.240922703820611E-5</v>
      </c>
    </row>
    <row r="4199" spans="13:34" x14ac:dyDescent="0.45">
      <c r="M4199">
        <f t="shared" si="682"/>
        <v>4187</v>
      </c>
      <c r="N4199" s="2">
        <f t="shared" si="679"/>
        <v>1.3273534311585065</v>
      </c>
      <c r="O4199" s="3">
        <f t="shared" si="683"/>
        <v>2.5224876791685342</v>
      </c>
      <c r="P4199" s="7">
        <f t="shared" si="684"/>
        <v>0.52620809295529658</v>
      </c>
      <c r="Q4199" s="5">
        <f t="shared" si="685"/>
        <v>4.873223092099788E-4</v>
      </c>
      <c r="AD4199">
        <f t="shared" si="686"/>
        <v>4187</v>
      </c>
      <c r="AE4199" s="2">
        <f t="shared" si="680"/>
        <v>1.3273534311585065</v>
      </c>
      <c r="AF4199" s="3">
        <f t="shared" si="687"/>
        <v>2.5224876791685342</v>
      </c>
      <c r="AG4199" s="7">
        <f t="shared" si="681"/>
        <v>0.52620809295529658</v>
      </c>
      <c r="AH4199">
        <f t="shared" si="688"/>
        <v>8.2414802292864048E-5</v>
      </c>
    </row>
    <row r="4200" spans="13:34" x14ac:dyDescent="0.45">
      <c r="M4200">
        <f t="shared" si="682"/>
        <v>4188</v>
      </c>
      <c r="N4200" s="2">
        <f t="shared" si="679"/>
        <v>1.3274432309742039</v>
      </c>
      <c r="O4200" s="3">
        <f t="shared" si="683"/>
        <v>2.5230451614930232</v>
      </c>
      <c r="P4200" s="7">
        <f t="shared" si="684"/>
        <v>0.52612741588370282</v>
      </c>
      <c r="Q4200" s="5">
        <f t="shared" si="685"/>
        <v>4.8735527816348061E-4</v>
      </c>
      <c r="AD4200">
        <f t="shared" si="686"/>
        <v>4188</v>
      </c>
      <c r="AE4200" s="2">
        <f t="shared" si="680"/>
        <v>1.3274432309742039</v>
      </c>
      <c r="AF4200" s="3">
        <f t="shared" si="687"/>
        <v>2.5230451614930232</v>
      </c>
      <c r="AG4200" s="7">
        <f t="shared" si="681"/>
        <v>0.52612741588370282</v>
      </c>
      <c r="AH4200">
        <f t="shared" si="688"/>
        <v>8.2420377924706273E-5</v>
      </c>
    </row>
    <row r="4201" spans="13:34" x14ac:dyDescent="0.45">
      <c r="M4201">
        <f t="shared" si="682"/>
        <v>4189</v>
      </c>
      <c r="N4201" s="2">
        <f t="shared" si="679"/>
        <v>1.3275330368651539</v>
      </c>
      <c r="O4201" s="3">
        <f t="shared" si="683"/>
        <v>2.5236027670238799</v>
      </c>
      <c r="P4201" s="7">
        <f t="shared" si="684"/>
        <v>0.5260467511813407</v>
      </c>
      <c r="Q4201" s="5">
        <f t="shared" si="685"/>
        <v>4.8738824934744038E-4</v>
      </c>
      <c r="AD4201">
        <f t="shared" si="686"/>
        <v>4189</v>
      </c>
      <c r="AE4201" s="2">
        <f t="shared" si="680"/>
        <v>1.3275330368651539</v>
      </c>
      <c r="AF4201" s="3">
        <f t="shared" si="687"/>
        <v>2.5236027670238799</v>
      </c>
      <c r="AG4201" s="7">
        <f t="shared" si="681"/>
        <v>0.5260467511813407</v>
      </c>
      <c r="AH4201">
        <f t="shared" si="688"/>
        <v>8.2425953933758291E-5</v>
      </c>
    </row>
    <row r="4202" spans="13:34" x14ac:dyDescent="0.45">
      <c r="M4202">
        <f t="shared" si="682"/>
        <v>4190</v>
      </c>
      <c r="N4202" s="2">
        <f t="shared" si="679"/>
        <v>1.3276228488317667</v>
      </c>
      <c r="O4202" s="3">
        <f t="shared" si="683"/>
        <v>2.5241604957883319</v>
      </c>
      <c r="P4202" s="7">
        <f t="shared" si="684"/>
        <v>0.52596609884631396</v>
      </c>
      <c r="Q4202" s="5">
        <f t="shared" si="685"/>
        <v>4.8742122276200885E-4</v>
      </c>
      <c r="AD4202">
        <f t="shared" si="686"/>
        <v>4190</v>
      </c>
      <c r="AE4202" s="2">
        <f t="shared" si="680"/>
        <v>1.3276228488317667</v>
      </c>
      <c r="AF4202" s="3">
        <f t="shared" si="687"/>
        <v>2.5241604957883319</v>
      </c>
      <c r="AG4202" s="7">
        <f t="shared" si="681"/>
        <v>0.52596609884631396</v>
      </c>
      <c r="AH4202">
        <f t="shared" si="688"/>
        <v>8.2431530320045606E-5</v>
      </c>
    </row>
    <row r="4203" spans="13:34" x14ac:dyDescent="0.45">
      <c r="M4203">
        <f t="shared" si="682"/>
        <v>4191</v>
      </c>
      <c r="N4203" s="2">
        <f t="shared" si="679"/>
        <v>1.3277126668744543</v>
      </c>
      <c r="O4203" s="3">
        <f t="shared" si="683"/>
        <v>2.5247183478136157</v>
      </c>
      <c r="P4203" s="7">
        <f t="shared" si="684"/>
        <v>0.52588545887672655</v>
      </c>
      <c r="Q4203" s="5">
        <f t="shared" si="685"/>
        <v>4.8745419840733723E-4</v>
      </c>
      <c r="AD4203">
        <f t="shared" si="686"/>
        <v>4191</v>
      </c>
      <c r="AE4203" s="2">
        <f t="shared" si="680"/>
        <v>1.3277126668744543</v>
      </c>
      <c r="AF4203" s="3">
        <f t="shared" si="687"/>
        <v>2.5247183478136157</v>
      </c>
      <c r="AG4203" s="7">
        <f t="shared" si="681"/>
        <v>0.52588545887672655</v>
      </c>
      <c r="AH4203">
        <f t="shared" si="688"/>
        <v>8.2437107083593779E-5</v>
      </c>
    </row>
    <row r="4204" spans="13:34" x14ac:dyDescent="0.45">
      <c r="M4204">
        <f t="shared" si="682"/>
        <v>4192</v>
      </c>
      <c r="N4204" s="2">
        <f t="shared" si="679"/>
        <v>1.3278024909936268</v>
      </c>
      <c r="O4204" s="3">
        <f t="shared" si="683"/>
        <v>2.5252763231269713</v>
      </c>
      <c r="P4204" s="7">
        <f t="shared" si="684"/>
        <v>0.52580483127068256</v>
      </c>
      <c r="Q4204" s="5">
        <f t="shared" si="685"/>
        <v>4.87487176283576E-4</v>
      </c>
      <c r="AD4204">
        <f t="shared" si="686"/>
        <v>4192</v>
      </c>
      <c r="AE4204" s="2">
        <f t="shared" si="680"/>
        <v>1.3278024909936268</v>
      </c>
      <c r="AF4204" s="3">
        <f t="shared" si="687"/>
        <v>2.5252763231269713</v>
      </c>
      <c r="AG4204" s="7">
        <f t="shared" si="681"/>
        <v>0.52580483127068256</v>
      </c>
      <c r="AH4204">
        <f t="shared" si="688"/>
        <v>8.244268422442829E-5</v>
      </c>
    </row>
    <row r="4205" spans="13:34" x14ac:dyDescent="0.45">
      <c r="M4205">
        <f t="shared" si="682"/>
        <v>4193</v>
      </c>
      <c r="N4205" s="2">
        <f t="shared" si="679"/>
        <v>1.3278923211896958</v>
      </c>
      <c r="O4205" s="3">
        <f t="shared" si="683"/>
        <v>2.525834421755647</v>
      </c>
      <c r="P4205" s="7">
        <f t="shared" si="684"/>
        <v>0.52572421602628638</v>
      </c>
      <c r="Q4205" s="5">
        <f t="shared" si="685"/>
        <v>4.875201563908764E-4</v>
      </c>
      <c r="AD4205">
        <f t="shared" si="686"/>
        <v>4193</v>
      </c>
      <c r="AE4205" s="2">
        <f t="shared" si="680"/>
        <v>1.3278923211896958</v>
      </c>
      <c r="AF4205" s="3">
        <f t="shared" si="687"/>
        <v>2.525834421755647</v>
      </c>
      <c r="AG4205" s="7">
        <f t="shared" si="681"/>
        <v>0.52572421602628638</v>
      </c>
      <c r="AH4205">
        <f t="shared" si="688"/>
        <v>8.244826174257467E-5</v>
      </c>
    </row>
    <row r="4206" spans="13:34" x14ac:dyDescent="0.45">
      <c r="M4206">
        <f t="shared" si="682"/>
        <v>4194</v>
      </c>
      <c r="N4206" s="2">
        <f t="shared" si="679"/>
        <v>1.3279821574630726</v>
      </c>
      <c r="O4206" s="3">
        <f t="shared" si="683"/>
        <v>2.5263926437268958</v>
      </c>
      <c r="P4206" s="7">
        <f t="shared" si="684"/>
        <v>0.52564361314164276</v>
      </c>
      <c r="Q4206" s="5">
        <f t="shared" si="685"/>
        <v>4.875531387293893E-4</v>
      </c>
      <c r="AD4206">
        <f t="shared" si="686"/>
        <v>4194</v>
      </c>
      <c r="AE4206" s="2">
        <f t="shared" si="680"/>
        <v>1.3279821574630726</v>
      </c>
      <c r="AF4206" s="3">
        <f t="shared" si="687"/>
        <v>2.5263926437268958</v>
      </c>
      <c r="AG4206" s="7">
        <f t="shared" si="681"/>
        <v>0.52564361314164276</v>
      </c>
      <c r="AH4206">
        <f t="shared" si="688"/>
        <v>8.2453839638058481E-5</v>
      </c>
    </row>
    <row r="4207" spans="13:34" x14ac:dyDescent="0.45">
      <c r="M4207">
        <f t="shared" si="682"/>
        <v>4195</v>
      </c>
      <c r="N4207" s="2">
        <f t="shared" si="679"/>
        <v>1.3280719998141681</v>
      </c>
      <c r="O4207" s="3">
        <f t="shared" si="683"/>
        <v>2.5269509890679771</v>
      </c>
      <c r="P4207" s="7">
        <f t="shared" si="684"/>
        <v>0.52556302261485688</v>
      </c>
      <c r="Q4207" s="5">
        <f t="shared" si="685"/>
        <v>4.8758612329926574E-4</v>
      </c>
      <c r="AD4207">
        <f t="shared" si="686"/>
        <v>4195</v>
      </c>
      <c r="AE4207" s="2">
        <f t="shared" si="680"/>
        <v>1.3280719998141681</v>
      </c>
      <c r="AF4207" s="3">
        <f t="shared" si="687"/>
        <v>2.5269509890679771</v>
      </c>
      <c r="AG4207" s="7">
        <f t="shared" si="681"/>
        <v>0.52556302261485688</v>
      </c>
      <c r="AH4207">
        <f t="shared" si="688"/>
        <v>8.2459417910905227E-5</v>
      </c>
    </row>
    <row r="4208" spans="13:34" x14ac:dyDescent="0.45">
      <c r="M4208">
        <f t="shared" si="682"/>
        <v>4196</v>
      </c>
      <c r="N4208" s="2">
        <f t="shared" si="679"/>
        <v>1.328161848243393</v>
      </c>
      <c r="O4208" s="3">
        <f t="shared" si="683"/>
        <v>2.5275094578061554</v>
      </c>
      <c r="P4208" s="7">
        <f t="shared" si="684"/>
        <v>0.5254824444440338</v>
      </c>
      <c r="Q4208" s="5">
        <f t="shared" si="685"/>
        <v>4.876191101006563E-4</v>
      </c>
      <c r="AD4208">
        <f t="shared" si="686"/>
        <v>4196</v>
      </c>
      <c r="AE4208" s="2">
        <f t="shared" si="680"/>
        <v>1.328161848243393</v>
      </c>
      <c r="AF4208" s="3">
        <f t="shared" si="687"/>
        <v>2.5275094578061554</v>
      </c>
      <c r="AG4208" s="7">
        <f t="shared" si="681"/>
        <v>0.5254824444440338</v>
      </c>
      <c r="AH4208">
        <f t="shared" si="688"/>
        <v>8.2464996561140401E-5</v>
      </c>
    </row>
    <row r="4209" spans="13:34" x14ac:dyDescent="0.45">
      <c r="M4209">
        <f t="shared" si="682"/>
        <v>4197</v>
      </c>
      <c r="N4209" s="2">
        <f t="shared" si="679"/>
        <v>1.3282517027511596</v>
      </c>
      <c r="O4209" s="3">
        <f t="shared" si="683"/>
        <v>2.5280680499687036</v>
      </c>
      <c r="P4209" s="7">
        <f t="shared" si="684"/>
        <v>0.52540187862727938</v>
      </c>
      <c r="Q4209" s="5">
        <f t="shared" si="685"/>
        <v>4.8765209913371251E-4</v>
      </c>
      <c r="AD4209">
        <f t="shared" si="686"/>
        <v>4197</v>
      </c>
      <c r="AE4209" s="2">
        <f t="shared" si="680"/>
        <v>1.3282517027511596</v>
      </c>
      <c r="AF4209" s="3">
        <f t="shared" si="687"/>
        <v>2.5280680499687036</v>
      </c>
      <c r="AG4209" s="7">
        <f t="shared" si="681"/>
        <v>0.52540187862727938</v>
      </c>
      <c r="AH4209">
        <f t="shared" si="688"/>
        <v>8.2470575588789604E-5</v>
      </c>
    </row>
    <row r="4210" spans="13:34" x14ac:dyDescent="0.45">
      <c r="M4210">
        <f t="shared" si="682"/>
        <v>4198</v>
      </c>
      <c r="N4210" s="2">
        <f t="shared" si="679"/>
        <v>1.3283415633378781</v>
      </c>
      <c r="O4210" s="3">
        <f t="shared" si="683"/>
        <v>2.5286267655828976</v>
      </c>
      <c r="P4210" s="7">
        <f t="shared" si="684"/>
        <v>0.52532132516269936</v>
      </c>
      <c r="Q4210" s="5">
        <f t="shared" si="685"/>
        <v>4.876850903985849E-4</v>
      </c>
      <c r="AD4210">
        <f t="shared" si="686"/>
        <v>4198</v>
      </c>
      <c r="AE4210" s="2">
        <f t="shared" si="680"/>
        <v>1.3283415633378781</v>
      </c>
      <c r="AF4210" s="3">
        <f t="shared" si="687"/>
        <v>2.5286267655828976</v>
      </c>
      <c r="AG4210" s="7">
        <f t="shared" si="681"/>
        <v>0.52532132516269936</v>
      </c>
      <c r="AH4210">
        <f t="shared" si="688"/>
        <v>8.2476154993878329E-5</v>
      </c>
    </row>
    <row r="4211" spans="13:34" x14ac:dyDescent="0.45">
      <c r="M4211">
        <f t="shared" si="682"/>
        <v>4199</v>
      </c>
      <c r="N4211" s="2">
        <f t="shared" si="679"/>
        <v>1.3284314300039606</v>
      </c>
      <c r="O4211" s="3">
        <f t="shared" si="683"/>
        <v>2.5291856046760226</v>
      </c>
      <c r="P4211" s="7">
        <f t="shared" si="684"/>
        <v>0.52524078404839991</v>
      </c>
      <c r="Q4211" s="5">
        <f t="shared" si="685"/>
        <v>4.8771808389542478E-4</v>
      </c>
      <c r="AD4211">
        <f t="shared" si="686"/>
        <v>4199</v>
      </c>
      <c r="AE4211" s="2">
        <f t="shared" si="680"/>
        <v>1.3284314300039606</v>
      </c>
      <c r="AF4211" s="3">
        <f t="shared" si="687"/>
        <v>2.5291856046760226</v>
      </c>
      <c r="AG4211" s="7">
        <f t="shared" si="681"/>
        <v>0.52524078404839991</v>
      </c>
      <c r="AH4211">
        <f t="shared" si="688"/>
        <v>8.2481734776432121E-5</v>
      </c>
    </row>
    <row r="4212" spans="13:34" x14ac:dyDescent="0.45">
      <c r="M4212">
        <f t="shared" si="682"/>
        <v>4200</v>
      </c>
      <c r="N4212" s="2">
        <f t="shared" si="679"/>
        <v>1.3285213027498173</v>
      </c>
      <c r="O4212" s="3">
        <f t="shared" si="683"/>
        <v>2.5297445672753653</v>
      </c>
      <c r="P4212" s="7">
        <f t="shared" si="684"/>
        <v>0.52516025528248766</v>
      </c>
      <c r="Q4212" s="5">
        <f t="shared" si="685"/>
        <v>4.8775107962438274E-4</v>
      </c>
      <c r="AD4212">
        <f t="shared" si="686"/>
        <v>4200</v>
      </c>
      <c r="AE4212" s="2">
        <f t="shared" si="680"/>
        <v>1.3285213027498173</v>
      </c>
      <c r="AF4212" s="3">
        <f t="shared" si="687"/>
        <v>2.5297445672753653</v>
      </c>
      <c r="AG4212" s="7">
        <f t="shared" si="681"/>
        <v>0.52516025528248766</v>
      </c>
      <c r="AH4212">
        <f t="shared" si="688"/>
        <v>8.2487314936476486E-5</v>
      </c>
    </row>
    <row r="4213" spans="13:34" x14ac:dyDescent="0.45">
      <c r="M4213">
        <f t="shared" si="682"/>
        <v>4201</v>
      </c>
      <c r="N4213" s="2">
        <f t="shared" si="679"/>
        <v>1.328611181575861</v>
      </c>
      <c r="O4213" s="3">
        <f t="shared" si="683"/>
        <v>2.5303036534082239</v>
      </c>
      <c r="P4213" s="7">
        <f t="shared" si="684"/>
        <v>0.52507973886306947</v>
      </c>
      <c r="Q4213" s="5">
        <f t="shared" si="685"/>
        <v>4.8778407758561036E-4</v>
      </c>
      <c r="AD4213">
        <f t="shared" si="686"/>
        <v>4201</v>
      </c>
      <c r="AE4213" s="2">
        <f t="shared" si="680"/>
        <v>1.328611181575861</v>
      </c>
      <c r="AF4213" s="3">
        <f t="shared" si="687"/>
        <v>2.5303036534082239</v>
      </c>
      <c r="AG4213" s="7">
        <f t="shared" si="681"/>
        <v>0.52507973886306947</v>
      </c>
      <c r="AH4213">
        <f t="shared" si="688"/>
        <v>8.2492895474037039E-5</v>
      </c>
    </row>
    <row r="4214" spans="13:34" x14ac:dyDescent="0.45">
      <c r="M4214">
        <f t="shared" si="682"/>
        <v>4202</v>
      </c>
      <c r="N4214" s="2">
        <f t="shared" si="679"/>
        <v>1.3287010664825021</v>
      </c>
      <c r="O4214" s="3">
        <f t="shared" si="683"/>
        <v>2.5308628631018992</v>
      </c>
      <c r="P4214" s="7">
        <f t="shared" si="684"/>
        <v>0.52499923478825217</v>
      </c>
      <c r="Q4214" s="5">
        <f t="shared" si="685"/>
        <v>4.8781707777925828E-4</v>
      </c>
      <c r="AD4214">
        <f t="shared" si="686"/>
        <v>4202</v>
      </c>
      <c r="AE4214" s="2">
        <f t="shared" si="680"/>
        <v>1.3287010664825021</v>
      </c>
      <c r="AF4214" s="3">
        <f t="shared" si="687"/>
        <v>2.5308628631018992</v>
      </c>
      <c r="AG4214" s="7">
        <f t="shared" si="681"/>
        <v>0.52499923478825217</v>
      </c>
      <c r="AH4214">
        <f t="shared" si="688"/>
        <v>8.2498476389139259E-5</v>
      </c>
    </row>
    <row r="4215" spans="13:34" x14ac:dyDescent="0.45">
      <c r="M4215">
        <f t="shared" si="682"/>
        <v>4203</v>
      </c>
      <c r="N4215" s="2">
        <f t="shared" si="679"/>
        <v>1.3287909574701517</v>
      </c>
      <c r="O4215" s="3">
        <f t="shared" si="683"/>
        <v>2.5314221963836978</v>
      </c>
      <c r="P4215" s="7">
        <f t="shared" si="684"/>
        <v>0.52491874305614317</v>
      </c>
      <c r="Q4215" s="5">
        <f t="shared" si="685"/>
        <v>4.8785008020547747E-4</v>
      </c>
      <c r="AD4215">
        <f t="shared" si="686"/>
        <v>4203</v>
      </c>
      <c r="AE4215" s="2">
        <f t="shared" si="680"/>
        <v>1.3287909574701517</v>
      </c>
      <c r="AF4215" s="3">
        <f t="shared" si="687"/>
        <v>2.5314221963836978</v>
      </c>
      <c r="AG4215" s="7">
        <f t="shared" si="681"/>
        <v>0.52491874305614317</v>
      </c>
      <c r="AH4215">
        <f t="shared" si="688"/>
        <v>8.2504057681808679E-5</v>
      </c>
    </row>
    <row r="4216" spans="13:34" x14ac:dyDescent="0.45">
      <c r="M4216">
        <f t="shared" si="682"/>
        <v>4204</v>
      </c>
      <c r="N4216" s="2">
        <f t="shared" si="679"/>
        <v>1.3288808545392221</v>
      </c>
      <c r="O4216" s="3">
        <f t="shared" si="683"/>
        <v>2.5319816532809338</v>
      </c>
      <c r="P4216" s="7">
        <f t="shared" si="684"/>
        <v>0.5248382636648502</v>
      </c>
      <c r="Q4216" s="5">
        <f t="shared" si="685"/>
        <v>4.8788308486441925E-4</v>
      </c>
      <c r="AD4216">
        <f t="shared" si="686"/>
        <v>4204</v>
      </c>
      <c r="AE4216" s="2">
        <f t="shared" si="680"/>
        <v>1.3288808545392221</v>
      </c>
      <c r="AF4216" s="3">
        <f t="shared" si="687"/>
        <v>2.5319816532809338</v>
      </c>
      <c r="AG4216" s="7">
        <f t="shared" si="681"/>
        <v>0.5248382636648502</v>
      </c>
      <c r="AH4216">
        <f t="shared" si="688"/>
        <v>8.2509639352070898E-5</v>
      </c>
    </row>
    <row r="4217" spans="13:34" x14ac:dyDescent="0.45">
      <c r="M4217">
        <f t="shared" si="682"/>
        <v>4205</v>
      </c>
      <c r="N4217" s="2">
        <f t="shared" si="679"/>
        <v>1.328970757690124</v>
      </c>
      <c r="O4217" s="3">
        <f t="shared" si="683"/>
        <v>2.5325412338209277</v>
      </c>
      <c r="P4217" s="7">
        <f t="shared" si="684"/>
        <v>0.52475779661248101</v>
      </c>
      <c r="Q4217" s="5">
        <f t="shared" si="685"/>
        <v>4.8791609175623441E-4</v>
      </c>
      <c r="AD4217">
        <f t="shared" si="686"/>
        <v>4205</v>
      </c>
      <c r="AE4217" s="2">
        <f t="shared" si="680"/>
        <v>1.328970757690124</v>
      </c>
      <c r="AF4217" s="3">
        <f t="shared" si="687"/>
        <v>2.5325412338209277</v>
      </c>
      <c r="AG4217" s="7">
        <f t="shared" si="681"/>
        <v>0.52475779661248101</v>
      </c>
      <c r="AH4217">
        <f t="shared" si="688"/>
        <v>8.2515221399951397E-5</v>
      </c>
    </row>
    <row r="4218" spans="13:34" x14ac:dyDescent="0.45">
      <c r="M4218">
        <f t="shared" si="682"/>
        <v>4206</v>
      </c>
      <c r="N4218" s="2">
        <f t="shared" si="679"/>
        <v>1.329060666923269</v>
      </c>
      <c r="O4218" s="3">
        <f t="shared" si="683"/>
        <v>2.5331009380310041</v>
      </c>
      <c r="P4218" s="7">
        <f t="shared" si="684"/>
        <v>0.52467734189714388</v>
      </c>
      <c r="Q4218" s="5">
        <f t="shared" si="685"/>
        <v>4.8794910088107411E-4</v>
      </c>
      <c r="AD4218">
        <f t="shared" si="686"/>
        <v>4206</v>
      </c>
      <c r="AE4218" s="2">
        <f t="shared" si="680"/>
        <v>1.329060666923269</v>
      </c>
      <c r="AF4218" s="3">
        <f t="shared" si="687"/>
        <v>2.5331009380310041</v>
      </c>
      <c r="AG4218" s="7">
        <f t="shared" si="681"/>
        <v>0.52467734189714388</v>
      </c>
      <c r="AH4218">
        <f t="shared" si="688"/>
        <v>8.2520803825475762E-5</v>
      </c>
    </row>
    <row r="4219" spans="13:34" x14ac:dyDescent="0.45">
      <c r="M4219">
        <f t="shared" si="682"/>
        <v>4207</v>
      </c>
      <c r="N4219" s="2">
        <f t="shared" si="679"/>
        <v>1.3291505822390686</v>
      </c>
      <c r="O4219" s="3">
        <f t="shared" si="683"/>
        <v>2.5336607659384947</v>
      </c>
      <c r="P4219" s="7">
        <f t="shared" si="684"/>
        <v>0.52459689951694743</v>
      </c>
      <c r="Q4219" s="5">
        <f t="shared" si="685"/>
        <v>4.8798211223908942E-4</v>
      </c>
      <c r="AD4219">
        <f t="shared" si="686"/>
        <v>4207</v>
      </c>
      <c r="AE4219" s="2">
        <f t="shared" si="680"/>
        <v>1.3291505822390686</v>
      </c>
      <c r="AF4219" s="3">
        <f t="shared" si="687"/>
        <v>2.5336607659384947</v>
      </c>
      <c r="AG4219" s="7">
        <f t="shared" si="681"/>
        <v>0.52459689951694743</v>
      </c>
      <c r="AH4219">
        <f t="shared" si="688"/>
        <v>8.2526386628669525E-5</v>
      </c>
    </row>
    <row r="4220" spans="13:34" x14ac:dyDescent="0.45">
      <c r="M4220">
        <f t="shared" si="682"/>
        <v>4208</v>
      </c>
      <c r="N4220" s="2">
        <f t="shared" si="679"/>
        <v>1.3292405036379344</v>
      </c>
      <c r="O4220" s="3">
        <f t="shared" si="683"/>
        <v>2.5342207175707374</v>
      </c>
      <c r="P4220" s="7">
        <f t="shared" si="684"/>
        <v>0.52451646947000052</v>
      </c>
      <c r="Q4220" s="5">
        <f t="shared" si="685"/>
        <v>4.8801512583043142E-4</v>
      </c>
      <c r="AD4220">
        <f t="shared" si="686"/>
        <v>4208</v>
      </c>
      <c r="AE4220" s="2">
        <f t="shared" si="680"/>
        <v>1.3292405036379344</v>
      </c>
      <c r="AF4220" s="3">
        <f t="shared" si="687"/>
        <v>2.5342207175707374</v>
      </c>
      <c r="AG4220" s="7">
        <f t="shared" si="681"/>
        <v>0.52451646947000052</v>
      </c>
      <c r="AH4220">
        <f t="shared" si="688"/>
        <v>8.2531969809558248E-5</v>
      </c>
    </row>
    <row r="4221" spans="13:34" x14ac:dyDescent="0.45">
      <c r="M4221">
        <f t="shared" si="682"/>
        <v>4209</v>
      </c>
      <c r="N4221" s="2">
        <f t="shared" si="679"/>
        <v>1.3293304311202783</v>
      </c>
      <c r="O4221" s="3">
        <f t="shared" si="683"/>
        <v>2.5347807929550763</v>
      </c>
      <c r="P4221" s="7">
        <f t="shared" si="684"/>
        <v>0.5244360517544121</v>
      </c>
      <c r="Q4221" s="5">
        <f t="shared" si="685"/>
        <v>4.8804814165525132E-4</v>
      </c>
      <c r="AD4221">
        <f t="shared" si="686"/>
        <v>4209</v>
      </c>
      <c r="AE4221" s="2">
        <f t="shared" si="680"/>
        <v>1.3293304311202783</v>
      </c>
      <c r="AF4221" s="3">
        <f t="shared" si="687"/>
        <v>2.5347807929550763</v>
      </c>
      <c r="AG4221" s="7">
        <f t="shared" si="681"/>
        <v>0.5244360517544121</v>
      </c>
      <c r="AH4221">
        <f t="shared" si="688"/>
        <v>8.2537553368167504E-5</v>
      </c>
    </row>
    <row r="4222" spans="13:34" x14ac:dyDescent="0.45">
      <c r="M4222">
        <f t="shared" si="682"/>
        <v>4210</v>
      </c>
      <c r="N4222" s="2">
        <f t="shared" si="679"/>
        <v>1.3294203646865113</v>
      </c>
      <c r="O4222" s="3">
        <f t="shared" si="683"/>
        <v>2.5353409921188619</v>
      </c>
      <c r="P4222" s="7">
        <f t="shared" si="684"/>
        <v>0.52435564636829146</v>
      </c>
      <c r="Q4222" s="5">
        <f t="shared" si="685"/>
        <v>4.8808115971370007E-4</v>
      </c>
      <c r="AD4222">
        <f t="shared" si="686"/>
        <v>4210</v>
      </c>
      <c r="AE4222" s="2">
        <f t="shared" si="680"/>
        <v>1.3294203646865113</v>
      </c>
      <c r="AF4222" s="3">
        <f t="shared" si="687"/>
        <v>2.5353409921188619</v>
      </c>
      <c r="AG4222" s="7">
        <f t="shared" si="681"/>
        <v>0.52435564636829146</v>
      </c>
      <c r="AH4222">
        <f t="shared" si="688"/>
        <v>8.2543137304522799E-5</v>
      </c>
    </row>
    <row r="4223" spans="13:34" x14ac:dyDescent="0.45">
      <c r="M4223">
        <f t="shared" si="682"/>
        <v>4211</v>
      </c>
      <c r="N4223" s="2">
        <f t="shared" si="679"/>
        <v>1.3295103043370453</v>
      </c>
      <c r="O4223" s="3">
        <f t="shared" si="683"/>
        <v>2.5359013150894487</v>
      </c>
      <c r="P4223" s="7">
        <f t="shared" si="684"/>
        <v>0.52427525330974856</v>
      </c>
      <c r="Q4223" s="5">
        <f t="shared" si="685"/>
        <v>4.8811418000592894E-4</v>
      </c>
      <c r="AD4223">
        <f t="shared" si="686"/>
        <v>4211</v>
      </c>
      <c r="AE4223" s="2">
        <f t="shared" si="680"/>
        <v>1.3295103043370453</v>
      </c>
      <c r="AF4223" s="3">
        <f t="shared" si="687"/>
        <v>2.5359013150894487</v>
      </c>
      <c r="AG4223" s="7">
        <f t="shared" si="681"/>
        <v>0.52427525330974856</v>
      </c>
      <c r="AH4223">
        <f t="shared" si="688"/>
        <v>8.2548721618649733E-5</v>
      </c>
    </row>
    <row r="4224" spans="13:34" x14ac:dyDescent="0.45">
      <c r="M4224">
        <f t="shared" si="682"/>
        <v>4212</v>
      </c>
      <c r="N4224" s="2">
        <f t="shared" si="679"/>
        <v>1.3296002500722919</v>
      </c>
      <c r="O4224" s="3">
        <f t="shared" si="683"/>
        <v>2.5364617618941989</v>
      </c>
      <c r="P4224" s="7">
        <f t="shared" si="684"/>
        <v>0.52419487257689334</v>
      </c>
      <c r="Q4224" s="5">
        <f t="shared" si="685"/>
        <v>4.8814720253208889E-4</v>
      </c>
      <c r="AD4224">
        <f t="shared" si="686"/>
        <v>4212</v>
      </c>
      <c r="AE4224" s="2">
        <f t="shared" si="680"/>
        <v>1.3296002500722919</v>
      </c>
      <c r="AF4224" s="3">
        <f t="shared" si="687"/>
        <v>2.5364617618941989</v>
      </c>
      <c r="AG4224" s="7">
        <f t="shared" si="681"/>
        <v>0.52419487257689334</v>
      </c>
      <c r="AH4224">
        <f t="shared" si="688"/>
        <v>8.2554306310573852E-5</v>
      </c>
    </row>
    <row r="4225" spans="13:34" x14ac:dyDescent="0.45">
      <c r="M4225">
        <f t="shared" si="682"/>
        <v>4213</v>
      </c>
      <c r="N4225" s="2">
        <f t="shared" si="679"/>
        <v>1.3296902018926624</v>
      </c>
      <c r="O4225" s="3">
        <f t="shared" si="683"/>
        <v>2.5370223325604808</v>
      </c>
      <c r="P4225" s="7">
        <f t="shared" si="684"/>
        <v>0.52411450416783567</v>
      </c>
      <c r="Q4225" s="5">
        <f t="shared" si="685"/>
        <v>4.8818022729233107E-4</v>
      </c>
      <c r="AD4225">
        <f t="shared" si="686"/>
        <v>4213</v>
      </c>
      <c r="AE4225" s="2">
        <f t="shared" si="680"/>
        <v>1.3296902018926624</v>
      </c>
      <c r="AF4225" s="3">
        <f t="shared" si="687"/>
        <v>2.5370223325604808</v>
      </c>
      <c r="AG4225" s="7">
        <f t="shared" si="681"/>
        <v>0.52411450416783567</v>
      </c>
      <c r="AH4225">
        <f t="shared" si="688"/>
        <v>8.2559891380320677E-5</v>
      </c>
    </row>
    <row r="4226" spans="13:34" x14ac:dyDescent="0.45">
      <c r="M4226">
        <f t="shared" si="682"/>
        <v>4214</v>
      </c>
      <c r="N4226" s="2">
        <f t="shared" si="679"/>
        <v>1.3297801597985686</v>
      </c>
      <c r="O4226" s="3">
        <f t="shared" si="683"/>
        <v>2.5375830271156681</v>
      </c>
      <c r="P4226" s="7">
        <f t="shared" si="684"/>
        <v>0.52403414808068649</v>
      </c>
      <c r="Q4226" s="5">
        <f t="shared" si="685"/>
        <v>4.8821325428680655E-4</v>
      </c>
      <c r="AD4226">
        <f t="shared" si="686"/>
        <v>4214</v>
      </c>
      <c r="AE4226" s="2">
        <f t="shared" si="680"/>
        <v>1.3297801597985686</v>
      </c>
      <c r="AF4226" s="3">
        <f t="shared" si="687"/>
        <v>2.5375830271156681</v>
      </c>
      <c r="AG4226" s="7">
        <f t="shared" si="681"/>
        <v>0.52403414808068649</v>
      </c>
      <c r="AH4226">
        <f t="shared" si="688"/>
        <v>8.2565476827915795E-5</v>
      </c>
    </row>
    <row r="4227" spans="13:34" x14ac:dyDescent="0.45">
      <c r="M4227">
        <f t="shared" si="682"/>
        <v>4215</v>
      </c>
      <c r="N4227" s="2">
        <f t="shared" si="679"/>
        <v>1.3298701237904229</v>
      </c>
      <c r="O4227" s="3">
        <f t="shared" si="683"/>
        <v>2.5381438455871423</v>
      </c>
      <c r="P4227" s="7">
        <f t="shared" si="684"/>
        <v>0.52395380431355632</v>
      </c>
      <c r="Q4227" s="5">
        <f t="shared" si="685"/>
        <v>4.882462835156668E-4</v>
      </c>
      <c r="AD4227">
        <f t="shared" si="686"/>
        <v>4215</v>
      </c>
      <c r="AE4227" s="2">
        <f t="shared" si="680"/>
        <v>1.3298701237904229</v>
      </c>
      <c r="AF4227" s="3">
        <f t="shared" si="687"/>
        <v>2.5381438455871423</v>
      </c>
      <c r="AG4227" s="7">
        <f t="shared" si="681"/>
        <v>0.52395380431355632</v>
      </c>
      <c r="AH4227">
        <f t="shared" si="688"/>
        <v>8.2571062653384819E-5</v>
      </c>
    </row>
    <row r="4228" spans="13:34" x14ac:dyDescent="0.45">
      <c r="M4228">
        <f t="shared" si="682"/>
        <v>4216</v>
      </c>
      <c r="N4228" s="2">
        <f t="shared" si="679"/>
        <v>1.3299600938686358</v>
      </c>
      <c r="O4228" s="3">
        <f t="shared" si="683"/>
        <v>2.5387047880022866</v>
      </c>
      <c r="P4228" s="7">
        <f t="shared" si="684"/>
        <v>0.52387347286455654</v>
      </c>
      <c r="Q4228" s="5">
        <f t="shared" si="685"/>
        <v>4.8827931497906252E-4</v>
      </c>
      <c r="AD4228">
        <f t="shared" si="686"/>
        <v>4216</v>
      </c>
      <c r="AE4228" s="2">
        <f t="shared" si="680"/>
        <v>1.3299600938686358</v>
      </c>
      <c r="AF4228" s="3">
        <f t="shared" si="687"/>
        <v>2.5387047880022866</v>
      </c>
      <c r="AG4228" s="7">
        <f t="shared" si="681"/>
        <v>0.52387347286455654</v>
      </c>
      <c r="AH4228">
        <f t="shared" si="688"/>
        <v>8.2576648856753216E-5</v>
      </c>
    </row>
    <row r="4229" spans="13:34" x14ac:dyDescent="0.45">
      <c r="M4229">
        <f t="shared" si="682"/>
        <v>4217</v>
      </c>
      <c r="N4229" s="2">
        <f t="shared" si="679"/>
        <v>1.3300500700336202</v>
      </c>
      <c r="O4229" s="3">
        <f t="shared" si="683"/>
        <v>2.5392658543884963</v>
      </c>
      <c r="P4229" s="7">
        <f t="shared" si="684"/>
        <v>0.52379315373179847</v>
      </c>
      <c r="Q4229" s="5">
        <f t="shared" si="685"/>
        <v>4.8831234867714529E-4</v>
      </c>
      <c r="AD4229">
        <f t="shared" si="686"/>
        <v>4217</v>
      </c>
      <c r="AE4229" s="2">
        <f t="shared" si="680"/>
        <v>1.3300500700336202</v>
      </c>
      <c r="AF4229" s="3">
        <f t="shared" si="687"/>
        <v>2.5392658543884963</v>
      </c>
      <c r="AG4229" s="7">
        <f t="shared" si="681"/>
        <v>0.52379315373179847</v>
      </c>
      <c r="AH4229">
        <f t="shared" si="688"/>
        <v>8.2582235438046625E-5</v>
      </c>
    </row>
    <row r="4230" spans="13:34" x14ac:dyDescent="0.45">
      <c r="M4230">
        <f t="shared" si="682"/>
        <v>4218</v>
      </c>
      <c r="N4230" s="2">
        <f t="shared" si="679"/>
        <v>1.3301400522857876</v>
      </c>
      <c r="O4230" s="3">
        <f t="shared" si="683"/>
        <v>2.5398270447731672</v>
      </c>
      <c r="P4230" s="7">
        <f t="shared" si="684"/>
        <v>0.52371284691339404</v>
      </c>
      <c r="Q4230" s="5">
        <f t="shared" si="685"/>
        <v>4.8834538461006629E-4</v>
      </c>
      <c r="AD4230">
        <f t="shared" si="686"/>
        <v>4218</v>
      </c>
      <c r="AE4230" s="2">
        <f t="shared" si="680"/>
        <v>1.3301400522857876</v>
      </c>
      <c r="AF4230" s="3">
        <f t="shared" si="687"/>
        <v>2.5398270447731672</v>
      </c>
      <c r="AG4230" s="7">
        <f t="shared" si="681"/>
        <v>0.52371284691339404</v>
      </c>
      <c r="AH4230">
        <f t="shared" si="688"/>
        <v>8.2587822397290608E-5</v>
      </c>
    </row>
    <row r="4231" spans="13:34" x14ac:dyDescent="0.45">
      <c r="M4231">
        <f t="shared" si="682"/>
        <v>4219</v>
      </c>
      <c r="N4231" s="2">
        <f t="shared" si="679"/>
        <v>1.3302300406255496</v>
      </c>
      <c r="O4231" s="3">
        <f t="shared" si="683"/>
        <v>2.5403883591837055</v>
      </c>
      <c r="P4231" s="7">
        <f t="shared" si="684"/>
        <v>0.52363255240745477</v>
      </c>
      <c r="Q4231" s="5">
        <f t="shared" si="685"/>
        <v>4.8837842277797651E-4</v>
      </c>
      <c r="AD4231">
        <f t="shared" si="686"/>
        <v>4219</v>
      </c>
      <c r="AE4231" s="2">
        <f t="shared" si="680"/>
        <v>1.3302300406255496</v>
      </c>
      <c r="AF4231" s="3">
        <f t="shared" si="687"/>
        <v>2.5403883591837055</v>
      </c>
      <c r="AG4231" s="7">
        <f t="shared" si="681"/>
        <v>0.52363255240745477</v>
      </c>
      <c r="AH4231">
        <f t="shared" si="688"/>
        <v>8.2593409734510725E-5</v>
      </c>
    </row>
    <row r="4232" spans="13:34" x14ac:dyDescent="0.45">
      <c r="M4232">
        <f t="shared" si="682"/>
        <v>4220</v>
      </c>
      <c r="N4232" s="2">
        <f t="shared" si="679"/>
        <v>1.330320035053318</v>
      </c>
      <c r="O4232" s="3">
        <f t="shared" si="683"/>
        <v>2.5409497976475199</v>
      </c>
      <c r="P4232" s="7">
        <f t="shared" si="684"/>
        <v>0.52355227021209327</v>
      </c>
      <c r="Q4232" s="5">
        <f t="shared" si="685"/>
        <v>4.8841146318102707E-4</v>
      </c>
      <c r="AD4232">
        <f t="shared" si="686"/>
        <v>4220</v>
      </c>
      <c r="AE4232" s="2">
        <f t="shared" si="680"/>
        <v>1.330320035053318</v>
      </c>
      <c r="AF4232" s="3">
        <f t="shared" si="687"/>
        <v>2.5409497976475199</v>
      </c>
      <c r="AG4232" s="7">
        <f t="shared" si="681"/>
        <v>0.52355227021209327</v>
      </c>
      <c r="AH4232">
        <f t="shared" si="688"/>
        <v>8.2598997449732521E-5</v>
      </c>
    </row>
    <row r="4233" spans="13:34" x14ac:dyDescent="0.45">
      <c r="M4233">
        <f t="shared" si="682"/>
        <v>4221</v>
      </c>
      <c r="N4233" s="2">
        <f t="shared" si="679"/>
        <v>1.3304100355695045</v>
      </c>
      <c r="O4233" s="3">
        <f t="shared" si="683"/>
        <v>2.5415113601920285</v>
      </c>
      <c r="P4233" s="7">
        <f t="shared" si="684"/>
        <v>0.52347200032542174</v>
      </c>
      <c r="Q4233" s="5">
        <f t="shared" si="685"/>
        <v>4.8844450581936934E-4</v>
      </c>
      <c r="AD4233">
        <f t="shared" si="686"/>
        <v>4221</v>
      </c>
      <c r="AE4233" s="2">
        <f t="shared" si="680"/>
        <v>1.3304100355695045</v>
      </c>
      <c r="AF4233" s="3">
        <f t="shared" si="687"/>
        <v>2.5415113601920285</v>
      </c>
      <c r="AG4233" s="7">
        <f t="shared" si="681"/>
        <v>0.52347200032542174</v>
      </c>
      <c r="AH4233">
        <f t="shared" si="688"/>
        <v>8.2604585542981571E-5</v>
      </c>
    </row>
    <row r="4234" spans="13:34" x14ac:dyDescent="0.45">
      <c r="M4234">
        <f t="shared" si="682"/>
        <v>4222</v>
      </c>
      <c r="N4234" s="2">
        <f t="shared" si="679"/>
        <v>1.3305000421745214</v>
      </c>
      <c r="O4234" s="3">
        <f t="shared" si="683"/>
        <v>2.542073046844652</v>
      </c>
      <c r="P4234" s="7">
        <f t="shared" si="684"/>
        <v>0.52339174274555345</v>
      </c>
      <c r="Q4234" s="5">
        <f t="shared" si="685"/>
        <v>4.8847755069315456E-4</v>
      </c>
      <c r="AD4234">
        <f t="shared" si="686"/>
        <v>4222</v>
      </c>
      <c r="AE4234" s="2">
        <f t="shared" si="680"/>
        <v>1.3305000421745214</v>
      </c>
      <c r="AF4234" s="3">
        <f t="shared" si="687"/>
        <v>2.542073046844652</v>
      </c>
      <c r="AG4234" s="7">
        <f t="shared" si="681"/>
        <v>0.52339174274555345</v>
      </c>
      <c r="AH4234">
        <f t="shared" si="688"/>
        <v>8.2610174014283489E-5</v>
      </c>
    </row>
    <row r="4235" spans="13:34" x14ac:dyDescent="0.45">
      <c r="M4235">
        <f t="shared" si="682"/>
        <v>4223</v>
      </c>
      <c r="N4235" s="2">
        <f t="shared" si="679"/>
        <v>1.3305900548687806</v>
      </c>
      <c r="O4235" s="3">
        <f t="shared" si="683"/>
        <v>2.5426348576328199</v>
      </c>
      <c r="P4235" s="7">
        <f t="shared" si="684"/>
        <v>0.52331149747060146</v>
      </c>
      <c r="Q4235" s="5">
        <f t="shared" si="685"/>
        <v>4.8851059780253387E-4</v>
      </c>
      <c r="AD4235">
        <f t="shared" si="686"/>
        <v>4223</v>
      </c>
      <c r="AE4235" s="2">
        <f t="shared" si="680"/>
        <v>1.3305900548687806</v>
      </c>
      <c r="AF4235" s="3">
        <f t="shared" si="687"/>
        <v>2.5426348576328199</v>
      </c>
      <c r="AG4235" s="7">
        <f t="shared" si="681"/>
        <v>0.52331149747060146</v>
      </c>
      <c r="AH4235">
        <f t="shared" si="688"/>
        <v>8.2615762863663821E-5</v>
      </c>
    </row>
    <row r="4236" spans="13:34" x14ac:dyDescent="0.45">
      <c r="M4236">
        <f t="shared" si="682"/>
        <v>4224</v>
      </c>
      <c r="N4236" s="2">
        <f t="shared" si="679"/>
        <v>1.3306800736526943</v>
      </c>
      <c r="O4236" s="3">
        <f t="shared" si="683"/>
        <v>2.5431967925839656</v>
      </c>
      <c r="P4236" s="7">
        <f t="shared" si="684"/>
        <v>0.52323126449867952</v>
      </c>
      <c r="Q4236" s="5">
        <f t="shared" si="685"/>
        <v>4.8854364714765884E-4</v>
      </c>
      <c r="AD4236">
        <f t="shared" si="686"/>
        <v>4224</v>
      </c>
      <c r="AE4236" s="2">
        <f t="shared" si="680"/>
        <v>1.3306800736526943</v>
      </c>
      <c r="AF4236" s="3">
        <f t="shared" si="687"/>
        <v>2.5431967925839656</v>
      </c>
      <c r="AG4236" s="7">
        <f t="shared" si="681"/>
        <v>0.52323126449867952</v>
      </c>
      <c r="AH4236">
        <f t="shared" si="688"/>
        <v>8.2621352091148182E-5</v>
      </c>
    </row>
    <row r="4237" spans="13:34" x14ac:dyDescent="0.45">
      <c r="M4237">
        <f t="shared" si="682"/>
        <v>4225</v>
      </c>
      <c r="N4237" s="2">
        <f t="shared" si="679"/>
        <v>1.3307700985266735</v>
      </c>
      <c r="O4237" s="3">
        <f t="shared" si="683"/>
        <v>2.5437588517255318</v>
      </c>
      <c r="P4237" s="7">
        <f t="shared" si="684"/>
        <v>0.52315104382790045</v>
      </c>
      <c r="Q4237" s="5">
        <f t="shared" si="685"/>
        <v>4.8857669872868017E-4</v>
      </c>
      <c r="AD4237">
        <f t="shared" si="686"/>
        <v>4225</v>
      </c>
      <c r="AE4237" s="2">
        <f t="shared" si="680"/>
        <v>1.3307700985266735</v>
      </c>
      <c r="AF4237" s="3">
        <f t="shared" si="687"/>
        <v>2.5437588517255318</v>
      </c>
      <c r="AG4237" s="7">
        <f t="shared" si="681"/>
        <v>0.52315104382790045</v>
      </c>
      <c r="AH4237">
        <f t="shared" si="688"/>
        <v>8.2626941696762078E-5</v>
      </c>
    </row>
    <row r="4238" spans="13:34" x14ac:dyDescent="0.45">
      <c r="M4238">
        <f t="shared" si="682"/>
        <v>4226</v>
      </c>
      <c r="N4238" s="2">
        <f t="shared" ref="N4238:N4301" si="689">$N$13*(1+$N$5)^M4237</f>
        <v>1.3308601294911311</v>
      </c>
      <c r="O4238" s="3">
        <f t="shared" si="683"/>
        <v>2.5443210350849634</v>
      </c>
      <c r="P4238" s="7">
        <f t="shared" si="684"/>
        <v>0.52307083545637911</v>
      </c>
      <c r="Q4238" s="5">
        <f t="shared" si="685"/>
        <v>4.8860975254574955E-4</v>
      </c>
      <c r="AD4238">
        <f t="shared" si="686"/>
        <v>4226</v>
      </c>
      <c r="AE4238" s="2">
        <f t="shared" ref="AE4238:AE4301" si="690">$N$13*(1+$N$5)^AD4237</f>
        <v>1.3308601294911311</v>
      </c>
      <c r="AF4238" s="3">
        <f t="shared" si="687"/>
        <v>2.5443210350849634</v>
      </c>
      <c r="AG4238" s="7">
        <f t="shared" ref="AG4238:AG4301" si="691">AE4238/AF4238</f>
        <v>0.52307083545637911</v>
      </c>
      <c r="AH4238">
        <f t="shared" si="688"/>
        <v>8.2632531680531163E-5</v>
      </c>
    </row>
    <row r="4239" spans="13:34" x14ac:dyDescent="0.45">
      <c r="M4239">
        <f t="shared" ref="M4239:M4302" si="692">M4238+1</f>
        <v>4227</v>
      </c>
      <c r="N4239" s="2">
        <f t="shared" si="689"/>
        <v>1.3309501665464794</v>
      </c>
      <c r="O4239" s="3">
        <f t="shared" ref="O4239:O4302" si="693">(1+$N$6)^M4239</f>
        <v>2.5448833426897148</v>
      </c>
      <c r="P4239" s="7">
        <f t="shared" ref="P4239:P4302" si="694">N4239/O4239</f>
        <v>0.52299063938222945</v>
      </c>
      <c r="Q4239" s="5">
        <f t="shared" ref="Q4239:Q4302" si="695">$Q$13*N4239</f>
        <v>4.8864280859901822E-4</v>
      </c>
      <c r="AD4239">
        <f t="shared" ref="AD4239:AD4302" si="696">AD4238+1</f>
        <v>4227</v>
      </c>
      <c r="AE4239" s="2">
        <f t="shared" si="690"/>
        <v>1.3309501665464794</v>
      </c>
      <c r="AF4239" s="3">
        <f t="shared" ref="AF4239:AF4302" si="697">(1+$N$6)^AD4239</f>
        <v>2.5448833426897148</v>
      </c>
      <c r="AG4239" s="7">
        <f t="shared" si="691"/>
        <v>0.52299063938222945</v>
      </c>
      <c r="AH4239">
        <f t="shared" ref="AH4239:AH4302" si="698">$AH$13*AE4239</f>
        <v>8.2638122042481011E-5</v>
      </c>
    </row>
    <row r="4240" spans="13:34" x14ac:dyDescent="0.45">
      <c r="M4240">
        <f t="shared" si="692"/>
        <v>4228</v>
      </c>
      <c r="N4240" s="2">
        <f t="shared" si="689"/>
        <v>1.3310402096931293</v>
      </c>
      <c r="O4240" s="3">
        <f t="shared" si="693"/>
        <v>2.5454457745672432</v>
      </c>
      <c r="P4240" s="7">
        <f t="shared" si="694"/>
        <v>0.52291045560356608</v>
      </c>
      <c r="Q4240" s="5">
        <f t="shared" si="695"/>
        <v>4.886758668886372E-4</v>
      </c>
      <c r="AD4240">
        <f t="shared" si="696"/>
        <v>4228</v>
      </c>
      <c r="AE4240" s="2">
        <f t="shared" si="690"/>
        <v>1.3310402096931293</v>
      </c>
      <c r="AF4240" s="3">
        <f t="shared" si="697"/>
        <v>2.5454457745672432</v>
      </c>
      <c r="AG4240" s="7">
        <f t="shared" si="691"/>
        <v>0.52291045560356608</v>
      </c>
      <c r="AH4240">
        <f t="shared" si="698"/>
        <v>8.2643712782637168E-5</v>
      </c>
    </row>
    <row r="4241" spans="13:34" x14ac:dyDescent="0.45">
      <c r="M4241">
        <f t="shared" si="692"/>
        <v>4229</v>
      </c>
      <c r="N4241" s="2">
        <f t="shared" si="689"/>
        <v>1.3311302589314942</v>
      </c>
      <c r="O4241" s="3">
        <f t="shared" si="693"/>
        <v>2.5460083307450145</v>
      </c>
      <c r="P4241" s="7">
        <f t="shared" si="694"/>
        <v>0.52283028411850407</v>
      </c>
      <c r="Q4241" s="5">
        <f t="shared" si="695"/>
        <v>4.8870892741475819E-4</v>
      </c>
      <c r="AD4241">
        <f t="shared" si="696"/>
        <v>4229</v>
      </c>
      <c r="AE4241" s="2">
        <f t="shared" si="690"/>
        <v>1.3311302589314942</v>
      </c>
      <c r="AF4241" s="3">
        <f t="shared" si="697"/>
        <v>2.5460083307450145</v>
      </c>
      <c r="AG4241" s="7">
        <f t="shared" si="691"/>
        <v>0.52283028411850407</v>
      </c>
      <c r="AH4241">
        <f t="shared" si="698"/>
        <v>8.2649303901025277E-5</v>
      </c>
    </row>
    <row r="4242" spans="13:34" x14ac:dyDescent="0.45">
      <c r="M4242">
        <f t="shared" si="692"/>
        <v>4230</v>
      </c>
      <c r="N4242" s="2">
        <f t="shared" si="689"/>
        <v>1.3312203142619852</v>
      </c>
      <c r="O4242" s="3">
        <f t="shared" si="693"/>
        <v>2.5465710112504993</v>
      </c>
      <c r="P4242" s="7">
        <f t="shared" si="694"/>
        <v>0.52275012492515827</v>
      </c>
      <c r="Q4242" s="5">
        <f t="shared" si="695"/>
        <v>4.8874199017753209E-4</v>
      </c>
      <c r="AD4242">
        <f t="shared" si="696"/>
        <v>4230</v>
      </c>
      <c r="AE4242" s="2">
        <f t="shared" si="690"/>
        <v>1.3312203142619852</v>
      </c>
      <c r="AF4242" s="3">
        <f t="shared" si="697"/>
        <v>2.5465710112504993</v>
      </c>
      <c r="AG4242" s="7">
        <f t="shared" si="691"/>
        <v>0.52275012492515827</v>
      </c>
      <c r="AH4242">
        <f t="shared" si="698"/>
        <v>8.2654895397670856E-5</v>
      </c>
    </row>
    <row r="4243" spans="13:34" x14ac:dyDescent="0.45">
      <c r="M4243">
        <f t="shared" si="692"/>
        <v>4231</v>
      </c>
      <c r="N4243" s="2">
        <f t="shared" si="689"/>
        <v>1.3313103756850149</v>
      </c>
      <c r="O4243" s="3">
        <f t="shared" si="693"/>
        <v>2.5471338161111743</v>
      </c>
      <c r="P4243" s="7">
        <f t="shared" si="694"/>
        <v>0.5226699780216445</v>
      </c>
      <c r="Q4243" s="5">
        <f t="shared" si="695"/>
        <v>4.8877505517711049E-4</v>
      </c>
      <c r="AD4243">
        <f t="shared" si="696"/>
        <v>4231</v>
      </c>
      <c r="AE4243" s="2">
        <f t="shared" si="690"/>
        <v>1.3313103756850149</v>
      </c>
      <c r="AF4243" s="3">
        <f t="shared" si="697"/>
        <v>2.5471338161111743</v>
      </c>
      <c r="AG4243" s="7">
        <f t="shared" si="691"/>
        <v>0.5226699780216445</v>
      </c>
      <c r="AH4243">
        <f t="shared" si="698"/>
        <v>8.2660487272599546E-5</v>
      </c>
    </row>
    <row r="4244" spans="13:34" x14ac:dyDescent="0.45">
      <c r="M4244">
        <f t="shared" si="692"/>
        <v>4232</v>
      </c>
      <c r="N4244" s="2">
        <f t="shared" si="689"/>
        <v>1.3314004432009954</v>
      </c>
      <c r="O4244" s="3">
        <f t="shared" si="693"/>
        <v>2.5476967453545232</v>
      </c>
      <c r="P4244" s="7">
        <f t="shared" si="694"/>
        <v>0.52258984340607817</v>
      </c>
      <c r="Q4244" s="5">
        <f t="shared" si="695"/>
        <v>4.8880812241364451E-4</v>
      </c>
      <c r="AD4244">
        <f t="shared" si="696"/>
        <v>4232</v>
      </c>
      <c r="AE4244" s="2">
        <f t="shared" si="690"/>
        <v>1.3314004432009954</v>
      </c>
      <c r="AF4244" s="3">
        <f t="shared" si="697"/>
        <v>2.5476967453545232</v>
      </c>
      <c r="AG4244" s="7">
        <f t="shared" si="691"/>
        <v>0.52258984340607817</v>
      </c>
      <c r="AH4244">
        <f t="shared" si="698"/>
        <v>8.2666079525836936E-5</v>
      </c>
    </row>
    <row r="4245" spans="13:34" x14ac:dyDescent="0.45">
      <c r="M4245">
        <f t="shared" si="692"/>
        <v>4233</v>
      </c>
      <c r="N4245" s="2">
        <f t="shared" si="689"/>
        <v>1.331490516810339</v>
      </c>
      <c r="O4245" s="3">
        <f t="shared" si="693"/>
        <v>2.5482597990080351</v>
      </c>
      <c r="P4245" s="7">
        <f t="shared" si="694"/>
        <v>0.52250972107657556</v>
      </c>
      <c r="Q4245" s="5">
        <f t="shared" si="695"/>
        <v>4.8884119188728574E-4</v>
      </c>
      <c r="AD4245">
        <f t="shared" si="696"/>
        <v>4233</v>
      </c>
      <c r="AE4245" s="2">
        <f t="shared" si="690"/>
        <v>1.331490516810339</v>
      </c>
      <c r="AF4245" s="3">
        <f t="shared" si="697"/>
        <v>2.5482597990080351</v>
      </c>
      <c r="AG4245" s="7">
        <f t="shared" si="691"/>
        <v>0.52250972107657556</v>
      </c>
      <c r="AH4245">
        <f t="shared" si="698"/>
        <v>8.2671672157408598E-5</v>
      </c>
    </row>
    <row r="4246" spans="13:34" x14ac:dyDescent="0.45">
      <c r="M4246">
        <f t="shared" si="692"/>
        <v>4234</v>
      </c>
      <c r="N4246" s="2">
        <f t="shared" si="689"/>
        <v>1.3315805965134577</v>
      </c>
      <c r="O4246" s="3">
        <f t="shared" si="693"/>
        <v>2.5488229770992059</v>
      </c>
      <c r="P4246" s="7">
        <f t="shared" si="694"/>
        <v>0.52242961103125274</v>
      </c>
      <c r="Q4246" s="5">
        <f t="shared" si="695"/>
        <v>4.888742635981852E-4</v>
      </c>
      <c r="AD4246">
        <f t="shared" si="696"/>
        <v>4234</v>
      </c>
      <c r="AE4246" s="2">
        <f t="shared" si="690"/>
        <v>1.3315805965134577</v>
      </c>
      <c r="AF4246" s="3">
        <f t="shared" si="697"/>
        <v>2.5488229770992059</v>
      </c>
      <c r="AG4246" s="7">
        <f t="shared" si="691"/>
        <v>0.52242961103125274</v>
      </c>
      <c r="AH4246">
        <f t="shared" si="698"/>
        <v>8.2677265167340134E-5</v>
      </c>
    </row>
    <row r="4247" spans="13:34" x14ac:dyDescent="0.45">
      <c r="M4247">
        <f t="shared" si="692"/>
        <v>4235</v>
      </c>
      <c r="N4247" s="2">
        <f t="shared" si="689"/>
        <v>1.331670682310764</v>
      </c>
      <c r="O4247" s="3">
        <f t="shared" si="693"/>
        <v>2.5493862796555353</v>
      </c>
      <c r="P4247" s="7">
        <f t="shared" si="694"/>
        <v>0.52234951326822665</v>
      </c>
      <c r="Q4247" s="5">
        <f t="shared" si="695"/>
        <v>4.8890733754649457E-4</v>
      </c>
      <c r="AD4247">
        <f t="shared" si="696"/>
        <v>4235</v>
      </c>
      <c r="AE4247" s="2">
        <f t="shared" si="690"/>
        <v>1.331670682310764</v>
      </c>
      <c r="AF4247" s="3">
        <f t="shared" si="697"/>
        <v>2.5493862796555353</v>
      </c>
      <c r="AG4247" s="7">
        <f t="shared" si="691"/>
        <v>0.52234951326822665</v>
      </c>
      <c r="AH4247">
        <f t="shared" si="698"/>
        <v>8.2682858555657157E-5</v>
      </c>
    </row>
    <row r="4248" spans="13:34" x14ac:dyDescent="0.45">
      <c r="M4248">
        <f t="shared" si="692"/>
        <v>4236</v>
      </c>
      <c r="N4248" s="2">
        <f t="shared" si="689"/>
        <v>1.3317607742026705</v>
      </c>
      <c r="O4248" s="3">
        <f t="shared" si="693"/>
        <v>2.5499497067045311</v>
      </c>
      <c r="P4248" s="7">
        <f t="shared" si="694"/>
        <v>0.52226942778561425</v>
      </c>
      <c r="Q4248" s="5">
        <f t="shared" si="695"/>
        <v>4.8894041373236509E-4</v>
      </c>
      <c r="AD4248">
        <f t="shared" si="696"/>
        <v>4236</v>
      </c>
      <c r="AE4248" s="2">
        <f t="shared" si="690"/>
        <v>1.3317607742026705</v>
      </c>
      <c r="AF4248" s="3">
        <f t="shared" si="697"/>
        <v>2.5499497067045311</v>
      </c>
      <c r="AG4248" s="7">
        <f t="shared" si="691"/>
        <v>0.52226942778561425</v>
      </c>
      <c r="AH4248">
        <f t="shared" si="698"/>
        <v>8.2688452322385268E-5</v>
      </c>
    </row>
    <row r="4249" spans="13:34" x14ac:dyDescent="0.45">
      <c r="M4249">
        <f t="shared" si="692"/>
        <v>4237</v>
      </c>
      <c r="N4249" s="2">
        <f t="shared" si="689"/>
        <v>1.3318508721895888</v>
      </c>
      <c r="O4249" s="3">
        <f t="shared" si="693"/>
        <v>2.5505132582737087</v>
      </c>
      <c r="P4249" s="7">
        <f t="shared" si="694"/>
        <v>0.52218935458153226</v>
      </c>
      <c r="Q4249" s="5">
        <f t="shared" si="695"/>
        <v>4.8897349215594813E-4</v>
      </c>
      <c r="AD4249">
        <f t="shared" si="696"/>
        <v>4237</v>
      </c>
      <c r="AE4249" s="2">
        <f t="shared" si="690"/>
        <v>1.3318508721895888</v>
      </c>
      <c r="AF4249" s="3">
        <f t="shared" si="697"/>
        <v>2.5505132582737087</v>
      </c>
      <c r="AG4249" s="7">
        <f t="shared" si="691"/>
        <v>0.52218935458153226</v>
      </c>
      <c r="AH4249">
        <f t="shared" si="698"/>
        <v>8.2694046467550041E-5</v>
      </c>
    </row>
    <row r="4250" spans="13:34" x14ac:dyDescent="0.45">
      <c r="M4250">
        <f t="shared" si="692"/>
        <v>4238</v>
      </c>
      <c r="N4250" s="2">
        <f t="shared" si="689"/>
        <v>1.3319409762719319</v>
      </c>
      <c r="O4250" s="3">
        <f t="shared" si="693"/>
        <v>2.5510769343905859</v>
      </c>
      <c r="P4250" s="7">
        <f t="shared" si="694"/>
        <v>0.52210929365409853</v>
      </c>
      <c r="Q4250" s="5">
        <f t="shared" si="695"/>
        <v>4.8900657281739513E-4</v>
      </c>
      <c r="AD4250">
        <f t="shared" si="696"/>
        <v>4238</v>
      </c>
      <c r="AE4250" s="2">
        <f t="shared" si="690"/>
        <v>1.3319409762719319</v>
      </c>
      <c r="AF4250" s="3">
        <f t="shared" si="697"/>
        <v>2.5510769343905859</v>
      </c>
      <c r="AG4250" s="7">
        <f t="shared" si="691"/>
        <v>0.52210929365409853</v>
      </c>
      <c r="AH4250">
        <f t="shared" si="698"/>
        <v>8.2699640991177104E-5</v>
      </c>
    </row>
    <row r="4251" spans="13:34" x14ac:dyDescent="0.45">
      <c r="M4251">
        <f t="shared" si="692"/>
        <v>4239</v>
      </c>
      <c r="N4251" s="2">
        <f t="shared" si="689"/>
        <v>1.3320310864501113</v>
      </c>
      <c r="O4251" s="3">
        <f t="shared" si="693"/>
        <v>2.5516407350826884</v>
      </c>
      <c r="P4251" s="7">
        <f t="shared" si="694"/>
        <v>0.52202924500143066</v>
      </c>
      <c r="Q4251" s="5">
        <f t="shared" si="695"/>
        <v>4.8903965571685725E-4</v>
      </c>
      <c r="AD4251">
        <f t="shared" si="696"/>
        <v>4239</v>
      </c>
      <c r="AE4251" s="2">
        <f t="shared" si="690"/>
        <v>1.3320310864501113</v>
      </c>
      <c r="AF4251" s="3">
        <f t="shared" si="697"/>
        <v>2.5516407350826884</v>
      </c>
      <c r="AG4251" s="7">
        <f t="shared" si="691"/>
        <v>0.52202924500143066</v>
      </c>
      <c r="AH4251">
        <f t="shared" si="698"/>
        <v>8.2705235893292017E-5</v>
      </c>
    </row>
    <row r="4252" spans="13:34" x14ac:dyDescent="0.45">
      <c r="M4252">
        <f t="shared" si="692"/>
        <v>4240</v>
      </c>
      <c r="N4252" s="2">
        <f t="shared" si="689"/>
        <v>1.3321212027245404</v>
      </c>
      <c r="O4252" s="3">
        <f t="shared" si="693"/>
        <v>2.5522046603775488</v>
      </c>
      <c r="P4252" s="7">
        <f t="shared" si="694"/>
        <v>0.52194920862164673</v>
      </c>
      <c r="Q4252" s="5">
        <f t="shared" si="695"/>
        <v>4.8907274085448617E-4</v>
      </c>
      <c r="AD4252">
        <f t="shared" si="696"/>
        <v>4240</v>
      </c>
      <c r="AE4252" s="2">
        <f t="shared" si="690"/>
        <v>1.3321212027245404</v>
      </c>
      <c r="AF4252" s="3">
        <f t="shared" si="697"/>
        <v>2.5522046603775488</v>
      </c>
      <c r="AG4252" s="7">
        <f t="shared" si="691"/>
        <v>0.52194920862164673</v>
      </c>
      <c r="AH4252">
        <f t="shared" si="698"/>
        <v>8.2710831173920447E-5</v>
      </c>
    </row>
    <row r="4253" spans="13:34" x14ac:dyDescent="0.45">
      <c r="M4253">
        <f t="shared" si="692"/>
        <v>4241</v>
      </c>
      <c r="N4253" s="2">
        <f t="shared" si="689"/>
        <v>1.3322113250956311</v>
      </c>
      <c r="O4253" s="3">
        <f t="shared" si="693"/>
        <v>2.5527687103027037</v>
      </c>
      <c r="P4253" s="7">
        <f t="shared" si="694"/>
        <v>0.52186918451286535</v>
      </c>
      <c r="Q4253" s="5">
        <f t="shared" si="695"/>
        <v>4.8910582823043333E-4</v>
      </c>
      <c r="AD4253">
        <f t="shared" si="696"/>
        <v>4241</v>
      </c>
      <c r="AE4253" s="2">
        <f t="shared" si="690"/>
        <v>1.3322113250956311</v>
      </c>
      <c r="AF4253" s="3">
        <f t="shared" si="697"/>
        <v>2.5527687103027037</v>
      </c>
      <c r="AG4253" s="7">
        <f t="shared" si="691"/>
        <v>0.52186918451286535</v>
      </c>
      <c r="AH4253">
        <f t="shared" si="698"/>
        <v>8.2716426833087984E-5</v>
      </c>
    </row>
    <row r="4254" spans="13:34" x14ac:dyDescent="0.45">
      <c r="M4254">
        <f t="shared" si="692"/>
        <v>4242</v>
      </c>
      <c r="N4254" s="2">
        <f t="shared" si="689"/>
        <v>1.3323014535637958</v>
      </c>
      <c r="O4254" s="3">
        <f t="shared" si="693"/>
        <v>2.5533328848856987</v>
      </c>
      <c r="P4254" s="7">
        <f t="shared" si="694"/>
        <v>0.52178917267320479</v>
      </c>
      <c r="Q4254" s="5">
        <f t="shared" si="695"/>
        <v>4.8913891784484989E-4</v>
      </c>
      <c r="AD4254">
        <f t="shared" si="696"/>
        <v>4242</v>
      </c>
      <c r="AE4254" s="2">
        <f t="shared" si="690"/>
        <v>1.3323014535637958</v>
      </c>
      <c r="AF4254" s="3">
        <f t="shared" si="697"/>
        <v>2.5533328848856987</v>
      </c>
      <c r="AG4254" s="7">
        <f t="shared" si="691"/>
        <v>0.52178917267320479</v>
      </c>
      <c r="AH4254">
        <f t="shared" si="698"/>
        <v>8.2722022870820199E-5</v>
      </c>
    </row>
    <row r="4255" spans="13:34" x14ac:dyDescent="0.45">
      <c r="M4255">
        <f t="shared" si="692"/>
        <v>4243</v>
      </c>
      <c r="N4255" s="2">
        <f t="shared" si="689"/>
        <v>1.3323915881294479</v>
      </c>
      <c r="O4255" s="3">
        <f t="shared" si="693"/>
        <v>2.5538971841540827</v>
      </c>
      <c r="P4255" s="7">
        <f t="shared" si="694"/>
        <v>0.52170917310078424</v>
      </c>
      <c r="Q4255" s="5">
        <f t="shared" si="695"/>
        <v>4.8917200969788774E-4</v>
      </c>
      <c r="AD4255">
        <f t="shared" si="696"/>
        <v>4243</v>
      </c>
      <c r="AE4255" s="2">
        <f t="shared" si="690"/>
        <v>1.3323915881294479</v>
      </c>
      <c r="AF4255" s="3">
        <f t="shared" si="697"/>
        <v>2.5538971841540827</v>
      </c>
      <c r="AG4255" s="7">
        <f t="shared" si="691"/>
        <v>0.52170917310078424</v>
      </c>
      <c r="AH4255">
        <f t="shared" si="698"/>
        <v>8.2727619287142776E-5</v>
      </c>
    </row>
    <row r="4256" spans="13:34" x14ac:dyDescent="0.45">
      <c r="M4256">
        <f t="shared" si="692"/>
        <v>4244</v>
      </c>
      <c r="N4256" s="2">
        <f t="shared" si="689"/>
        <v>1.3324817287929984</v>
      </c>
      <c r="O4256" s="3">
        <f t="shared" si="693"/>
        <v>2.5544616081354108</v>
      </c>
      <c r="P4256" s="7">
        <f t="shared" si="694"/>
        <v>0.52162918579372297</v>
      </c>
      <c r="Q4256" s="5">
        <f t="shared" si="695"/>
        <v>4.892051037896978E-4</v>
      </c>
      <c r="AD4256">
        <f t="shared" si="696"/>
        <v>4244</v>
      </c>
      <c r="AE4256" s="2">
        <f t="shared" si="690"/>
        <v>1.3324817287929984</v>
      </c>
      <c r="AF4256" s="3">
        <f t="shared" si="697"/>
        <v>2.5544616081354108</v>
      </c>
      <c r="AG4256" s="7">
        <f t="shared" si="691"/>
        <v>0.52162918579372297</v>
      </c>
      <c r="AH4256">
        <f t="shared" si="698"/>
        <v>8.2733216082081246E-5</v>
      </c>
    </row>
    <row r="4257" spans="13:34" x14ac:dyDescent="0.45">
      <c r="M4257">
        <f t="shared" si="692"/>
        <v>4245</v>
      </c>
      <c r="N4257" s="2">
        <f t="shared" si="689"/>
        <v>1.3325718755548608</v>
      </c>
      <c r="O4257" s="3">
        <f t="shared" si="693"/>
        <v>2.5550261568572474</v>
      </c>
      <c r="P4257" s="7">
        <f t="shared" si="694"/>
        <v>0.52154921075014005</v>
      </c>
      <c r="Q4257" s="5">
        <f t="shared" si="695"/>
        <v>4.8923820012043186E-4</v>
      </c>
      <c r="AD4257">
        <f t="shared" si="696"/>
        <v>4245</v>
      </c>
      <c r="AE4257" s="2">
        <f t="shared" si="690"/>
        <v>1.3325718755548608</v>
      </c>
      <c r="AF4257" s="3">
        <f t="shared" si="697"/>
        <v>2.5550261568572474</v>
      </c>
      <c r="AG4257" s="7">
        <f t="shared" si="691"/>
        <v>0.52154921075014005</v>
      </c>
      <c r="AH4257">
        <f t="shared" si="698"/>
        <v>8.2738813255661266E-5</v>
      </c>
    </row>
    <row r="4258" spans="13:34" x14ac:dyDescent="0.45">
      <c r="M4258">
        <f t="shared" si="692"/>
        <v>4246</v>
      </c>
      <c r="N4258" s="2">
        <f t="shared" si="689"/>
        <v>1.3326620284154476</v>
      </c>
      <c r="O4258" s="3">
        <f t="shared" si="693"/>
        <v>2.5555908303471599</v>
      </c>
      <c r="P4258" s="7">
        <f t="shared" si="694"/>
        <v>0.52146924796815552</v>
      </c>
      <c r="Q4258" s="5">
        <f t="shared" si="695"/>
        <v>4.8927129869024138E-4</v>
      </c>
      <c r="AD4258">
        <f t="shared" si="696"/>
        <v>4246</v>
      </c>
      <c r="AE4258" s="2">
        <f t="shared" si="690"/>
        <v>1.3326620284154476</v>
      </c>
      <c r="AF4258" s="3">
        <f t="shared" si="697"/>
        <v>2.5555908303471599</v>
      </c>
      <c r="AG4258" s="7">
        <f t="shared" si="691"/>
        <v>0.52146924796815552</v>
      </c>
      <c r="AH4258">
        <f t="shared" si="698"/>
        <v>8.2744410807908449E-5</v>
      </c>
    </row>
    <row r="4259" spans="13:34" x14ac:dyDescent="0.45">
      <c r="M4259">
        <f t="shared" si="692"/>
        <v>4247</v>
      </c>
      <c r="N4259" s="2">
        <f t="shared" si="689"/>
        <v>1.3327521873751713</v>
      </c>
      <c r="O4259" s="3">
        <f t="shared" si="693"/>
        <v>2.5561556286327218</v>
      </c>
      <c r="P4259" s="7">
        <f t="shared" si="694"/>
        <v>0.52138929744588969</v>
      </c>
      <c r="Q4259" s="5">
        <f t="shared" si="695"/>
        <v>4.8930439949927771E-4</v>
      </c>
      <c r="AD4259">
        <f t="shared" si="696"/>
        <v>4247</v>
      </c>
      <c r="AE4259" s="2">
        <f t="shared" si="690"/>
        <v>1.3327521873751713</v>
      </c>
      <c r="AF4259" s="3">
        <f t="shared" si="697"/>
        <v>2.5561556286327218</v>
      </c>
      <c r="AG4259" s="7">
        <f t="shared" si="691"/>
        <v>0.52138929744588969</v>
      </c>
      <c r="AH4259">
        <f t="shared" si="698"/>
        <v>8.2750008738848423E-5</v>
      </c>
    </row>
    <row r="4260" spans="13:34" x14ac:dyDescent="0.45">
      <c r="M4260">
        <f t="shared" si="692"/>
        <v>4248</v>
      </c>
      <c r="N4260" s="2">
        <f t="shared" si="689"/>
        <v>1.3328423524344442</v>
      </c>
      <c r="O4260" s="3">
        <f t="shared" si="693"/>
        <v>2.5567205517415141</v>
      </c>
      <c r="P4260" s="7">
        <f t="shared" si="694"/>
        <v>0.52130935918146259</v>
      </c>
      <c r="Q4260" s="5">
        <f t="shared" si="695"/>
        <v>4.8933750254769232E-4</v>
      </c>
      <c r="AD4260">
        <f t="shared" si="696"/>
        <v>4248</v>
      </c>
      <c r="AE4260" s="2">
        <f t="shared" si="690"/>
        <v>1.3328423524344442</v>
      </c>
      <c r="AF4260" s="3">
        <f t="shared" si="697"/>
        <v>2.5567205517415141</v>
      </c>
      <c r="AG4260" s="7">
        <f t="shared" si="691"/>
        <v>0.52130935918146259</v>
      </c>
      <c r="AH4260">
        <f t="shared" si="698"/>
        <v>8.2755607048506775E-5</v>
      </c>
    </row>
    <row r="4261" spans="13:34" x14ac:dyDescent="0.45">
      <c r="M4261">
        <f t="shared" si="692"/>
        <v>4249</v>
      </c>
      <c r="N4261" s="2">
        <f t="shared" si="689"/>
        <v>1.3329325235936795</v>
      </c>
      <c r="O4261" s="3">
        <f t="shared" si="693"/>
        <v>2.5572855997011241</v>
      </c>
      <c r="P4261" s="7">
        <f t="shared" si="694"/>
        <v>0.52122943317299497</v>
      </c>
      <c r="Q4261" s="5">
        <f t="shared" si="695"/>
        <v>4.893706078356369E-4</v>
      </c>
      <c r="AD4261">
        <f t="shared" si="696"/>
        <v>4249</v>
      </c>
      <c r="AE4261" s="2">
        <f t="shared" si="690"/>
        <v>1.3329325235936795</v>
      </c>
      <c r="AF4261" s="3">
        <f t="shared" si="697"/>
        <v>2.5572855997011241</v>
      </c>
      <c r="AG4261" s="7">
        <f t="shared" si="691"/>
        <v>0.52122943317299497</v>
      </c>
      <c r="AH4261">
        <f t="shared" si="698"/>
        <v>8.276120573690916E-5</v>
      </c>
    </row>
    <row r="4262" spans="13:34" x14ac:dyDescent="0.45">
      <c r="M4262">
        <f t="shared" si="692"/>
        <v>4250</v>
      </c>
      <c r="N4262" s="2">
        <f t="shared" si="689"/>
        <v>1.3330227008532896</v>
      </c>
      <c r="O4262" s="3">
        <f t="shared" si="693"/>
        <v>2.5578507725391439</v>
      </c>
      <c r="P4262" s="7">
        <f t="shared" si="694"/>
        <v>0.52114951941860777</v>
      </c>
      <c r="Q4262" s="5">
        <f t="shared" si="695"/>
        <v>4.8940371536326268E-4</v>
      </c>
      <c r="AD4262">
        <f t="shared" si="696"/>
        <v>4250</v>
      </c>
      <c r="AE4262" s="2">
        <f t="shared" si="690"/>
        <v>1.3330227008532896</v>
      </c>
      <c r="AF4262" s="3">
        <f t="shared" si="697"/>
        <v>2.5578507725391439</v>
      </c>
      <c r="AG4262" s="7">
        <f t="shared" si="691"/>
        <v>0.52114951941860777</v>
      </c>
      <c r="AH4262">
        <f t="shared" si="698"/>
        <v>8.2766804804081193E-5</v>
      </c>
    </row>
    <row r="4263" spans="13:34" x14ac:dyDescent="0.45">
      <c r="M4263">
        <f t="shared" si="692"/>
        <v>4251</v>
      </c>
      <c r="N4263" s="2">
        <f t="shared" si="689"/>
        <v>1.3331128842136872</v>
      </c>
      <c r="O4263" s="3">
        <f t="shared" si="693"/>
        <v>2.5584160702831724</v>
      </c>
      <c r="P4263" s="7">
        <f t="shared" si="694"/>
        <v>0.52106961791642226</v>
      </c>
      <c r="Q4263" s="5">
        <f t="shared" si="695"/>
        <v>4.8943682513072156E-4</v>
      </c>
      <c r="AD4263">
        <f t="shared" si="696"/>
        <v>4251</v>
      </c>
      <c r="AE4263" s="2">
        <f t="shared" si="690"/>
        <v>1.3331128842136872</v>
      </c>
      <c r="AF4263" s="3">
        <f t="shared" si="697"/>
        <v>2.5584160702831724</v>
      </c>
      <c r="AG4263" s="7">
        <f t="shared" si="691"/>
        <v>0.52106961791642226</v>
      </c>
      <c r="AH4263">
        <f t="shared" si="698"/>
        <v>8.2772404250048488E-5</v>
      </c>
    </row>
    <row r="4264" spans="13:34" x14ac:dyDescent="0.45">
      <c r="M4264">
        <f t="shared" si="692"/>
        <v>4252</v>
      </c>
      <c r="N4264" s="2">
        <f t="shared" si="689"/>
        <v>1.3332030736752853</v>
      </c>
      <c r="O4264" s="3">
        <f t="shared" si="693"/>
        <v>2.5589814929608132</v>
      </c>
      <c r="P4264" s="7">
        <f t="shared" si="694"/>
        <v>0.52098972866456028</v>
      </c>
      <c r="Q4264" s="5">
        <f t="shared" si="695"/>
        <v>4.8946993713816478E-4</v>
      </c>
      <c r="AD4264">
        <f t="shared" si="696"/>
        <v>4252</v>
      </c>
      <c r="AE4264" s="2">
        <f t="shared" si="690"/>
        <v>1.3332030736752853</v>
      </c>
      <c r="AF4264" s="3">
        <f t="shared" si="697"/>
        <v>2.5589814929608132</v>
      </c>
      <c r="AG4264" s="7">
        <f t="shared" si="691"/>
        <v>0.52098972866456028</v>
      </c>
      <c r="AH4264">
        <f t="shared" si="698"/>
        <v>8.2778004074836686E-5</v>
      </c>
    </row>
    <row r="4265" spans="13:34" x14ac:dyDescent="0.45">
      <c r="M4265">
        <f t="shared" si="692"/>
        <v>4253</v>
      </c>
      <c r="N4265" s="2">
        <f t="shared" si="689"/>
        <v>1.333293269238496</v>
      </c>
      <c r="O4265" s="3">
        <f t="shared" si="693"/>
        <v>2.5595470405996794</v>
      </c>
      <c r="P4265" s="7">
        <f t="shared" si="694"/>
        <v>0.52090985166114279</v>
      </c>
      <c r="Q4265" s="5">
        <f t="shared" si="695"/>
        <v>4.8950305138574393E-4</v>
      </c>
      <c r="AD4265">
        <f t="shared" si="696"/>
        <v>4253</v>
      </c>
      <c r="AE4265" s="2">
        <f t="shared" si="690"/>
        <v>1.333293269238496</v>
      </c>
      <c r="AF4265" s="3">
        <f t="shared" si="697"/>
        <v>2.5595470405996794</v>
      </c>
      <c r="AG4265" s="7">
        <f t="shared" si="691"/>
        <v>0.52090985166114279</v>
      </c>
      <c r="AH4265">
        <f t="shared" si="698"/>
        <v>8.2783604278471388E-5</v>
      </c>
    </row>
    <row r="4266" spans="13:34" x14ac:dyDescent="0.45">
      <c r="M4266">
        <f t="shared" si="692"/>
        <v>4254</v>
      </c>
      <c r="N4266" s="2">
        <f t="shared" si="689"/>
        <v>1.3333834709037331</v>
      </c>
      <c r="O4266" s="3">
        <f t="shared" si="693"/>
        <v>2.5601127132273862</v>
      </c>
      <c r="P4266" s="7">
        <f t="shared" si="694"/>
        <v>0.52082998690429283</v>
      </c>
      <c r="Q4266" s="5">
        <f t="shared" si="695"/>
        <v>4.8953616787361068E-4</v>
      </c>
      <c r="AD4266">
        <f t="shared" si="696"/>
        <v>4254</v>
      </c>
      <c r="AE4266" s="2">
        <f t="shared" si="690"/>
        <v>1.3333834709037331</v>
      </c>
      <c r="AF4266" s="3">
        <f t="shared" si="697"/>
        <v>2.5601127132273862</v>
      </c>
      <c r="AG4266" s="7">
        <f t="shared" si="691"/>
        <v>0.52082998690429283</v>
      </c>
      <c r="AH4266">
        <f t="shared" si="698"/>
        <v>8.2789204860978275E-5</v>
      </c>
    </row>
    <row r="4267" spans="13:34" x14ac:dyDescent="0.45">
      <c r="M4267">
        <f t="shared" si="692"/>
        <v>4255</v>
      </c>
      <c r="N4267" s="2">
        <f t="shared" si="689"/>
        <v>1.3334736786714085</v>
      </c>
      <c r="O4267" s="3">
        <f t="shared" si="693"/>
        <v>2.5606785108715577</v>
      </c>
      <c r="P4267" s="7">
        <f t="shared" si="694"/>
        <v>0.52075013439213214</v>
      </c>
      <c r="Q4267" s="5">
        <f t="shared" si="695"/>
        <v>4.8956928660191649E-4</v>
      </c>
      <c r="AD4267">
        <f t="shared" si="696"/>
        <v>4255</v>
      </c>
      <c r="AE4267" s="2">
        <f t="shared" si="690"/>
        <v>1.3334736786714085</v>
      </c>
      <c r="AF4267" s="3">
        <f t="shared" si="697"/>
        <v>2.5606785108715577</v>
      </c>
      <c r="AG4267" s="7">
        <f t="shared" si="691"/>
        <v>0.52075013439213214</v>
      </c>
      <c r="AH4267">
        <f t="shared" si="698"/>
        <v>8.2794805822382922E-5</v>
      </c>
    </row>
    <row r="4268" spans="13:34" x14ac:dyDescent="0.45">
      <c r="M4268">
        <f t="shared" si="692"/>
        <v>4256</v>
      </c>
      <c r="N4268" s="2">
        <f t="shared" si="689"/>
        <v>1.3335638925419357</v>
      </c>
      <c r="O4268" s="3">
        <f t="shared" si="693"/>
        <v>2.5612444335598221</v>
      </c>
      <c r="P4268" s="7">
        <f t="shared" si="694"/>
        <v>0.52067029412278398</v>
      </c>
      <c r="Q4268" s="5">
        <f t="shared" si="695"/>
        <v>4.8960240757081304E-4</v>
      </c>
      <c r="AD4268">
        <f t="shared" si="696"/>
        <v>4256</v>
      </c>
      <c r="AE4268" s="2">
        <f t="shared" si="690"/>
        <v>1.3335638925419357</v>
      </c>
      <c r="AF4268" s="3">
        <f t="shared" si="697"/>
        <v>2.5612444335598221</v>
      </c>
      <c r="AG4268" s="7">
        <f t="shared" si="691"/>
        <v>0.52067029412278398</v>
      </c>
      <c r="AH4268">
        <f t="shared" si="698"/>
        <v>8.2800407162711011E-5</v>
      </c>
    </row>
    <row r="4269" spans="13:34" x14ac:dyDescent="0.45">
      <c r="M4269">
        <f t="shared" si="692"/>
        <v>4257</v>
      </c>
      <c r="N4269" s="2">
        <f t="shared" si="689"/>
        <v>1.3336541125157271</v>
      </c>
      <c r="O4269" s="3">
        <f t="shared" si="693"/>
        <v>2.5618104813198168</v>
      </c>
      <c r="P4269" s="7">
        <f t="shared" si="694"/>
        <v>0.52059046609437054</v>
      </c>
      <c r="Q4269" s="5">
        <f t="shared" si="695"/>
        <v>4.8963553078045169E-4</v>
      </c>
      <c r="AD4269">
        <f t="shared" si="696"/>
        <v>4257</v>
      </c>
      <c r="AE4269" s="2">
        <f t="shared" si="690"/>
        <v>1.3336541125157271</v>
      </c>
      <c r="AF4269" s="3">
        <f t="shared" si="697"/>
        <v>2.5618104813198168</v>
      </c>
      <c r="AG4269" s="7">
        <f t="shared" si="691"/>
        <v>0.52059046609437054</v>
      </c>
      <c r="AH4269">
        <f t="shared" si="698"/>
        <v>8.2806008881988142E-5</v>
      </c>
    </row>
    <row r="4270" spans="13:34" x14ac:dyDescent="0.45">
      <c r="M4270">
        <f t="shared" si="692"/>
        <v>4258</v>
      </c>
      <c r="N4270" s="2">
        <f t="shared" si="689"/>
        <v>1.333744338593196</v>
      </c>
      <c r="O4270" s="3">
        <f t="shared" si="693"/>
        <v>2.5623766541791824</v>
      </c>
      <c r="P4270" s="7">
        <f t="shared" si="694"/>
        <v>0.52051065030501542</v>
      </c>
      <c r="Q4270" s="5">
        <f t="shared" si="695"/>
        <v>4.8966865623098423E-4</v>
      </c>
      <c r="AD4270">
        <f t="shared" si="696"/>
        <v>4258</v>
      </c>
      <c r="AE4270" s="2">
        <f t="shared" si="690"/>
        <v>1.333744338593196</v>
      </c>
      <c r="AF4270" s="3">
        <f t="shared" si="697"/>
        <v>2.5623766541791824</v>
      </c>
      <c r="AG4270" s="7">
        <f t="shared" si="691"/>
        <v>0.52051065030501542</v>
      </c>
      <c r="AH4270">
        <f t="shared" si="698"/>
        <v>8.281161098023997E-5</v>
      </c>
    </row>
    <row r="4271" spans="13:34" x14ac:dyDescent="0.45">
      <c r="M4271">
        <f t="shared" si="692"/>
        <v>4259</v>
      </c>
      <c r="N4271" s="2">
        <f t="shared" si="689"/>
        <v>1.333834570774755</v>
      </c>
      <c r="O4271" s="3">
        <f t="shared" si="693"/>
        <v>2.5629429521655656</v>
      </c>
      <c r="P4271" s="7">
        <f t="shared" si="694"/>
        <v>0.52043084675284246</v>
      </c>
      <c r="Q4271" s="5">
        <f t="shared" si="695"/>
        <v>4.8970178392256222E-4</v>
      </c>
      <c r="AD4271">
        <f t="shared" si="696"/>
        <v>4259</v>
      </c>
      <c r="AE4271" s="2">
        <f t="shared" si="690"/>
        <v>1.333834570774755</v>
      </c>
      <c r="AF4271" s="3">
        <f t="shared" si="697"/>
        <v>2.5629429521655656</v>
      </c>
      <c r="AG4271" s="7">
        <f t="shared" si="691"/>
        <v>0.52043084675284246</v>
      </c>
      <c r="AH4271">
        <f t="shared" si="698"/>
        <v>8.2817213457492137E-5</v>
      </c>
    </row>
    <row r="4272" spans="13:34" x14ac:dyDescent="0.45">
      <c r="M4272">
        <f t="shared" si="692"/>
        <v>4260</v>
      </c>
      <c r="N4272" s="2">
        <f t="shared" si="689"/>
        <v>1.3339248090608171</v>
      </c>
      <c r="O4272" s="3">
        <f t="shared" si="693"/>
        <v>2.5635093753066198</v>
      </c>
      <c r="P4272" s="7">
        <f t="shared" si="694"/>
        <v>0.52035105543597526</v>
      </c>
      <c r="Q4272" s="5">
        <f t="shared" si="695"/>
        <v>4.8973491385533724E-4</v>
      </c>
      <c r="AD4272">
        <f t="shared" si="696"/>
        <v>4260</v>
      </c>
      <c r="AE4272" s="2">
        <f t="shared" si="690"/>
        <v>1.3339248090608171</v>
      </c>
      <c r="AF4272" s="3">
        <f t="shared" si="697"/>
        <v>2.5635093753066198</v>
      </c>
      <c r="AG4272" s="7">
        <f t="shared" si="691"/>
        <v>0.52035105543597526</v>
      </c>
      <c r="AH4272">
        <f t="shared" si="698"/>
        <v>8.2822816313770256E-5</v>
      </c>
    </row>
    <row r="4273" spans="13:34" x14ac:dyDescent="0.45">
      <c r="M4273">
        <f t="shared" si="692"/>
        <v>4261</v>
      </c>
      <c r="N4273" s="2">
        <f t="shared" si="689"/>
        <v>1.3340150534517956</v>
      </c>
      <c r="O4273" s="3">
        <f t="shared" si="693"/>
        <v>2.5640759236300075</v>
      </c>
      <c r="P4273" s="7">
        <f t="shared" si="694"/>
        <v>0.52027127635253756</v>
      </c>
      <c r="Q4273" s="5">
        <f t="shared" si="695"/>
        <v>4.8976804602946097E-4</v>
      </c>
      <c r="AD4273">
        <f t="shared" si="696"/>
        <v>4261</v>
      </c>
      <c r="AE4273" s="2">
        <f t="shared" si="690"/>
        <v>1.3340150534517956</v>
      </c>
      <c r="AF4273" s="3">
        <f t="shared" si="697"/>
        <v>2.5640759236300075</v>
      </c>
      <c r="AG4273" s="7">
        <f t="shared" si="691"/>
        <v>0.52027127635253756</v>
      </c>
      <c r="AH4273">
        <f t="shared" si="698"/>
        <v>8.2828419549100011E-5</v>
      </c>
    </row>
    <row r="4274" spans="13:34" x14ac:dyDescent="0.45">
      <c r="M4274">
        <f t="shared" si="692"/>
        <v>4262</v>
      </c>
      <c r="N4274" s="2">
        <f t="shared" si="689"/>
        <v>1.3341053039481032</v>
      </c>
      <c r="O4274" s="3">
        <f t="shared" si="693"/>
        <v>2.5646425971633913</v>
      </c>
      <c r="P4274" s="7">
        <f t="shared" si="694"/>
        <v>0.5201915095006544</v>
      </c>
      <c r="Q4274" s="5">
        <f t="shared" si="695"/>
        <v>4.8980118044508498E-4</v>
      </c>
      <c r="AD4274">
        <f t="shared" si="696"/>
        <v>4262</v>
      </c>
      <c r="AE4274" s="2">
        <f t="shared" si="690"/>
        <v>1.3341053039481032</v>
      </c>
      <c r="AF4274" s="3">
        <f t="shared" si="697"/>
        <v>2.5646425971633913</v>
      </c>
      <c r="AG4274" s="7">
        <f t="shared" si="691"/>
        <v>0.5201915095006544</v>
      </c>
      <c r="AH4274">
        <f t="shared" si="698"/>
        <v>8.2834023163507015E-5</v>
      </c>
    </row>
    <row r="4275" spans="13:34" x14ac:dyDescent="0.45">
      <c r="M4275">
        <f t="shared" si="692"/>
        <v>4263</v>
      </c>
      <c r="N4275" s="2">
        <f t="shared" si="689"/>
        <v>1.3341955605501534</v>
      </c>
      <c r="O4275" s="3">
        <f t="shared" si="693"/>
        <v>2.565209395934446</v>
      </c>
      <c r="P4275" s="7">
        <f t="shared" si="694"/>
        <v>0.52011175487845007</v>
      </c>
      <c r="Q4275" s="5">
        <f t="shared" si="695"/>
        <v>4.8983431710236105E-4</v>
      </c>
      <c r="AD4275">
        <f t="shared" si="696"/>
        <v>4263</v>
      </c>
      <c r="AE4275" s="2">
        <f t="shared" si="690"/>
        <v>1.3341955605501534</v>
      </c>
      <c r="AF4275" s="3">
        <f t="shared" si="697"/>
        <v>2.565209395934446</v>
      </c>
      <c r="AG4275" s="7">
        <f t="shared" si="691"/>
        <v>0.52011175487845007</v>
      </c>
      <c r="AH4275">
        <f t="shared" si="698"/>
        <v>8.2839627157016936E-5</v>
      </c>
    </row>
    <row r="4276" spans="13:34" x14ac:dyDescent="0.45">
      <c r="M4276">
        <f t="shared" si="692"/>
        <v>4264</v>
      </c>
      <c r="N4276" s="2">
        <f t="shared" si="689"/>
        <v>1.3342858232583583</v>
      </c>
      <c r="O4276" s="3">
        <f t="shared" si="693"/>
        <v>2.5657763199708468</v>
      </c>
      <c r="P4276" s="7">
        <f t="shared" si="694"/>
        <v>0.52003201248404962</v>
      </c>
      <c r="Q4276" s="5">
        <f t="shared" si="695"/>
        <v>4.8986745600144055E-4</v>
      </c>
      <c r="AD4276">
        <f t="shared" si="696"/>
        <v>4264</v>
      </c>
      <c r="AE4276" s="2">
        <f t="shared" si="690"/>
        <v>1.3342858232583583</v>
      </c>
      <c r="AF4276" s="3">
        <f t="shared" si="697"/>
        <v>2.5657763199708468</v>
      </c>
      <c r="AG4276" s="7">
        <f t="shared" si="691"/>
        <v>0.52003201248404962</v>
      </c>
      <c r="AH4276">
        <f t="shared" si="698"/>
        <v>8.2845231529655376E-5</v>
      </c>
    </row>
    <row r="4277" spans="13:34" x14ac:dyDescent="0.45">
      <c r="M4277">
        <f t="shared" si="692"/>
        <v>4265</v>
      </c>
      <c r="N4277" s="2">
        <f t="shared" si="689"/>
        <v>1.3343760920731318</v>
      </c>
      <c r="O4277" s="3">
        <f t="shared" si="693"/>
        <v>2.5663433693002808</v>
      </c>
      <c r="P4277" s="7">
        <f t="shared" si="694"/>
        <v>0.51995228231557822</v>
      </c>
      <c r="Q4277" s="5">
        <f t="shared" si="695"/>
        <v>4.8990059714247537E-4</v>
      </c>
      <c r="AD4277">
        <f t="shared" si="696"/>
        <v>4265</v>
      </c>
      <c r="AE4277" s="2">
        <f t="shared" si="690"/>
        <v>1.3343760920731318</v>
      </c>
      <c r="AF4277" s="3">
        <f t="shared" si="697"/>
        <v>2.5663433693002808</v>
      </c>
      <c r="AG4277" s="7">
        <f t="shared" si="691"/>
        <v>0.51995228231557822</v>
      </c>
      <c r="AH4277">
        <f t="shared" si="698"/>
        <v>8.285083628144803E-5</v>
      </c>
    </row>
    <row r="4278" spans="13:34" x14ac:dyDescent="0.45">
      <c r="M4278">
        <f t="shared" si="692"/>
        <v>4266</v>
      </c>
      <c r="N4278" s="2">
        <f t="shared" si="689"/>
        <v>1.3344663669948873</v>
      </c>
      <c r="O4278" s="3">
        <f t="shared" si="693"/>
        <v>2.5669105439504376</v>
      </c>
      <c r="P4278" s="7">
        <f t="shared" si="694"/>
        <v>0.51987256437116158</v>
      </c>
      <c r="Q4278" s="5">
        <f t="shared" si="695"/>
        <v>4.8993374052561729E-4</v>
      </c>
      <c r="AD4278">
        <f t="shared" si="696"/>
        <v>4266</v>
      </c>
      <c r="AE4278" s="2">
        <f t="shared" si="690"/>
        <v>1.3344663669948873</v>
      </c>
      <c r="AF4278" s="3">
        <f t="shared" si="697"/>
        <v>2.5669105439504376</v>
      </c>
      <c r="AG4278" s="7">
        <f t="shared" si="691"/>
        <v>0.51987256437116158</v>
      </c>
      <c r="AH4278">
        <f t="shared" si="698"/>
        <v>8.2856441412420566E-5</v>
      </c>
    </row>
    <row r="4279" spans="13:34" x14ac:dyDescent="0.45">
      <c r="M4279">
        <f t="shared" si="692"/>
        <v>4267</v>
      </c>
      <c r="N4279" s="2">
        <f t="shared" si="689"/>
        <v>1.3345566480240372</v>
      </c>
      <c r="O4279" s="3">
        <f t="shared" si="693"/>
        <v>2.5674778439490127</v>
      </c>
      <c r="P4279" s="7">
        <f t="shared" si="694"/>
        <v>0.51979285864892555</v>
      </c>
      <c r="Q4279" s="5">
        <f t="shared" si="695"/>
        <v>4.8996688615101768E-4</v>
      </c>
      <c r="AD4279">
        <f t="shared" si="696"/>
        <v>4267</v>
      </c>
      <c r="AE4279" s="2">
        <f t="shared" si="690"/>
        <v>1.3345566480240372</v>
      </c>
      <c r="AF4279" s="3">
        <f t="shared" si="697"/>
        <v>2.5674778439490127</v>
      </c>
      <c r="AG4279" s="7">
        <f t="shared" si="691"/>
        <v>0.51979285864892555</v>
      </c>
      <c r="AH4279">
        <f t="shared" si="698"/>
        <v>8.2862046922598586E-5</v>
      </c>
    </row>
    <row r="4280" spans="13:34" x14ac:dyDescent="0.45">
      <c r="M4280">
        <f t="shared" si="692"/>
        <v>4268</v>
      </c>
      <c r="N4280" s="2">
        <f t="shared" si="689"/>
        <v>1.3346469351609949</v>
      </c>
      <c r="O4280" s="3">
        <f t="shared" si="693"/>
        <v>2.5680452693237088</v>
      </c>
      <c r="P4280" s="7">
        <f t="shared" si="694"/>
        <v>0.51971316514699617</v>
      </c>
      <c r="Q4280" s="5">
        <f t="shared" si="695"/>
        <v>4.9000003401882843E-4</v>
      </c>
      <c r="AD4280">
        <f t="shared" si="696"/>
        <v>4268</v>
      </c>
      <c r="AE4280" s="2">
        <f t="shared" si="690"/>
        <v>1.3346469351609949</v>
      </c>
      <c r="AF4280" s="3">
        <f t="shared" si="697"/>
        <v>2.5680452693237088</v>
      </c>
      <c r="AG4280" s="7">
        <f t="shared" si="691"/>
        <v>0.51971316514699617</v>
      </c>
      <c r="AH4280">
        <f t="shared" si="698"/>
        <v>8.2867652812007743E-5</v>
      </c>
    </row>
    <row r="4281" spans="13:34" x14ac:dyDescent="0.45">
      <c r="M4281">
        <f t="shared" si="692"/>
        <v>4269</v>
      </c>
      <c r="N4281" s="2">
        <f t="shared" si="689"/>
        <v>1.3347372284061738</v>
      </c>
      <c r="O4281" s="3">
        <f t="shared" si="693"/>
        <v>2.5686128201022362</v>
      </c>
      <c r="P4281" s="7">
        <f t="shared" si="694"/>
        <v>0.51963348386349972</v>
      </c>
      <c r="Q4281" s="5">
        <f t="shared" si="695"/>
        <v>4.9003318412920132E-4</v>
      </c>
      <c r="AD4281">
        <f t="shared" si="696"/>
        <v>4269</v>
      </c>
      <c r="AE4281" s="2">
        <f t="shared" si="690"/>
        <v>1.3347372284061738</v>
      </c>
      <c r="AF4281" s="3">
        <f t="shared" si="697"/>
        <v>2.5686128201022362</v>
      </c>
      <c r="AG4281" s="7">
        <f t="shared" si="691"/>
        <v>0.51963348386349972</v>
      </c>
      <c r="AH4281">
        <f t="shared" si="698"/>
        <v>8.2873259080673748E-5</v>
      </c>
    </row>
    <row r="4282" spans="13:34" x14ac:dyDescent="0.45">
      <c r="M4282">
        <f t="shared" si="692"/>
        <v>4270</v>
      </c>
      <c r="N4282" s="2">
        <f t="shared" si="689"/>
        <v>1.3348275277599873</v>
      </c>
      <c r="O4282" s="3">
        <f t="shared" si="693"/>
        <v>2.5691804963123088</v>
      </c>
      <c r="P4282" s="7">
        <f t="shared" si="694"/>
        <v>0.51955381479656304</v>
      </c>
      <c r="Q4282" s="5">
        <f t="shared" si="695"/>
        <v>4.9006633648228794E-4</v>
      </c>
      <c r="AD4282">
        <f t="shared" si="696"/>
        <v>4270</v>
      </c>
      <c r="AE4282" s="2">
        <f t="shared" si="690"/>
        <v>1.3348275277599873</v>
      </c>
      <c r="AF4282" s="3">
        <f t="shared" si="697"/>
        <v>2.5691804963123088</v>
      </c>
      <c r="AG4282" s="7">
        <f t="shared" si="691"/>
        <v>0.51955381479656304</v>
      </c>
      <c r="AH4282">
        <f t="shared" si="698"/>
        <v>8.2878865728622215E-5</v>
      </c>
    </row>
    <row r="4283" spans="13:34" x14ac:dyDescent="0.45">
      <c r="M4283">
        <f t="shared" si="692"/>
        <v>4271</v>
      </c>
      <c r="N4283" s="2">
        <f t="shared" si="689"/>
        <v>1.3349178332228482</v>
      </c>
      <c r="O4283" s="3">
        <f t="shared" si="693"/>
        <v>2.5697482979816475</v>
      </c>
      <c r="P4283" s="7">
        <f t="shared" si="694"/>
        <v>0.51947415794431318</v>
      </c>
      <c r="Q4283" s="5">
        <f t="shared" si="695"/>
        <v>4.9009949107824006E-4</v>
      </c>
      <c r="AD4283">
        <f t="shared" si="696"/>
        <v>4271</v>
      </c>
      <c r="AE4283" s="2">
        <f t="shared" si="690"/>
        <v>1.3349178332228482</v>
      </c>
      <c r="AF4283" s="3">
        <f t="shared" si="697"/>
        <v>2.5697482979816475</v>
      </c>
      <c r="AG4283" s="7">
        <f t="shared" si="691"/>
        <v>0.51947415794431318</v>
      </c>
      <c r="AH4283">
        <f t="shared" si="698"/>
        <v>8.2884472755878825E-5</v>
      </c>
    </row>
    <row r="4284" spans="13:34" x14ac:dyDescent="0.45">
      <c r="M4284">
        <f t="shared" si="692"/>
        <v>4272</v>
      </c>
      <c r="N4284" s="2">
        <f t="shared" si="689"/>
        <v>1.3350081447951698</v>
      </c>
      <c r="O4284" s="3">
        <f t="shared" si="693"/>
        <v>2.5703162251379781</v>
      </c>
      <c r="P4284" s="7">
        <f t="shared" si="694"/>
        <v>0.5193945133048774</v>
      </c>
      <c r="Q4284" s="5">
        <f t="shared" si="695"/>
        <v>4.9013264791720925E-4</v>
      </c>
      <c r="AD4284">
        <f t="shared" si="696"/>
        <v>4272</v>
      </c>
      <c r="AE4284" s="2">
        <f t="shared" si="690"/>
        <v>1.3350081447951698</v>
      </c>
      <c r="AF4284" s="3">
        <f t="shared" si="697"/>
        <v>2.5703162251379781</v>
      </c>
      <c r="AG4284" s="7">
        <f t="shared" si="691"/>
        <v>0.5193945133048774</v>
      </c>
      <c r="AH4284">
        <f t="shared" si="698"/>
        <v>8.2890080162469206E-5</v>
      </c>
    </row>
    <row r="4285" spans="13:34" x14ac:dyDescent="0.45">
      <c r="M4285">
        <f t="shared" si="692"/>
        <v>4273</v>
      </c>
      <c r="N4285" s="2">
        <f t="shared" si="689"/>
        <v>1.3350984624773663</v>
      </c>
      <c r="O4285" s="3">
        <f t="shared" si="693"/>
        <v>2.5708842778090362</v>
      </c>
      <c r="P4285" s="7">
        <f t="shared" si="694"/>
        <v>0.51931488087638333</v>
      </c>
      <c r="Q4285" s="5">
        <f t="shared" si="695"/>
        <v>4.9016580699934764E-4</v>
      </c>
      <c r="AD4285">
        <f t="shared" si="696"/>
        <v>4273</v>
      </c>
      <c r="AE4285" s="2">
        <f t="shared" si="690"/>
        <v>1.3350984624773663</v>
      </c>
      <c r="AF4285" s="3">
        <f t="shared" si="697"/>
        <v>2.5708842778090362</v>
      </c>
      <c r="AG4285" s="7">
        <f t="shared" si="691"/>
        <v>0.51931488087638333</v>
      </c>
      <c r="AH4285">
        <f t="shared" si="698"/>
        <v>8.2895687948419082E-5</v>
      </c>
    </row>
    <row r="4286" spans="13:34" x14ac:dyDescent="0.45">
      <c r="M4286">
        <f t="shared" si="692"/>
        <v>4274</v>
      </c>
      <c r="N4286" s="2">
        <f t="shared" si="689"/>
        <v>1.3351887862698499</v>
      </c>
      <c r="O4286" s="3">
        <f t="shared" si="693"/>
        <v>2.5714524560225613</v>
      </c>
      <c r="P4286" s="7">
        <f t="shared" si="694"/>
        <v>0.51923526065695813</v>
      </c>
      <c r="Q4286" s="5">
        <f t="shared" si="695"/>
        <v>4.9019896832480658E-4</v>
      </c>
      <c r="AD4286">
        <f t="shared" si="696"/>
        <v>4274</v>
      </c>
      <c r="AE4286" s="2">
        <f t="shared" si="690"/>
        <v>1.3351887862698499</v>
      </c>
      <c r="AF4286" s="3">
        <f t="shared" si="697"/>
        <v>2.5714524560225613</v>
      </c>
      <c r="AG4286" s="7">
        <f t="shared" si="691"/>
        <v>0.51923526065695813</v>
      </c>
      <c r="AH4286">
        <f t="shared" si="698"/>
        <v>8.2901296113754052E-5</v>
      </c>
    </row>
    <row r="4287" spans="13:34" x14ac:dyDescent="0.45">
      <c r="M4287">
        <f t="shared" si="692"/>
        <v>4275</v>
      </c>
      <c r="N4287" s="2">
        <f t="shared" si="689"/>
        <v>1.3352791161730346</v>
      </c>
      <c r="O4287" s="3">
        <f t="shared" si="693"/>
        <v>2.5720207598062967</v>
      </c>
      <c r="P4287" s="7">
        <f t="shared" si="694"/>
        <v>0.51915565264473085</v>
      </c>
      <c r="Q4287" s="5">
        <f t="shared" si="695"/>
        <v>4.9023213189373818E-4</v>
      </c>
      <c r="AD4287">
        <f t="shared" si="696"/>
        <v>4275</v>
      </c>
      <c r="AE4287" s="2">
        <f t="shared" si="690"/>
        <v>1.3352791161730346</v>
      </c>
      <c r="AF4287" s="3">
        <f t="shared" si="697"/>
        <v>2.5720207598062967</v>
      </c>
      <c r="AG4287" s="7">
        <f t="shared" si="691"/>
        <v>0.51915565264473085</v>
      </c>
      <c r="AH4287">
        <f t="shared" si="698"/>
        <v>8.2906904658499827E-5</v>
      </c>
    </row>
    <row r="4288" spans="13:34" x14ac:dyDescent="0.45">
      <c r="M4288">
        <f t="shared" si="692"/>
        <v>4276</v>
      </c>
      <c r="N4288" s="2">
        <f t="shared" si="689"/>
        <v>1.3353694521873338</v>
      </c>
      <c r="O4288" s="3">
        <f t="shared" si="693"/>
        <v>2.5725891891879957</v>
      </c>
      <c r="P4288" s="7">
        <f t="shared" si="694"/>
        <v>0.51907605683782954</v>
      </c>
      <c r="Q4288" s="5">
        <f t="shared" si="695"/>
        <v>4.902652977062939E-4</v>
      </c>
      <c r="AD4288">
        <f t="shared" si="696"/>
        <v>4276</v>
      </c>
      <c r="AE4288" s="2">
        <f t="shared" si="690"/>
        <v>1.3353694521873338</v>
      </c>
      <c r="AF4288" s="3">
        <f t="shared" si="697"/>
        <v>2.5725891891879957</v>
      </c>
      <c r="AG4288" s="7">
        <f t="shared" si="691"/>
        <v>0.51907605683782954</v>
      </c>
      <c r="AH4288">
        <f t="shared" si="698"/>
        <v>8.291251358268206E-5</v>
      </c>
    </row>
    <row r="4289" spans="13:34" x14ac:dyDescent="0.45">
      <c r="M4289">
        <f t="shared" si="692"/>
        <v>4277</v>
      </c>
      <c r="N4289" s="2">
        <f t="shared" si="689"/>
        <v>1.3354597943131608</v>
      </c>
      <c r="O4289" s="3">
        <f t="shared" si="693"/>
        <v>2.5731577441954148</v>
      </c>
      <c r="P4289" s="7">
        <f t="shared" si="694"/>
        <v>0.51899647323438292</v>
      </c>
      <c r="Q4289" s="5">
        <f t="shared" si="695"/>
        <v>4.9029846576262575E-4</v>
      </c>
      <c r="AD4289">
        <f t="shared" si="696"/>
        <v>4277</v>
      </c>
      <c r="AE4289" s="2">
        <f t="shared" si="690"/>
        <v>1.3354597943131608</v>
      </c>
      <c r="AF4289" s="3">
        <f t="shared" si="697"/>
        <v>2.5731577441954148</v>
      </c>
      <c r="AG4289" s="7">
        <f t="shared" si="691"/>
        <v>0.51899647323438292</v>
      </c>
      <c r="AH4289">
        <f t="shared" si="698"/>
        <v>8.2918122886326408E-5</v>
      </c>
    </row>
    <row r="4290" spans="13:34" x14ac:dyDescent="0.45">
      <c r="M4290">
        <f t="shared" si="692"/>
        <v>4278</v>
      </c>
      <c r="N4290" s="2">
        <f t="shared" si="689"/>
        <v>1.3355501425509289</v>
      </c>
      <c r="O4290" s="3">
        <f t="shared" si="693"/>
        <v>2.5737264248563188</v>
      </c>
      <c r="P4290" s="7">
        <f t="shared" si="694"/>
        <v>0.51891690183251993</v>
      </c>
      <c r="Q4290" s="5">
        <f t="shared" si="695"/>
        <v>4.903316360628854E-4</v>
      </c>
      <c r="AD4290">
        <f t="shared" si="696"/>
        <v>4278</v>
      </c>
      <c r="AE4290" s="2">
        <f t="shared" si="690"/>
        <v>1.3355501425509289</v>
      </c>
      <c r="AF4290" s="3">
        <f t="shared" si="697"/>
        <v>2.5737264248563188</v>
      </c>
      <c r="AG4290" s="7">
        <f t="shared" si="691"/>
        <v>0.51891690183251993</v>
      </c>
      <c r="AH4290">
        <f t="shared" si="698"/>
        <v>8.2923732569458551E-5</v>
      </c>
    </row>
    <row r="4291" spans="13:34" x14ac:dyDescent="0.45">
      <c r="M4291">
        <f t="shared" si="692"/>
        <v>4279</v>
      </c>
      <c r="N4291" s="2">
        <f t="shared" si="689"/>
        <v>1.335640496901052</v>
      </c>
      <c r="O4291" s="3">
        <f t="shared" si="693"/>
        <v>2.5742952311984784</v>
      </c>
      <c r="P4291" s="7">
        <f t="shared" si="694"/>
        <v>0.51883734263036985</v>
      </c>
      <c r="Q4291" s="5">
        <f t="shared" si="695"/>
        <v>4.9036480860722488E-4</v>
      </c>
      <c r="AD4291">
        <f t="shared" si="696"/>
        <v>4279</v>
      </c>
      <c r="AE4291" s="2">
        <f t="shared" si="690"/>
        <v>1.335640496901052</v>
      </c>
      <c r="AF4291" s="3">
        <f t="shared" si="697"/>
        <v>2.5742952311984784</v>
      </c>
      <c r="AG4291" s="7">
        <f t="shared" si="691"/>
        <v>0.51883734263036985</v>
      </c>
      <c r="AH4291">
        <f t="shared" si="698"/>
        <v>8.2929342632104199E-5</v>
      </c>
    </row>
    <row r="4292" spans="13:34" x14ac:dyDescent="0.45">
      <c r="M4292">
        <f t="shared" si="692"/>
        <v>4280</v>
      </c>
      <c r="N4292" s="2">
        <f t="shared" si="689"/>
        <v>1.3357308573639433</v>
      </c>
      <c r="O4292" s="3">
        <f t="shared" si="693"/>
        <v>2.5748641632496674</v>
      </c>
      <c r="P4292" s="7">
        <f t="shared" si="694"/>
        <v>0.5187577956260625</v>
      </c>
      <c r="Q4292" s="5">
        <f t="shared" si="695"/>
        <v>4.9039798339579562E-4</v>
      </c>
      <c r="AD4292">
        <f t="shared" si="696"/>
        <v>4280</v>
      </c>
      <c r="AE4292" s="2">
        <f t="shared" si="690"/>
        <v>1.3357308573639433</v>
      </c>
      <c r="AF4292" s="3">
        <f t="shared" si="697"/>
        <v>2.5748641632496674</v>
      </c>
      <c r="AG4292" s="7">
        <f t="shared" si="691"/>
        <v>0.5187577956260625</v>
      </c>
      <c r="AH4292">
        <f t="shared" si="698"/>
        <v>8.2934953074288966E-5</v>
      </c>
    </row>
    <row r="4293" spans="13:34" x14ac:dyDescent="0.45">
      <c r="M4293">
        <f t="shared" si="692"/>
        <v>4281</v>
      </c>
      <c r="N4293" s="2">
        <f t="shared" si="689"/>
        <v>1.335821223940016</v>
      </c>
      <c r="O4293" s="3">
        <f t="shared" si="693"/>
        <v>2.5754332210376711</v>
      </c>
      <c r="P4293" s="7">
        <f t="shared" si="694"/>
        <v>0.51867826081772705</v>
      </c>
      <c r="Q4293" s="5">
        <f t="shared" si="695"/>
        <v>4.9043116042874965E-4</v>
      </c>
      <c r="AD4293">
        <f t="shared" si="696"/>
        <v>4281</v>
      </c>
      <c r="AE4293" s="2">
        <f t="shared" si="690"/>
        <v>1.335821223940016</v>
      </c>
      <c r="AF4293" s="3">
        <f t="shared" si="697"/>
        <v>2.5754332210376711</v>
      </c>
      <c r="AG4293" s="7">
        <f t="shared" si="691"/>
        <v>0.51867826081772705</v>
      </c>
      <c r="AH4293">
        <f t="shared" si="698"/>
        <v>8.2940563896038535E-5</v>
      </c>
    </row>
    <row r="4294" spans="13:34" x14ac:dyDescent="0.45">
      <c r="M4294">
        <f t="shared" si="692"/>
        <v>4282</v>
      </c>
      <c r="N4294" s="2">
        <f t="shared" si="689"/>
        <v>1.3359115966296848</v>
      </c>
      <c r="O4294" s="3">
        <f t="shared" si="693"/>
        <v>2.5760024045902763</v>
      </c>
      <c r="P4294" s="7">
        <f t="shared" si="694"/>
        <v>0.51859873820349445</v>
      </c>
      <c r="Q4294" s="5">
        <f t="shared" si="695"/>
        <v>4.9046433970623908E-4</v>
      </c>
      <c r="AD4294">
        <f t="shared" si="696"/>
        <v>4282</v>
      </c>
      <c r="AE4294" s="2">
        <f t="shared" si="690"/>
        <v>1.3359115966296848</v>
      </c>
      <c r="AF4294" s="3">
        <f t="shared" si="697"/>
        <v>2.5760024045902763</v>
      </c>
      <c r="AG4294" s="7">
        <f t="shared" si="691"/>
        <v>0.51859873820349445</v>
      </c>
      <c r="AH4294">
        <f t="shared" si="698"/>
        <v>8.2946175097378655E-5</v>
      </c>
    </row>
    <row r="4295" spans="13:34" x14ac:dyDescent="0.45">
      <c r="M4295">
        <f t="shared" si="692"/>
        <v>4283</v>
      </c>
      <c r="N4295" s="2">
        <f t="shared" si="689"/>
        <v>1.3360019754333625</v>
      </c>
      <c r="O4295" s="3">
        <f t="shared" si="693"/>
        <v>2.576571713935278</v>
      </c>
      <c r="P4295" s="7">
        <f t="shared" si="694"/>
        <v>0.51851922778149462</v>
      </c>
      <c r="Q4295" s="5">
        <f t="shared" si="695"/>
        <v>4.9049752122841547E-4</v>
      </c>
      <c r="AD4295">
        <f t="shared" si="696"/>
        <v>4283</v>
      </c>
      <c r="AE4295" s="2">
        <f t="shared" si="690"/>
        <v>1.3360019754333625</v>
      </c>
      <c r="AF4295" s="3">
        <f t="shared" si="697"/>
        <v>2.576571713935278</v>
      </c>
      <c r="AG4295" s="7">
        <f t="shared" si="691"/>
        <v>0.51851922778149462</v>
      </c>
      <c r="AH4295">
        <f t="shared" si="698"/>
        <v>8.2951786678334954E-5</v>
      </c>
    </row>
    <row r="4296" spans="13:34" x14ac:dyDescent="0.45">
      <c r="M4296">
        <f t="shared" si="692"/>
        <v>4284</v>
      </c>
      <c r="N4296" s="2">
        <f t="shared" si="689"/>
        <v>1.3360923603514632</v>
      </c>
      <c r="O4296" s="3">
        <f t="shared" si="693"/>
        <v>2.5771411491004761</v>
      </c>
      <c r="P4296" s="7">
        <f t="shared" si="694"/>
        <v>0.51843972954985884</v>
      </c>
      <c r="Q4296" s="5">
        <f t="shared" si="695"/>
        <v>4.9053070499543072E-4</v>
      </c>
      <c r="AD4296">
        <f t="shared" si="696"/>
        <v>4284</v>
      </c>
      <c r="AE4296" s="2">
        <f t="shared" si="690"/>
        <v>1.3360923603514632</v>
      </c>
      <c r="AF4296" s="3">
        <f t="shared" si="697"/>
        <v>2.5771411491004761</v>
      </c>
      <c r="AG4296" s="7">
        <f t="shared" si="691"/>
        <v>0.51843972954985884</v>
      </c>
      <c r="AH4296">
        <f t="shared" si="698"/>
        <v>8.2957398638933141E-5</v>
      </c>
    </row>
    <row r="4297" spans="13:34" x14ac:dyDescent="0.45">
      <c r="M4297">
        <f t="shared" si="692"/>
        <v>4285</v>
      </c>
      <c r="N4297" s="2">
        <f t="shared" si="689"/>
        <v>1.3361827513843996</v>
      </c>
      <c r="O4297" s="3">
        <f t="shared" si="693"/>
        <v>2.5777107101136791</v>
      </c>
      <c r="P4297" s="7">
        <f t="shared" si="694"/>
        <v>0.51836024350671717</v>
      </c>
      <c r="Q4297" s="5">
        <f t="shared" si="695"/>
        <v>4.9056389100743663E-4</v>
      </c>
      <c r="AD4297">
        <f t="shared" si="696"/>
        <v>4285</v>
      </c>
      <c r="AE4297" s="2">
        <f t="shared" si="690"/>
        <v>1.3361827513843996</v>
      </c>
      <c r="AF4297" s="3">
        <f t="shared" si="697"/>
        <v>2.5777107101136791</v>
      </c>
      <c r="AG4297" s="7">
        <f t="shared" si="691"/>
        <v>0.51836024350671717</v>
      </c>
      <c r="AH4297">
        <f t="shared" si="698"/>
        <v>8.2963010979198831E-5</v>
      </c>
    </row>
    <row r="4298" spans="13:34" x14ac:dyDescent="0.45">
      <c r="M4298">
        <f t="shared" si="692"/>
        <v>4286</v>
      </c>
      <c r="N4298" s="2">
        <f t="shared" si="689"/>
        <v>1.3362731485325863</v>
      </c>
      <c r="O4298" s="3">
        <f t="shared" si="693"/>
        <v>2.5782803970026986</v>
      </c>
      <c r="P4298" s="7">
        <f t="shared" si="694"/>
        <v>0.51828076965020176</v>
      </c>
      <c r="Q4298" s="5">
        <f t="shared" si="695"/>
        <v>4.9059707926458519E-4</v>
      </c>
      <c r="AD4298">
        <f t="shared" si="696"/>
        <v>4286</v>
      </c>
      <c r="AE4298" s="2">
        <f t="shared" si="690"/>
        <v>1.3362731485325863</v>
      </c>
      <c r="AF4298" s="3">
        <f t="shared" si="697"/>
        <v>2.5782803970026986</v>
      </c>
      <c r="AG4298" s="7">
        <f t="shared" si="691"/>
        <v>0.51828076965020176</v>
      </c>
      <c r="AH4298">
        <f t="shared" si="698"/>
        <v>8.2968623699157786E-5</v>
      </c>
    </row>
    <row r="4299" spans="13:34" x14ac:dyDescent="0.45">
      <c r="M4299">
        <f t="shared" si="692"/>
        <v>4287</v>
      </c>
      <c r="N4299" s="2">
        <f t="shared" si="689"/>
        <v>1.3363635517964365</v>
      </c>
      <c r="O4299" s="3">
        <f t="shared" si="693"/>
        <v>2.5788502097953545</v>
      </c>
      <c r="P4299" s="7">
        <f t="shared" si="694"/>
        <v>0.51820130797844366</v>
      </c>
      <c r="Q4299" s="5">
        <f t="shared" si="695"/>
        <v>4.906302697670282E-4</v>
      </c>
      <c r="AD4299">
        <f t="shared" si="696"/>
        <v>4287</v>
      </c>
      <c r="AE4299" s="2">
        <f t="shared" si="690"/>
        <v>1.3363635517964365</v>
      </c>
      <c r="AF4299" s="3">
        <f t="shared" si="697"/>
        <v>2.5788502097953545</v>
      </c>
      <c r="AG4299" s="7">
        <f t="shared" si="691"/>
        <v>0.51820130797844366</v>
      </c>
      <c r="AH4299">
        <f t="shared" si="698"/>
        <v>8.2974236798835649E-5</v>
      </c>
    </row>
    <row r="4300" spans="13:34" x14ac:dyDescent="0.45">
      <c r="M4300">
        <f t="shared" si="692"/>
        <v>4288</v>
      </c>
      <c r="N4300" s="2">
        <f t="shared" si="689"/>
        <v>1.3364539611763646</v>
      </c>
      <c r="O4300" s="3">
        <f t="shared" si="693"/>
        <v>2.5794201485194712</v>
      </c>
      <c r="P4300" s="7">
        <f t="shared" si="694"/>
        <v>0.51812185848957526</v>
      </c>
      <c r="Q4300" s="5">
        <f t="shared" si="695"/>
        <v>4.9066346251491776E-4</v>
      </c>
      <c r="AD4300">
        <f t="shared" si="696"/>
        <v>4288</v>
      </c>
      <c r="AE4300" s="2">
        <f t="shared" si="690"/>
        <v>1.3364539611763646</v>
      </c>
      <c r="AF4300" s="3">
        <f t="shared" si="697"/>
        <v>2.5794201485194712</v>
      </c>
      <c r="AG4300" s="7">
        <f t="shared" si="691"/>
        <v>0.51812185848957526</v>
      </c>
      <c r="AH4300">
        <f t="shared" si="698"/>
        <v>8.2979850278258155E-5</v>
      </c>
    </row>
    <row r="4301" spans="13:34" x14ac:dyDescent="0.45">
      <c r="M4301">
        <f t="shared" si="692"/>
        <v>4289</v>
      </c>
      <c r="N4301" s="2">
        <f t="shared" si="689"/>
        <v>1.3365443766727838</v>
      </c>
      <c r="O4301" s="3">
        <f t="shared" si="693"/>
        <v>2.5799902132028816</v>
      </c>
      <c r="P4301" s="7">
        <f t="shared" si="694"/>
        <v>0.51804242118172816</v>
      </c>
      <c r="Q4301" s="5">
        <f t="shared" si="695"/>
        <v>4.9069665750840568E-4</v>
      </c>
      <c r="AD4301">
        <f t="shared" si="696"/>
        <v>4289</v>
      </c>
      <c r="AE4301" s="2">
        <f t="shared" si="690"/>
        <v>1.3365443766727838</v>
      </c>
      <c r="AF4301" s="3">
        <f t="shared" si="697"/>
        <v>2.5799902132028816</v>
      </c>
      <c r="AG4301" s="7">
        <f t="shared" si="691"/>
        <v>0.51804242118172816</v>
      </c>
      <c r="AH4301">
        <f t="shared" si="698"/>
        <v>8.2985464137450945E-5</v>
      </c>
    </row>
    <row r="4302" spans="13:34" x14ac:dyDescent="0.45">
      <c r="M4302">
        <f t="shared" si="692"/>
        <v>4290</v>
      </c>
      <c r="N4302" s="2">
        <f t="shared" ref="N4302:N4365" si="699">$N$13*(1+$N$5)^M4301</f>
        <v>1.3366347982861078</v>
      </c>
      <c r="O4302" s="3">
        <f t="shared" si="693"/>
        <v>2.5805604038734233</v>
      </c>
      <c r="P4302" s="7">
        <f t="shared" si="694"/>
        <v>0.51796299605303475</v>
      </c>
      <c r="Q4302" s="5">
        <f t="shared" si="695"/>
        <v>4.9072985474764362E-4</v>
      </c>
      <c r="AD4302">
        <f t="shared" si="696"/>
        <v>4290</v>
      </c>
      <c r="AE4302" s="2">
        <f t="shared" ref="AE4302:AE4365" si="700">$N$13*(1+$N$5)^AD4301</f>
        <v>1.3366347982861078</v>
      </c>
      <c r="AF4302" s="3">
        <f t="shared" si="697"/>
        <v>2.5805604038734233</v>
      </c>
      <c r="AG4302" s="7">
        <f t="shared" ref="AG4302:AG4365" si="701">AE4302/AF4302</f>
        <v>0.51796299605303475</v>
      </c>
      <c r="AH4302">
        <f t="shared" si="698"/>
        <v>8.2991078376439716E-5</v>
      </c>
    </row>
    <row r="4303" spans="13:34" x14ac:dyDescent="0.45">
      <c r="M4303">
        <f t="shared" ref="M4303:M4366" si="702">M4302+1</f>
        <v>4291</v>
      </c>
      <c r="N4303" s="2">
        <f t="shared" si="699"/>
        <v>1.336725226016751</v>
      </c>
      <c r="O4303" s="3">
        <f t="shared" ref="O4303:O4366" si="703">(1+$N$6)^M4303</f>
        <v>2.5811307205589387</v>
      </c>
      <c r="P4303" s="7">
        <f t="shared" ref="P4303:P4366" si="704">N4303/O4303</f>
        <v>0.51788358310162841</v>
      </c>
      <c r="Q4303" s="5">
        <f t="shared" ref="Q4303:Q4366" si="705">$Q$13*N4303</f>
        <v>4.9076305423278392E-4</v>
      </c>
      <c r="AD4303">
        <f t="shared" ref="AD4303:AD4366" si="706">AD4302+1</f>
        <v>4291</v>
      </c>
      <c r="AE4303" s="2">
        <f t="shared" si="700"/>
        <v>1.336725226016751</v>
      </c>
      <c r="AF4303" s="3">
        <f t="shared" ref="AF4303:AF4366" si="707">(1+$N$6)^AD4303</f>
        <v>2.5811307205589387</v>
      </c>
      <c r="AG4303" s="7">
        <f t="shared" si="701"/>
        <v>0.51788358310162841</v>
      </c>
      <c r="AH4303">
        <f t="shared" ref="AH4303:AH4366" si="708">$AH$13*AE4303</f>
        <v>8.2996692995250217E-5</v>
      </c>
    </row>
    <row r="4304" spans="13:34" x14ac:dyDescent="0.45">
      <c r="M4304">
        <f t="shared" si="702"/>
        <v>4292</v>
      </c>
      <c r="N4304" s="2">
        <f t="shared" si="699"/>
        <v>1.3368156598651268</v>
      </c>
      <c r="O4304" s="3">
        <f t="shared" si="703"/>
        <v>2.5817011632872782</v>
      </c>
      <c r="P4304" s="7">
        <f t="shared" si="704"/>
        <v>0.51780418232564163</v>
      </c>
      <c r="Q4304" s="5">
        <f t="shared" si="705"/>
        <v>4.9079625596397836E-4</v>
      </c>
      <c r="AD4304">
        <f t="shared" si="706"/>
        <v>4292</v>
      </c>
      <c r="AE4304" s="2">
        <f t="shared" si="700"/>
        <v>1.3368156598651268</v>
      </c>
      <c r="AF4304" s="3">
        <f t="shared" si="707"/>
        <v>2.5817011632872782</v>
      </c>
      <c r="AG4304" s="7">
        <f t="shared" si="701"/>
        <v>0.51780418232564163</v>
      </c>
      <c r="AH4304">
        <f t="shared" si="708"/>
        <v>8.300230799390809E-5</v>
      </c>
    </row>
    <row r="4305" spans="13:34" x14ac:dyDescent="0.45">
      <c r="M4305">
        <f t="shared" si="702"/>
        <v>4293</v>
      </c>
      <c r="N4305" s="2">
        <f t="shared" si="699"/>
        <v>1.3369060998316491</v>
      </c>
      <c r="O4305" s="3">
        <f t="shared" si="703"/>
        <v>2.5822717320862991</v>
      </c>
      <c r="P4305" s="7">
        <f t="shared" si="704"/>
        <v>0.51772479372320757</v>
      </c>
      <c r="Q4305" s="5">
        <f t="shared" si="705"/>
        <v>4.9082945994137863E-4</v>
      </c>
      <c r="AD4305">
        <f t="shared" si="706"/>
        <v>4293</v>
      </c>
      <c r="AE4305" s="2">
        <f t="shared" si="700"/>
        <v>1.3369060998316491</v>
      </c>
      <c r="AF4305" s="3">
        <f t="shared" si="707"/>
        <v>2.5822717320862991</v>
      </c>
      <c r="AG4305" s="7">
        <f t="shared" si="701"/>
        <v>0.51772479372320757</v>
      </c>
      <c r="AH4305">
        <f t="shared" si="708"/>
        <v>8.300792337243903E-5</v>
      </c>
    </row>
    <row r="4306" spans="13:34" x14ac:dyDescent="0.45">
      <c r="M4306">
        <f t="shared" si="702"/>
        <v>4294</v>
      </c>
      <c r="N4306" s="2">
        <f t="shared" si="699"/>
        <v>1.3369965459167321</v>
      </c>
      <c r="O4306" s="3">
        <f t="shared" si="703"/>
        <v>2.5828424269838619</v>
      </c>
      <c r="P4306" s="7">
        <f t="shared" si="704"/>
        <v>0.51764541729246027</v>
      </c>
      <c r="Q4306" s="5">
        <f t="shared" si="705"/>
        <v>4.9086266616513716E-4</v>
      </c>
      <c r="AD4306">
        <f t="shared" si="706"/>
        <v>4294</v>
      </c>
      <c r="AE4306" s="2">
        <f t="shared" si="700"/>
        <v>1.3369965459167321</v>
      </c>
      <c r="AF4306" s="3">
        <f t="shared" si="707"/>
        <v>2.5828424269838619</v>
      </c>
      <c r="AG4306" s="7">
        <f t="shared" si="701"/>
        <v>0.51764541729246027</v>
      </c>
      <c r="AH4306">
        <f t="shared" si="708"/>
        <v>8.3013539130868787E-5</v>
      </c>
    </row>
    <row r="4307" spans="13:34" x14ac:dyDescent="0.45">
      <c r="M4307">
        <f t="shared" si="702"/>
        <v>4295</v>
      </c>
      <c r="N4307" s="2">
        <f t="shared" si="699"/>
        <v>1.3370869981207898</v>
      </c>
      <c r="O4307" s="3">
        <f t="shared" si="703"/>
        <v>2.5834132480078358</v>
      </c>
      <c r="P4307" s="7">
        <f t="shared" si="704"/>
        <v>0.51756605303153347</v>
      </c>
      <c r="Q4307" s="5">
        <f t="shared" si="705"/>
        <v>4.9089587463540575E-4</v>
      </c>
      <c r="AD4307">
        <f t="shared" si="706"/>
        <v>4295</v>
      </c>
      <c r="AE4307" s="2">
        <f t="shared" si="700"/>
        <v>1.3370869981207898</v>
      </c>
      <c r="AF4307" s="3">
        <f t="shared" si="707"/>
        <v>2.5834132480078358</v>
      </c>
      <c r="AG4307" s="7">
        <f t="shared" si="701"/>
        <v>0.51756605303153347</v>
      </c>
      <c r="AH4307">
        <f t="shared" si="708"/>
        <v>8.3019155269223029E-5</v>
      </c>
    </row>
    <row r="4308" spans="13:34" x14ac:dyDescent="0.45">
      <c r="M4308">
        <f t="shared" si="702"/>
        <v>4296</v>
      </c>
      <c r="N4308" s="2">
        <f t="shared" si="699"/>
        <v>1.3371774564442356</v>
      </c>
      <c r="O4308" s="3">
        <f t="shared" si="703"/>
        <v>2.5839841951860958</v>
      </c>
      <c r="P4308" s="7">
        <f t="shared" si="704"/>
        <v>0.51748670093856108</v>
      </c>
      <c r="Q4308" s="5">
        <f t="shared" si="705"/>
        <v>4.9092908535233618E-4</v>
      </c>
      <c r="AD4308">
        <f t="shared" si="706"/>
        <v>4296</v>
      </c>
      <c r="AE4308" s="2">
        <f t="shared" si="700"/>
        <v>1.3371774564442356</v>
      </c>
      <c r="AF4308" s="3">
        <f t="shared" si="707"/>
        <v>2.5839841951860958</v>
      </c>
      <c r="AG4308" s="7">
        <f t="shared" si="701"/>
        <v>0.51748670093856108</v>
      </c>
      <c r="AH4308">
        <f t="shared" si="708"/>
        <v>8.3024771787527438E-5</v>
      </c>
    </row>
    <row r="4309" spans="13:34" x14ac:dyDescent="0.45">
      <c r="M4309">
        <f t="shared" si="702"/>
        <v>4297</v>
      </c>
      <c r="N4309" s="2">
        <f t="shared" si="699"/>
        <v>1.337267920887484</v>
      </c>
      <c r="O4309" s="3">
        <f t="shared" si="703"/>
        <v>2.5845552685465214</v>
      </c>
      <c r="P4309" s="7">
        <f t="shared" si="704"/>
        <v>0.51740736101167784</v>
      </c>
      <c r="Q4309" s="5">
        <f t="shared" si="705"/>
        <v>4.9096229831608077E-4</v>
      </c>
      <c r="AD4309">
        <f t="shared" si="706"/>
        <v>4297</v>
      </c>
      <c r="AE4309" s="2">
        <f t="shared" si="700"/>
        <v>1.337267920887484</v>
      </c>
      <c r="AF4309" s="3">
        <f t="shared" si="707"/>
        <v>2.5845552685465214</v>
      </c>
      <c r="AG4309" s="7">
        <f t="shared" si="701"/>
        <v>0.51740736101167784</v>
      </c>
      <c r="AH4309">
        <f t="shared" si="708"/>
        <v>8.3030388685807765E-5</v>
      </c>
    </row>
    <row r="4310" spans="13:34" x14ac:dyDescent="0.45">
      <c r="M4310">
        <f t="shared" si="702"/>
        <v>4298</v>
      </c>
      <c r="N4310" s="2">
        <f t="shared" si="699"/>
        <v>1.3373583914509488</v>
      </c>
      <c r="O4310" s="3">
        <f t="shared" si="703"/>
        <v>2.5851264681170023</v>
      </c>
      <c r="P4310" s="7">
        <f t="shared" si="704"/>
        <v>0.51732803324901788</v>
      </c>
      <c r="Q4310" s="5">
        <f t="shared" si="705"/>
        <v>4.9099551352679122E-4</v>
      </c>
      <c r="AD4310">
        <f t="shared" si="706"/>
        <v>4298</v>
      </c>
      <c r="AE4310" s="2">
        <f t="shared" si="700"/>
        <v>1.3373583914509488</v>
      </c>
      <c r="AF4310" s="3">
        <f t="shared" si="707"/>
        <v>2.5851264681170023</v>
      </c>
      <c r="AG4310" s="7">
        <f t="shared" si="701"/>
        <v>0.51732803324901788</v>
      </c>
      <c r="AH4310">
        <f t="shared" si="708"/>
        <v>8.3036005964089678E-5</v>
      </c>
    </row>
    <row r="4311" spans="13:34" x14ac:dyDescent="0.45">
      <c r="M4311">
        <f t="shared" si="702"/>
        <v>4299</v>
      </c>
      <c r="N4311" s="2">
        <f t="shared" si="699"/>
        <v>1.337448868135044</v>
      </c>
      <c r="O4311" s="3">
        <f t="shared" si="703"/>
        <v>2.5856977939254273</v>
      </c>
      <c r="P4311" s="7">
        <f t="shared" si="704"/>
        <v>0.51724871764871705</v>
      </c>
      <c r="Q4311" s="5">
        <f t="shared" si="705"/>
        <v>4.9102873098461964E-4</v>
      </c>
      <c r="AD4311">
        <f t="shared" si="706"/>
        <v>4299</v>
      </c>
      <c r="AE4311" s="2">
        <f t="shared" si="700"/>
        <v>1.337448868135044</v>
      </c>
      <c r="AF4311" s="3">
        <f t="shared" si="707"/>
        <v>2.5856977939254273</v>
      </c>
      <c r="AG4311" s="7">
        <f t="shared" si="701"/>
        <v>0.51724871764871705</v>
      </c>
      <c r="AH4311">
        <f t="shared" si="708"/>
        <v>8.3041623622398899E-5</v>
      </c>
    </row>
    <row r="4312" spans="13:34" x14ac:dyDescent="0.45">
      <c r="M4312">
        <f t="shared" si="702"/>
        <v>4300</v>
      </c>
      <c r="N4312" s="2">
        <f t="shared" si="699"/>
        <v>1.3375393509401841</v>
      </c>
      <c r="O4312" s="3">
        <f t="shared" si="703"/>
        <v>2.5862692459996981</v>
      </c>
      <c r="P4312" s="7">
        <f t="shared" si="704"/>
        <v>0.51716941420891027</v>
      </c>
      <c r="Q4312" s="5">
        <f t="shared" si="705"/>
        <v>4.9106195068971813E-4</v>
      </c>
      <c r="AD4312">
        <f t="shared" si="706"/>
        <v>4300</v>
      </c>
      <c r="AE4312" s="2">
        <f t="shared" si="700"/>
        <v>1.3375393509401841</v>
      </c>
      <c r="AF4312" s="3">
        <f t="shared" si="707"/>
        <v>2.5862692459996981</v>
      </c>
      <c r="AG4312" s="7">
        <f t="shared" si="701"/>
        <v>0.51716941420891027</v>
      </c>
      <c r="AH4312">
        <f t="shared" si="708"/>
        <v>8.3047241660761151E-5</v>
      </c>
    </row>
    <row r="4313" spans="13:34" x14ac:dyDescent="0.45">
      <c r="M4313">
        <f t="shared" si="702"/>
        <v>4301</v>
      </c>
      <c r="N4313" s="2">
        <f t="shared" si="699"/>
        <v>1.337629839866783</v>
      </c>
      <c r="O4313" s="3">
        <f t="shared" si="703"/>
        <v>2.5868408243677217</v>
      </c>
      <c r="P4313" s="7">
        <f t="shared" si="704"/>
        <v>0.51709012292773282</v>
      </c>
      <c r="Q4313" s="5">
        <f t="shared" si="705"/>
        <v>4.9109517264223882E-4</v>
      </c>
      <c r="AD4313">
        <f t="shared" si="706"/>
        <v>4301</v>
      </c>
      <c r="AE4313" s="2">
        <f t="shared" si="700"/>
        <v>1.337629839866783</v>
      </c>
      <c r="AF4313" s="3">
        <f t="shared" si="707"/>
        <v>2.5868408243677217</v>
      </c>
      <c r="AG4313" s="7">
        <f t="shared" si="701"/>
        <v>0.51709012292773282</v>
      </c>
      <c r="AH4313">
        <f t="shared" si="708"/>
        <v>8.3052860079202157E-5</v>
      </c>
    </row>
    <row r="4314" spans="13:34" x14ac:dyDescent="0.45">
      <c r="M4314">
        <f t="shared" si="702"/>
        <v>4302</v>
      </c>
      <c r="N4314" s="2">
        <f t="shared" si="699"/>
        <v>1.3377203349152544</v>
      </c>
      <c r="O4314" s="3">
        <f t="shared" si="703"/>
        <v>2.5874125290574064</v>
      </c>
      <c r="P4314" s="7">
        <f t="shared" si="704"/>
        <v>0.51701084380332096</v>
      </c>
      <c r="Q4314" s="5">
        <f t="shared" si="705"/>
        <v>4.9112839684233359E-4</v>
      </c>
      <c r="AD4314">
        <f t="shared" si="706"/>
        <v>4302</v>
      </c>
      <c r="AE4314" s="2">
        <f t="shared" si="700"/>
        <v>1.3377203349152544</v>
      </c>
      <c r="AF4314" s="3">
        <f t="shared" si="707"/>
        <v>2.5874125290574064</v>
      </c>
      <c r="AG4314" s="7">
        <f t="shared" si="701"/>
        <v>0.51701084380332096</v>
      </c>
      <c r="AH4314">
        <f t="shared" si="708"/>
        <v>8.3058478877747572E-5</v>
      </c>
    </row>
    <row r="4315" spans="13:34" x14ac:dyDescent="0.45">
      <c r="M4315">
        <f t="shared" si="702"/>
        <v>4303</v>
      </c>
      <c r="N4315" s="2">
        <f t="shared" si="699"/>
        <v>1.337810836086013</v>
      </c>
      <c r="O4315" s="3">
        <f t="shared" si="703"/>
        <v>2.5879843600966717</v>
      </c>
      <c r="P4315" s="7">
        <f t="shared" si="704"/>
        <v>0.51693157683381075</v>
      </c>
      <c r="Q4315" s="5">
        <f t="shared" si="705"/>
        <v>4.9116162329015446E-4</v>
      </c>
      <c r="AD4315">
        <f t="shared" si="706"/>
        <v>4303</v>
      </c>
      <c r="AE4315" s="2">
        <f t="shared" si="700"/>
        <v>1.337810836086013</v>
      </c>
      <c r="AF4315" s="3">
        <f t="shared" si="707"/>
        <v>2.5879843600966717</v>
      </c>
      <c r="AG4315" s="7">
        <f t="shared" si="701"/>
        <v>0.51693157683381075</v>
      </c>
      <c r="AH4315">
        <f t="shared" si="708"/>
        <v>8.3064098056423173E-5</v>
      </c>
    </row>
    <row r="4316" spans="13:34" x14ac:dyDescent="0.45">
      <c r="M4316">
        <f t="shared" si="702"/>
        <v>4304</v>
      </c>
      <c r="N4316" s="2">
        <f t="shared" si="699"/>
        <v>1.3379013433794729</v>
      </c>
      <c r="O4316" s="3">
        <f t="shared" si="703"/>
        <v>2.5885563175134405</v>
      </c>
      <c r="P4316" s="7">
        <f t="shared" si="704"/>
        <v>0.51685232201733855</v>
      </c>
      <c r="Q4316" s="5">
        <f t="shared" si="705"/>
        <v>4.9119485198585364E-4</v>
      </c>
      <c r="AD4316">
        <f t="shared" si="706"/>
        <v>4304</v>
      </c>
      <c r="AE4316" s="2">
        <f t="shared" si="700"/>
        <v>1.3379013433794729</v>
      </c>
      <c r="AF4316" s="3">
        <f t="shared" si="707"/>
        <v>2.5885563175134405</v>
      </c>
      <c r="AG4316" s="7">
        <f t="shared" si="701"/>
        <v>0.51685232201733855</v>
      </c>
      <c r="AH4316">
        <f t="shared" si="708"/>
        <v>8.3069717615254641E-5</v>
      </c>
    </row>
    <row r="4317" spans="13:34" x14ac:dyDescent="0.45">
      <c r="M4317">
        <f t="shared" si="702"/>
        <v>4305</v>
      </c>
      <c r="N4317" s="2">
        <f t="shared" si="699"/>
        <v>1.3379918567960478</v>
      </c>
      <c r="O4317" s="3">
        <f t="shared" si="703"/>
        <v>2.5891284013356435</v>
      </c>
      <c r="P4317" s="7">
        <f t="shared" si="704"/>
        <v>0.51677307935204109</v>
      </c>
      <c r="Q4317" s="5">
        <f t="shared" si="705"/>
        <v>4.9122808292958293E-4</v>
      </c>
      <c r="AD4317">
        <f t="shared" si="706"/>
        <v>4305</v>
      </c>
      <c r="AE4317" s="2">
        <f t="shared" si="700"/>
        <v>1.3379918567960478</v>
      </c>
      <c r="AF4317" s="3">
        <f t="shared" si="707"/>
        <v>2.5891284013356435</v>
      </c>
      <c r="AG4317" s="7">
        <f t="shared" si="701"/>
        <v>0.51677307935204109</v>
      </c>
      <c r="AH4317">
        <f t="shared" si="708"/>
        <v>8.30753375542677E-5</v>
      </c>
    </row>
    <row r="4318" spans="13:34" x14ac:dyDescent="0.45">
      <c r="M4318">
        <f t="shared" si="702"/>
        <v>4306</v>
      </c>
      <c r="N4318" s="2">
        <f t="shared" si="699"/>
        <v>1.3380823763361527</v>
      </c>
      <c r="O4318" s="3">
        <f t="shared" si="703"/>
        <v>2.5897006115912173</v>
      </c>
      <c r="P4318" s="7">
        <f t="shared" si="704"/>
        <v>0.5166938488360554</v>
      </c>
      <c r="Q4318" s="5">
        <f t="shared" si="705"/>
        <v>4.9126131612149476E-4</v>
      </c>
      <c r="AD4318">
        <f t="shared" si="706"/>
        <v>4306</v>
      </c>
      <c r="AE4318" s="2">
        <f t="shared" si="700"/>
        <v>1.3380823763361527</v>
      </c>
      <c r="AF4318" s="3">
        <f t="shared" si="707"/>
        <v>2.5897006115912173</v>
      </c>
      <c r="AG4318" s="7">
        <f t="shared" si="701"/>
        <v>0.5166938488360554</v>
      </c>
      <c r="AH4318">
        <f t="shared" si="708"/>
        <v>8.3080957873488085E-5</v>
      </c>
    </row>
    <row r="4319" spans="13:34" x14ac:dyDescent="0.45">
      <c r="M4319">
        <f t="shared" si="702"/>
        <v>4307</v>
      </c>
      <c r="N4319" s="2">
        <f t="shared" si="699"/>
        <v>1.3381729020002018</v>
      </c>
      <c r="O4319" s="3">
        <f t="shared" si="703"/>
        <v>2.5902729483081042</v>
      </c>
      <c r="P4319" s="7">
        <f t="shared" si="704"/>
        <v>0.51661463046751888</v>
      </c>
      <c r="Q4319" s="5">
        <f t="shared" si="705"/>
        <v>4.9129455156174124E-4</v>
      </c>
      <c r="AD4319">
        <f t="shared" si="706"/>
        <v>4307</v>
      </c>
      <c r="AE4319" s="2">
        <f t="shared" si="700"/>
        <v>1.3381729020002018</v>
      </c>
      <c r="AF4319" s="3">
        <f t="shared" si="707"/>
        <v>2.5902729483081042</v>
      </c>
      <c r="AG4319" s="7">
        <f t="shared" si="701"/>
        <v>0.51661463046751888</v>
      </c>
      <c r="AH4319">
        <f t="shared" si="708"/>
        <v>8.308657857294152E-5</v>
      </c>
    </row>
    <row r="4320" spans="13:34" x14ac:dyDescent="0.45">
      <c r="M4320">
        <f t="shared" si="702"/>
        <v>4308</v>
      </c>
      <c r="N4320" s="2">
        <f t="shared" si="699"/>
        <v>1.3382634337886083</v>
      </c>
      <c r="O4320" s="3">
        <f t="shared" si="703"/>
        <v>2.5908454115142519</v>
      </c>
      <c r="P4320" s="7">
        <f t="shared" si="704"/>
        <v>0.51653542424456877</v>
      </c>
      <c r="Q4320" s="5">
        <f t="shared" si="705"/>
        <v>4.9132778925047396E-4</v>
      </c>
      <c r="AD4320">
        <f t="shared" si="706"/>
        <v>4308</v>
      </c>
      <c r="AE4320" s="2">
        <f t="shared" si="700"/>
        <v>1.3382634337886083</v>
      </c>
      <c r="AF4320" s="3">
        <f t="shared" si="707"/>
        <v>2.5908454115142519</v>
      </c>
      <c r="AG4320" s="7">
        <f t="shared" si="701"/>
        <v>0.51653542424456877</v>
      </c>
      <c r="AH4320">
        <f t="shared" si="708"/>
        <v>8.3092199652653686E-5</v>
      </c>
    </row>
    <row r="4321" spans="13:34" x14ac:dyDescent="0.45">
      <c r="M4321">
        <f t="shared" si="702"/>
        <v>4309</v>
      </c>
      <c r="N4321" s="2">
        <f t="shared" si="699"/>
        <v>1.3383539717017883</v>
      </c>
      <c r="O4321" s="3">
        <f t="shared" si="703"/>
        <v>2.5914180012376158</v>
      </c>
      <c r="P4321" s="7">
        <f t="shared" si="704"/>
        <v>0.51645623016534337</v>
      </c>
      <c r="Q4321" s="5">
        <f t="shared" si="705"/>
        <v>4.9136102918784577E-4</v>
      </c>
      <c r="AD4321">
        <f t="shared" si="706"/>
        <v>4309</v>
      </c>
      <c r="AE4321" s="2">
        <f t="shared" si="700"/>
        <v>1.3383539717017883</v>
      </c>
      <c r="AF4321" s="3">
        <f t="shared" si="707"/>
        <v>2.5914180012376158</v>
      </c>
      <c r="AG4321" s="7">
        <f t="shared" si="701"/>
        <v>0.51645623016534337</v>
      </c>
      <c r="AH4321">
        <f t="shared" si="708"/>
        <v>8.3097821112650374E-5</v>
      </c>
    </row>
    <row r="4322" spans="13:34" x14ac:dyDescent="0.45">
      <c r="M4322">
        <f t="shared" si="702"/>
        <v>4310</v>
      </c>
      <c r="N4322" s="2">
        <f t="shared" si="699"/>
        <v>1.3384445157401548</v>
      </c>
      <c r="O4322" s="3">
        <f t="shared" si="703"/>
        <v>2.5919907175061567</v>
      </c>
      <c r="P4322" s="7">
        <f t="shared" si="704"/>
        <v>0.51637704822798058</v>
      </c>
      <c r="Q4322" s="5">
        <f t="shared" si="705"/>
        <v>4.9139427137400826E-4</v>
      </c>
      <c r="AD4322">
        <f t="shared" si="706"/>
        <v>4310</v>
      </c>
      <c r="AE4322" s="2">
        <f t="shared" si="700"/>
        <v>1.3384445157401548</v>
      </c>
      <c r="AF4322" s="3">
        <f t="shared" si="707"/>
        <v>2.5919907175061567</v>
      </c>
      <c r="AG4322" s="7">
        <f t="shared" si="701"/>
        <v>0.51637704822798058</v>
      </c>
      <c r="AH4322">
        <f t="shared" si="708"/>
        <v>8.3103442952957266E-5</v>
      </c>
    </row>
    <row r="4323" spans="13:34" x14ac:dyDescent="0.45">
      <c r="M4323">
        <f t="shared" si="702"/>
        <v>4311</v>
      </c>
      <c r="N4323" s="2">
        <f t="shared" si="699"/>
        <v>1.3385350659041231</v>
      </c>
      <c r="O4323" s="3">
        <f t="shared" si="703"/>
        <v>2.5925635603478425</v>
      </c>
      <c r="P4323" s="7">
        <f t="shared" si="704"/>
        <v>0.51629787843061892</v>
      </c>
      <c r="Q4323" s="5">
        <f t="shared" si="705"/>
        <v>4.9142751580911386E-4</v>
      </c>
      <c r="AD4323">
        <f t="shared" si="706"/>
        <v>4311</v>
      </c>
      <c r="AE4323" s="2">
        <f t="shared" si="700"/>
        <v>1.3385350659041231</v>
      </c>
      <c r="AF4323" s="3">
        <f t="shared" si="707"/>
        <v>2.5925635603478425</v>
      </c>
      <c r="AG4323" s="7">
        <f t="shared" si="701"/>
        <v>0.51629787843061892</v>
      </c>
      <c r="AH4323">
        <f t="shared" si="708"/>
        <v>8.3109065173600125E-5</v>
      </c>
    </row>
    <row r="4324" spans="13:34" x14ac:dyDescent="0.45">
      <c r="M4324">
        <f t="shared" si="702"/>
        <v>4312</v>
      </c>
      <c r="N4324" s="2">
        <f t="shared" si="699"/>
        <v>1.3386256221941066</v>
      </c>
      <c r="O4324" s="3">
        <f t="shared" si="703"/>
        <v>2.5931365297906441</v>
      </c>
      <c r="P4324" s="7">
        <f t="shared" si="704"/>
        <v>0.5162187207713973</v>
      </c>
      <c r="Q4324" s="5">
        <f t="shared" si="705"/>
        <v>4.9146076249331435E-4</v>
      </c>
      <c r="AD4324">
        <f t="shared" si="706"/>
        <v>4312</v>
      </c>
      <c r="AE4324" s="2">
        <f t="shared" si="700"/>
        <v>1.3386256221941066</v>
      </c>
      <c r="AF4324" s="3">
        <f t="shared" si="707"/>
        <v>2.5931365297906441</v>
      </c>
      <c r="AG4324" s="7">
        <f t="shared" si="701"/>
        <v>0.5162187207713973</v>
      </c>
      <c r="AH4324">
        <f t="shared" si="708"/>
        <v>8.3114687774604634E-5</v>
      </c>
    </row>
    <row r="4325" spans="13:34" x14ac:dyDescent="0.45">
      <c r="M4325">
        <f t="shared" si="702"/>
        <v>4313</v>
      </c>
      <c r="N4325" s="2">
        <f t="shared" si="699"/>
        <v>1.3387161846105204</v>
      </c>
      <c r="O4325" s="3">
        <f t="shared" si="703"/>
        <v>2.5937096258625436</v>
      </c>
      <c r="P4325" s="7">
        <f t="shared" si="704"/>
        <v>0.51613957524845422</v>
      </c>
      <c r="Q4325" s="5">
        <f t="shared" si="705"/>
        <v>4.9149401142676229E-4</v>
      </c>
      <c r="AD4325">
        <f t="shared" si="706"/>
        <v>4313</v>
      </c>
      <c r="AE4325" s="2">
        <f t="shared" si="700"/>
        <v>1.3387161846105204</v>
      </c>
      <c r="AF4325" s="3">
        <f t="shared" si="707"/>
        <v>2.5937096258625436</v>
      </c>
      <c r="AG4325" s="7">
        <f t="shared" si="701"/>
        <v>0.51613957524845422</v>
      </c>
      <c r="AH4325">
        <f t="shared" si="708"/>
        <v>8.3120310755996555E-5</v>
      </c>
    </row>
    <row r="4326" spans="13:34" x14ac:dyDescent="0.45">
      <c r="M4326">
        <f t="shared" si="702"/>
        <v>4314</v>
      </c>
      <c r="N4326" s="2">
        <f t="shared" si="699"/>
        <v>1.3388067531537791</v>
      </c>
      <c r="O4326" s="3">
        <f t="shared" si="703"/>
        <v>2.5942828485915261</v>
      </c>
      <c r="P4326" s="7">
        <f t="shared" si="704"/>
        <v>0.51606044185992928</v>
      </c>
      <c r="Q4326" s="5">
        <f t="shared" si="705"/>
        <v>4.9152726260960969E-4</v>
      </c>
      <c r="AD4326">
        <f t="shared" si="706"/>
        <v>4314</v>
      </c>
      <c r="AE4326" s="2">
        <f t="shared" si="700"/>
        <v>1.3388067531537791</v>
      </c>
      <c r="AF4326" s="3">
        <f t="shared" si="707"/>
        <v>2.5942828485915261</v>
      </c>
      <c r="AG4326" s="7">
        <f t="shared" si="701"/>
        <v>0.51606044185992928</v>
      </c>
      <c r="AH4326">
        <f t="shared" si="708"/>
        <v>8.3125934117801625E-5</v>
      </c>
    </row>
    <row r="4327" spans="13:34" x14ac:dyDescent="0.45">
      <c r="M4327">
        <f t="shared" si="702"/>
        <v>4315</v>
      </c>
      <c r="N4327" s="2">
        <f t="shared" si="699"/>
        <v>1.3388973278242966</v>
      </c>
      <c r="O4327" s="3">
        <f t="shared" si="703"/>
        <v>2.5948561980055826</v>
      </c>
      <c r="P4327" s="7">
        <f t="shared" si="704"/>
        <v>0.51598132060396207</v>
      </c>
      <c r="Q4327" s="5">
        <f t="shared" si="705"/>
        <v>4.9156051604200865E-4</v>
      </c>
      <c r="AD4327">
        <f t="shared" si="706"/>
        <v>4315</v>
      </c>
      <c r="AE4327" s="2">
        <f t="shared" si="700"/>
        <v>1.3388973278242966</v>
      </c>
      <c r="AF4327" s="3">
        <f t="shared" si="707"/>
        <v>2.5948561980055826</v>
      </c>
      <c r="AG4327" s="7">
        <f t="shared" si="701"/>
        <v>0.51598132060396207</v>
      </c>
      <c r="AH4327">
        <f t="shared" si="708"/>
        <v>8.3131557860045567E-5</v>
      </c>
    </row>
    <row r="4328" spans="13:34" x14ac:dyDescent="0.45">
      <c r="M4328">
        <f t="shared" si="702"/>
        <v>4316</v>
      </c>
      <c r="N4328" s="2">
        <f t="shared" si="699"/>
        <v>1.3389879086224881</v>
      </c>
      <c r="O4328" s="3">
        <f t="shared" si="703"/>
        <v>2.5954296741327116</v>
      </c>
      <c r="P4328" s="7">
        <f t="shared" si="704"/>
        <v>0.51590221147869242</v>
      </c>
      <c r="Q4328" s="5">
        <f t="shared" si="705"/>
        <v>4.915937717241115E-4</v>
      </c>
      <c r="AD4328">
        <f t="shared" si="706"/>
        <v>4316</v>
      </c>
      <c r="AE4328" s="2">
        <f t="shared" si="700"/>
        <v>1.3389879086224881</v>
      </c>
      <c r="AF4328" s="3">
        <f t="shared" si="707"/>
        <v>2.5954296741327116</v>
      </c>
      <c r="AG4328" s="7">
        <f t="shared" si="701"/>
        <v>0.51590221147869242</v>
      </c>
      <c r="AH4328">
        <f t="shared" si="708"/>
        <v>8.3137181982754143E-5</v>
      </c>
    </row>
    <row r="4329" spans="13:34" x14ac:dyDescent="0.45">
      <c r="M4329">
        <f t="shared" si="702"/>
        <v>4317</v>
      </c>
      <c r="N4329" s="2">
        <f t="shared" si="699"/>
        <v>1.339078495548768</v>
      </c>
      <c r="O4329" s="3">
        <f t="shared" si="703"/>
        <v>2.5960032770009178</v>
      </c>
      <c r="P4329" s="7">
        <f t="shared" si="704"/>
        <v>0.51582311448226059</v>
      </c>
      <c r="Q4329" s="5">
        <f t="shared" si="705"/>
        <v>4.9162702965607047E-4</v>
      </c>
      <c r="AD4329">
        <f t="shared" si="706"/>
        <v>4317</v>
      </c>
      <c r="AE4329" s="2">
        <f t="shared" si="700"/>
        <v>1.339078495548768</v>
      </c>
      <c r="AF4329" s="3">
        <f t="shared" si="707"/>
        <v>2.5960032770009178</v>
      </c>
      <c r="AG4329" s="7">
        <f t="shared" si="701"/>
        <v>0.51582311448226059</v>
      </c>
      <c r="AH4329">
        <f t="shared" si="708"/>
        <v>8.3142806485953091E-5</v>
      </c>
    </row>
    <row r="4330" spans="13:34" x14ac:dyDescent="0.45">
      <c r="M4330">
        <f t="shared" si="702"/>
        <v>4318</v>
      </c>
      <c r="N4330" s="2">
        <f t="shared" si="699"/>
        <v>1.3391690886035506</v>
      </c>
      <c r="O4330" s="3">
        <f t="shared" si="703"/>
        <v>2.5965770066382103</v>
      </c>
      <c r="P4330" s="7">
        <f t="shared" si="704"/>
        <v>0.51574402961280685</v>
      </c>
      <c r="Q4330" s="5">
        <f t="shared" si="705"/>
        <v>4.9166028983803757E-4</v>
      </c>
      <c r="AD4330">
        <f t="shared" si="706"/>
        <v>4318</v>
      </c>
      <c r="AE4330" s="2">
        <f t="shared" si="700"/>
        <v>1.3391690886035506</v>
      </c>
      <c r="AF4330" s="3">
        <f t="shared" si="707"/>
        <v>2.5965770066382103</v>
      </c>
      <c r="AG4330" s="7">
        <f t="shared" si="701"/>
        <v>0.51574402961280685</v>
      </c>
      <c r="AH4330">
        <f t="shared" si="708"/>
        <v>8.3148431369668119E-5</v>
      </c>
    </row>
    <row r="4331" spans="13:34" x14ac:dyDescent="0.45">
      <c r="M4331">
        <f t="shared" si="702"/>
        <v>4319</v>
      </c>
      <c r="N4331" s="2">
        <f t="shared" si="699"/>
        <v>1.3392596877872507</v>
      </c>
      <c r="O4331" s="3">
        <f t="shared" si="703"/>
        <v>2.5971508630726068</v>
      </c>
      <c r="P4331" s="7">
        <f t="shared" si="704"/>
        <v>0.51566495686847202</v>
      </c>
      <c r="Q4331" s="5">
        <f t="shared" si="705"/>
        <v>4.9169355227016522E-4</v>
      </c>
      <c r="AD4331">
        <f t="shared" si="706"/>
        <v>4319</v>
      </c>
      <c r="AE4331" s="2">
        <f t="shared" si="700"/>
        <v>1.3392596877872507</v>
      </c>
      <c r="AF4331" s="3">
        <f t="shared" si="707"/>
        <v>2.5971508630726068</v>
      </c>
      <c r="AG4331" s="7">
        <f t="shared" si="701"/>
        <v>0.51566495686847202</v>
      </c>
      <c r="AH4331">
        <f t="shared" si="708"/>
        <v>8.3154056633924991E-5</v>
      </c>
    </row>
    <row r="4332" spans="13:34" x14ac:dyDescent="0.45">
      <c r="M4332">
        <f t="shared" si="702"/>
        <v>4320</v>
      </c>
      <c r="N4332" s="2">
        <f t="shared" si="699"/>
        <v>1.339350293100283</v>
      </c>
      <c r="O4332" s="3">
        <f t="shared" si="703"/>
        <v>2.5977248463321292</v>
      </c>
      <c r="P4332" s="7">
        <f t="shared" si="704"/>
        <v>0.51558589624739715</v>
      </c>
      <c r="Q4332" s="5">
        <f t="shared" si="705"/>
        <v>4.9172681695260555E-4</v>
      </c>
      <c r="AD4332">
        <f t="shared" si="706"/>
        <v>4320</v>
      </c>
      <c r="AE4332" s="2">
        <f t="shared" si="700"/>
        <v>1.339350293100283</v>
      </c>
      <c r="AF4332" s="3">
        <f t="shared" si="707"/>
        <v>2.5977248463321292</v>
      </c>
      <c r="AG4332" s="7">
        <f t="shared" si="701"/>
        <v>0.51558589624739715</v>
      </c>
      <c r="AH4332">
        <f t="shared" si="708"/>
        <v>8.315968227874947E-5</v>
      </c>
    </row>
    <row r="4333" spans="13:34" x14ac:dyDescent="0.45">
      <c r="M4333">
        <f t="shared" si="702"/>
        <v>4321</v>
      </c>
      <c r="N4333" s="2">
        <f t="shared" si="699"/>
        <v>1.3394409045430615</v>
      </c>
      <c r="O4333" s="3">
        <f t="shared" si="703"/>
        <v>2.5982989564448085</v>
      </c>
      <c r="P4333" s="7">
        <f t="shared" si="704"/>
        <v>0.51550684774772304</v>
      </c>
      <c r="Q4333" s="5">
        <f t="shared" si="705"/>
        <v>4.9176008388551067E-4</v>
      </c>
      <c r="AD4333">
        <f t="shared" si="706"/>
        <v>4321</v>
      </c>
      <c r="AE4333" s="2">
        <f t="shared" si="700"/>
        <v>1.3394409045430615</v>
      </c>
      <c r="AF4333" s="3">
        <f t="shared" si="707"/>
        <v>2.5982989564448085</v>
      </c>
      <c r="AG4333" s="7">
        <f t="shared" si="701"/>
        <v>0.51550684774772304</v>
      </c>
      <c r="AH4333">
        <f t="shared" si="708"/>
        <v>8.3165308304167238E-5</v>
      </c>
    </row>
    <row r="4334" spans="13:34" x14ac:dyDescent="0.45">
      <c r="M4334">
        <f t="shared" si="702"/>
        <v>4322</v>
      </c>
      <c r="N4334" s="2">
        <f t="shared" si="699"/>
        <v>1.3395315221160022</v>
      </c>
      <c r="O4334" s="3">
        <f t="shared" si="703"/>
        <v>2.5988731934386773</v>
      </c>
      <c r="P4334" s="7">
        <f t="shared" si="704"/>
        <v>0.51542781136759208</v>
      </c>
      <c r="Q4334" s="5">
        <f t="shared" si="705"/>
        <v>4.9179335306903324E-4</v>
      </c>
      <c r="AD4334">
        <f t="shared" si="706"/>
        <v>4322</v>
      </c>
      <c r="AE4334" s="2">
        <f t="shared" si="700"/>
        <v>1.3395315221160022</v>
      </c>
      <c r="AF4334" s="3">
        <f t="shared" si="707"/>
        <v>2.5988731934386773</v>
      </c>
      <c r="AG4334" s="7">
        <f t="shared" si="701"/>
        <v>0.51542781136759208</v>
      </c>
      <c r="AH4334">
        <f t="shared" si="708"/>
        <v>8.3170934710204139E-5</v>
      </c>
    </row>
    <row r="4335" spans="13:34" x14ac:dyDescent="0.45">
      <c r="M4335">
        <f t="shared" si="702"/>
        <v>4323</v>
      </c>
      <c r="N4335" s="2">
        <f t="shared" si="699"/>
        <v>1.3396221458195188</v>
      </c>
      <c r="O4335" s="3">
        <f t="shared" si="703"/>
        <v>2.5994475573417786</v>
      </c>
      <c r="P4335" s="7">
        <f t="shared" si="704"/>
        <v>0.51534878710514553</v>
      </c>
      <c r="Q4335" s="5">
        <f t="shared" si="705"/>
        <v>4.9182662450332503E-4</v>
      </c>
      <c r="AD4335">
        <f t="shared" si="706"/>
        <v>4323</v>
      </c>
      <c r="AE4335" s="2">
        <f t="shared" si="700"/>
        <v>1.3396221458195188</v>
      </c>
      <c r="AF4335" s="3">
        <f t="shared" si="707"/>
        <v>2.5994475573417786</v>
      </c>
      <c r="AG4335" s="7">
        <f t="shared" si="701"/>
        <v>0.51534878710514553</v>
      </c>
      <c r="AH4335">
        <f t="shared" si="708"/>
        <v>8.3176561496885843E-5</v>
      </c>
    </row>
    <row r="4336" spans="13:34" x14ac:dyDescent="0.45">
      <c r="M4336">
        <f t="shared" si="702"/>
        <v>4324</v>
      </c>
      <c r="N4336" s="2">
        <f t="shared" si="699"/>
        <v>1.3397127756540264</v>
      </c>
      <c r="O4336" s="3">
        <f t="shared" si="703"/>
        <v>2.6000220481821588</v>
      </c>
      <c r="P4336" s="7">
        <f t="shared" si="704"/>
        <v>0.51526977495852588</v>
      </c>
      <c r="Q4336" s="5">
        <f t="shared" si="705"/>
        <v>4.9185989818853861E-4</v>
      </c>
      <c r="AD4336">
        <f t="shared" si="706"/>
        <v>4324</v>
      </c>
      <c r="AE4336" s="2">
        <f t="shared" si="700"/>
        <v>1.3397127756540264</v>
      </c>
      <c r="AF4336" s="3">
        <f t="shared" si="707"/>
        <v>2.6000220481821588</v>
      </c>
      <c r="AG4336" s="7">
        <f t="shared" si="701"/>
        <v>0.51526977495852588</v>
      </c>
      <c r="AH4336">
        <f t="shared" si="708"/>
        <v>8.318218866423814E-5</v>
      </c>
    </row>
    <row r="4337" spans="13:34" x14ac:dyDescent="0.45">
      <c r="M4337">
        <f t="shared" si="702"/>
        <v>4325</v>
      </c>
      <c r="N4337" s="2">
        <f t="shared" si="699"/>
        <v>1.3398034116199395</v>
      </c>
      <c r="O4337" s="3">
        <f t="shared" si="703"/>
        <v>2.6005966659878736</v>
      </c>
      <c r="P4337" s="7">
        <f t="shared" si="704"/>
        <v>0.51519077492587495</v>
      </c>
      <c r="Q4337" s="5">
        <f t="shared" si="705"/>
        <v>4.9189317412482619E-4</v>
      </c>
      <c r="AD4337">
        <f t="shared" si="706"/>
        <v>4325</v>
      </c>
      <c r="AE4337" s="2">
        <f t="shared" si="700"/>
        <v>1.3398034116199395</v>
      </c>
      <c r="AF4337" s="3">
        <f t="shared" si="707"/>
        <v>2.6005966659878736</v>
      </c>
      <c r="AG4337" s="7">
        <f t="shared" si="701"/>
        <v>0.51519077492587495</v>
      </c>
      <c r="AH4337">
        <f t="shared" si="708"/>
        <v>8.3187816212286765E-5</v>
      </c>
    </row>
    <row r="4338" spans="13:34" x14ac:dyDescent="0.45">
      <c r="M4338">
        <f t="shared" si="702"/>
        <v>4326</v>
      </c>
      <c r="N4338" s="2">
        <f t="shared" si="699"/>
        <v>1.3398940537176731</v>
      </c>
      <c r="O4338" s="3">
        <f t="shared" si="703"/>
        <v>2.6011714107869803</v>
      </c>
      <c r="P4338" s="7">
        <f t="shared" si="704"/>
        <v>0.51511178700533633</v>
      </c>
      <c r="Q4338" s="5">
        <f t="shared" si="705"/>
        <v>4.9192645231233999E-4</v>
      </c>
      <c r="AD4338">
        <f t="shared" si="706"/>
        <v>4326</v>
      </c>
      <c r="AE4338" s="2">
        <f t="shared" si="700"/>
        <v>1.3398940537176731</v>
      </c>
      <c r="AF4338" s="3">
        <f t="shared" si="707"/>
        <v>2.6011714107869803</v>
      </c>
      <c r="AG4338" s="7">
        <f t="shared" si="701"/>
        <v>0.51511178700533633</v>
      </c>
      <c r="AH4338">
        <f t="shared" si="708"/>
        <v>8.3193444141057483E-5</v>
      </c>
    </row>
    <row r="4339" spans="13:34" x14ac:dyDescent="0.45">
      <c r="M4339">
        <f t="shared" si="702"/>
        <v>4327</v>
      </c>
      <c r="N4339" s="2">
        <f t="shared" si="699"/>
        <v>1.3399847019476425</v>
      </c>
      <c r="O4339" s="3">
        <f t="shared" si="703"/>
        <v>2.6017462826075479</v>
      </c>
      <c r="P4339" s="7">
        <f t="shared" si="704"/>
        <v>0.51503281119505229</v>
      </c>
      <c r="Q4339" s="5">
        <f t="shared" si="705"/>
        <v>4.9195973275123256E-4</v>
      </c>
      <c r="AD4339">
        <f t="shared" si="706"/>
        <v>4327</v>
      </c>
      <c r="AE4339" s="2">
        <f t="shared" si="700"/>
        <v>1.3399847019476425</v>
      </c>
      <c r="AF4339" s="3">
        <f t="shared" si="707"/>
        <v>2.6017462826075479</v>
      </c>
      <c r="AG4339" s="7">
        <f t="shared" si="701"/>
        <v>0.51503281119505229</v>
      </c>
      <c r="AH4339">
        <f t="shared" si="708"/>
        <v>8.3199072450576084E-5</v>
      </c>
    </row>
    <row r="4340" spans="13:34" x14ac:dyDescent="0.45">
      <c r="M4340">
        <f t="shared" si="702"/>
        <v>4328</v>
      </c>
      <c r="N4340" s="2">
        <f t="shared" si="699"/>
        <v>1.3400753563102619</v>
      </c>
      <c r="O4340" s="3">
        <f t="shared" si="703"/>
        <v>2.602321281477646</v>
      </c>
      <c r="P4340" s="7">
        <f t="shared" si="704"/>
        <v>0.51495384749316675</v>
      </c>
      <c r="Q4340" s="5">
        <f t="shared" si="705"/>
        <v>4.9199301544165591E-4</v>
      </c>
      <c r="AD4340">
        <f t="shared" si="706"/>
        <v>4328</v>
      </c>
      <c r="AE4340" s="2">
        <f t="shared" si="700"/>
        <v>1.3400753563102619</v>
      </c>
      <c r="AF4340" s="3">
        <f t="shared" si="707"/>
        <v>2.602321281477646</v>
      </c>
      <c r="AG4340" s="7">
        <f t="shared" si="701"/>
        <v>0.51495384749316675</v>
      </c>
      <c r="AH4340">
        <f t="shared" si="708"/>
        <v>8.3204701140868263E-5</v>
      </c>
    </row>
    <row r="4341" spans="13:34" x14ac:dyDescent="0.45">
      <c r="M4341">
        <f t="shared" si="702"/>
        <v>4329</v>
      </c>
      <c r="N4341" s="2">
        <f t="shared" si="699"/>
        <v>1.3401660168059464</v>
      </c>
      <c r="O4341" s="3">
        <f t="shared" si="703"/>
        <v>2.6028964074253551</v>
      </c>
      <c r="P4341" s="7">
        <f t="shared" si="704"/>
        <v>0.51487489589782265</v>
      </c>
      <c r="Q4341" s="5">
        <f t="shared" si="705"/>
        <v>4.9202630038376247E-4</v>
      </c>
      <c r="AD4341">
        <f t="shared" si="706"/>
        <v>4329</v>
      </c>
      <c r="AE4341" s="2">
        <f t="shared" si="700"/>
        <v>1.3401660168059464</v>
      </c>
      <c r="AF4341" s="3">
        <f t="shared" si="707"/>
        <v>2.6028964074253551</v>
      </c>
      <c r="AG4341" s="7">
        <f t="shared" si="701"/>
        <v>0.51487489589782265</v>
      </c>
      <c r="AH4341">
        <f t="shared" si="708"/>
        <v>8.3210330211959824E-5</v>
      </c>
    </row>
    <row r="4342" spans="13:34" x14ac:dyDescent="0.45">
      <c r="M4342">
        <f t="shared" si="702"/>
        <v>4330</v>
      </c>
      <c r="N4342" s="2">
        <f t="shared" si="699"/>
        <v>1.3402566834351113</v>
      </c>
      <c r="O4342" s="3">
        <f t="shared" si="703"/>
        <v>2.60347166047876</v>
      </c>
      <c r="P4342" s="7">
        <f t="shared" si="704"/>
        <v>0.51479595640716425</v>
      </c>
      <c r="Q4342" s="5">
        <f t="shared" si="705"/>
        <v>4.9205958757770468E-4</v>
      </c>
      <c r="AD4342">
        <f t="shared" si="706"/>
        <v>4330</v>
      </c>
      <c r="AE4342" s="2">
        <f t="shared" si="700"/>
        <v>1.3402566834351113</v>
      </c>
      <c r="AF4342" s="3">
        <f t="shared" si="707"/>
        <v>2.60347166047876</v>
      </c>
      <c r="AG4342" s="7">
        <f t="shared" si="701"/>
        <v>0.51479595640716425</v>
      </c>
      <c r="AH4342">
        <f t="shared" si="708"/>
        <v>8.3215959663876532E-5</v>
      </c>
    </row>
    <row r="4343" spans="13:34" x14ac:dyDescent="0.45">
      <c r="M4343">
        <f t="shared" si="702"/>
        <v>4331</v>
      </c>
      <c r="N4343" s="2">
        <f t="shared" si="699"/>
        <v>1.3403473561981709</v>
      </c>
      <c r="O4343" s="3">
        <f t="shared" si="703"/>
        <v>2.6040470406659511</v>
      </c>
      <c r="P4343" s="7">
        <f t="shared" si="704"/>
        <v>0.51471702901933547</v>
      </c>
      <c r="Q4343" s="5">
        <f t="shared" si="705"/>
        <v>4.9209287702363478E-4</v>
      </c>
      <c r="AD4343">
        <f t="shared" si="706"/>
        <v>4331</v>
      </c>
      <c r="AE4343" s="2">
        <f t="shared" si="700"/>
        <v>1.3403473561981709</v>
      </c>
      <c r="AF4343" s="3">
        <f t="shared" si="707"/>
        <v>2.6040470406659511</v>
      </c>
      <c r="AG4343" s="7">
        <f t="shared" si="701"/>
        <v>0.51471702901933547</v>
      </c>
      <c r="AH4343">
        <f t="shared" si="708"/>
        <v>8.3221589496644121E-5</v>
      </c>
    </row>
    <row r="4344" spans="13:34" x14ac:dyDescent="0.45">
      <c r="M4344">
        <f t="shared" si="702"/>
        <v>4332</v>
      </c>
      <c r="N4344" s="2">
        <f t="shared" si="699"/>
        <v>1.3404380350955405</v>
      </c>
      <c r="O4344" s="3">
        <f t="shared" si="703"/>
        <v>2.6046225480150245</v>
      </c>
      <c r="P4344" s="7">
        <f t="shared" si="704"/>
        <v>0.51463811373248092</v>
      </c>
      <c r="Q4344" s="5">
        <f t="shared" si="705"/>
        <v>4.9212616872170518E-4</v>
      </c>
      <c r="AD4344">
        <f t="shared" si="706"/>
        <v>4332</v>
      </c>
      <c r="AE4344" s="2">
        <f t="shared" si="700"/>
        <v>1.3404380350955405</v>
      </c>
      <c r="AF4344" s="3">
        <f t="shared" si="707"/>
        <v>2.6046225480150245</v>
      </c>
      <c r="AG4344" s="7">
        <f t="shared" si="701"/>
        <v>0.51463811373248092</v>
      </c>
      <c r="AH4344">
        <f t="shared" si="708"/>
        <v>8.3227219710288369E-5</v>
      </c>
    </row>
    <row r="4345" spans="13:34" x14ac:dyDescent="0.45">
      <c r="M4345">
        <f t="shared" si="702"/>
        <v>4333</v>
      </c>
      <c r="N4345" s="2">
        <f t="shared" si="699"/>
        <v>1.340528720127635</v>
      </c>
      <c r="O4345" s="3">
        <f t="shared" si="703"/>
        <v>2.6051981825540862</v>
      </c>
      <c r="P4345" s="7">
        <f t="shared" si="704"/>
        <v>0.51455921054474496</v>
      </c>
      <c r="Q4345" s="5">
        <f t="shared" si="705"/>
        <v>4.9215946267206813E-4</v>
      </c>
      <c r="AD4345">
        <f t="shared" si="706"/>
        <v>4333</v>
      </c>
      <c r="AE4345" s="2">
        <f t="shared" si="700"/>
        <v>1.340528720127635</v>
      </c>
      <c r="AF4345" s="3">
        <f t="shared" si="707"/>
        <v>2.6051981825540862</v>
      </c>
      <c r="AG4345" s="7">
        <f t="shared" si="701"/>
        <v>0.51455921054474496</v>
      </c>
      <c r="AH4345">
        <f t="shared" si="708"/>
        <v>8.3232850304835039E-5</v>
      </c>
    </row>
    <row r="4346" spans="13:34" x14ac:dyDescent="0.45">
      <c r="M4346">
        <f t="shared" si="702"/>
        <v>4334</v>
      </c>
      <c r="N4346" s="2">
        <f t="shared" si="699"/>
        <v>1.3406194112948697</v>
      </c>
      <c r="O4346" s="3">
        <f t="shared" si="703"/>
        <v>2.6057739443112444</v>
      </c>
      <c r="P4346" s="7">
        <f t="shared" si="704"/>
        <v>0.51448031945427286</v>
      </c>
      <c r="Q4346" s="5">
        <f t="shared" si="705"/>
        <v>4.9219275887487615E-4</v>
      </c>
      <c r="AD4346">
        <f t="shared" si="706"/>
        <v>4334</v>
      </c>
      <c r="AE4346" s="2">
        <f t="shared" si="700"/>
        <v>1.3406194112948697</v>
      </c>
      <c r="AF4346" s="3">
        <f t="shared" si="707"/>
        <v>2.6057739443112444</v>
      </c>
      <c r="AG4346" s="7">
        <f t="shared" si="701"/>
        <v>0.51448031945427286</v>
      </c>
      <c r="AH4346">
        <f t="shared" si="708"/>
        <v>8.3238481280309922E-5</v>
      </c>
    </row>
    <row r="4347" spans="13:34" x14ac:dyDescent="0.45">
      <c r="M4347">
        <f t="shared" si="702"/>
        <v>4335</v>
      </c>
      <c r="N4347" s="2">
        <f t="shared" si="699"/>
        <v>1.3407101085976596</v>
      </c>
      <c r="O4347" s="3">
        <f t="shared" si="703"/>
        <v>2.6063498333146136</v>
      </c>
      <c r="P4347" s="7">
        <f t="shared" si="704"/>
        <v>0.51440144045921021</v>
      </c>
      <c r="Q4347" s="5">
        <f t="shared" si="705"/>
        <v>4.9222605733028159E-4</v>
      </c>
      <c r="AD4347">
        <f t="shared" si="706"/>
        <v>4335</v>
      </c>
      <c r="AE4347" s="2">
        <f t="shared" si="700"/>
        <v>1.3407101085976596</v>
      </c>
      <c r="AF4347" s="3">
        <f t="shared" si="707"/>
        <v>2.6063498333146136</v>
      </c>
      <c r="AG4347" s="7">
        <f t="shared" si="701"/>
        <v>0.51440144045921021</v>
      </c>
      <c r="AH4347">
        <f t="shared" si="708"/>
        <v>8.3244112636738781E-5</v>
      </c>
    </row>
    <row r="4348" spans="13:34" x14ac:dyDescent="0.45">
      <c r="M4348">
        <f t="shared" si="702"/>
        <v>4336</v>
      </c>
      <c r="N4348" s="2">
        <f t="shared" si="699"/>
        <v>1.3408008120364192</v>
      </c>
      <c r="O4348" s="3">
        <f t="shared" si="703"/>
        <v>2.6069258495923173</v>
      </c>
      <c r="P4348" s="7">
        <f t="shared" si="704"/>
        <v>0.51432257355770195</v>
      </c>
      <c r="Q4348" s="5">
        <f t="shared" si="705"/>
        <v>4.9225935803843656E-4</v>
      </c>
      <c r="AD4348">
        <f t="shared" si="706"/>
        <v>4336</v>
      </c>
      <c r="AE4348" s="2">
        <f t="shared" si="700"/>
        <v>1.3408008120364192</v>
      </c>
      <c r="AF4348" s="3">
        <f t="shared" si="707"/>
        <v>2.6069258495923173</v>
      </c>
      <c r="AG4348" s="7">
        <f t="shared" si="701"/>
        <v>0.51432257355770195</v>
      </c>
      <c r="AH4348">
        <f t="shared" si="708"/>
        <v>8.3249744374147366E-5</v>
      </c>
    </row>
    <row r="4349" spans="13:34" x14ac:dyDescent="0.45">
      <c r="M4349">
        <f t="shared" si="702"/>
        <v>4337</v>
      </c>
      <c r="N4349" s="2">
        <f t="shared" si="699"/>
        <v>1.3408915216115644</v>
      </c>
      <c r="O4349" s="3">
        <f t="shared" si="703"/>
        <v>2.6075019931724843</v>
      </c>
      <c r="P4349" s="7">
        <f t="shared" si="704"/>
        <v>0.5142437187478941</v>
      </c>
      <c r="Q4349" s="5">
        <f t="shared" si="705"/>
        <v>4.9229266099949393E-4</v>
      </c>
      <c r="AD4349">
        <f t="shared" si="706"/>
        <v>4337</v>
      </c>
      <c r="AE4349" s="2">
        <f t="shared" si="700"/>
        <v>1.3408915216115644</v>
      </c>
      <c r="AF4349" s="3">
        <f t="shared" si="707"/>
        <v>2.6075019931724843</v>
      </c>
      <c r="AG4349" s="7">
        <f t="shared" si="701"/>
        <v>0.5142437187478941</v>
      </c>
      <c r="AH4349">
        <f t="shared" si="708"/>
        <v>8.3255376492561467E-5</v>
      </c>
    </row>
    <row r="4350" spans="13:34" x14ac:dyDescent="0.45">
      <c r="M4350">
        <f t="shared" si="702"/>
        <v>4338</v>
      </c>
      <c r="N4350" s="2">
        <f t="shared" si="699"/>
        <v>1.3409822373235103</v>
      </c>
      <c r="O4350" s="3">
        <f t="shared" si="703"/>
        <v>2.6080782640832481</v>
      </c>
      <c r="P4350" s="7">
        <f t="shared" si="704"/>
        <v>0.51416487602793315</v>
      </c>
      <c r="Q4350" s="5">
        <f t="shared" si="705"/>
        <v>4.9232596621360603E-4</v>
      </c>
      <c r="AD4350">
        <f t="shared" si="706"/>
        <v>4338</v>
      </c>
      <c r="AE4350" s="2">
        <f t="shared" si="700"/>
        <v>1.3409822373235103</v>
      </c>
      <c r="AF4350" s="3">
        <f t="shared" si="707"/>
        <v>2.6080782640832481</v>
      </c>
      <c r="AG4350" s="7">
        <f t="shared" si="701"/>
        <v>0.51416487602793315</v>
      </c>
      <c r="AH4350">
        <f t="shared" si="708"/>
        <v>8.3261008992006888E-5</v>
      </c>
    </row>
    <row r="4351" spans="13:34" x14ac:dyDescent="0.45">
      <c r="M4351">
        <f t="shared" si="702"/>
        <v>4339</v>
      </c>
      <c r="N4351" s="2">
        <f t="shared" si="699"/>
        <v>1.3410729591726716</v>
      </c>
      <c r="O4351" s="3">
        <f t="shared" si="703"/>
        <v>2.60865466235275</v>
      </c>
      <c r="P4351" s="7">
        <f t="shared" si="704"/>
        <v>0.51408604539596503</v>
      </c>
      <c r="Q4351" s="5">
        <f t="shared" si="705"/>
        <v>4.9235927368092498E-4</v>
      </c>
      <c r="AD4351">
        <f t="shared" si="706"/>
        <v>4339</v>
      </c>
      <c r="AE4351" s="2">
        <f t="shared" si="700"/>
        <v>1.3410729591726716</v>
      </c>
      <c r="AF4351" s="3">
        <f t="shared" si="707"/>
        <v>2.60865466235275</v>
      </c>
      <c r="AG4351" s="7">
        <f t="shared" si="701"/>
        <v>0.51408604539596503</v>
      </c>
      <c r="AH4351">
        <f t="shared" si="708"/>
        <v>8.3266641872509366E-5</v>
      </c>
    </row>
    <row r="4352" spans="13:34" x14ac:dyDescent="0.45">
      <c r="M4352">
        <f t="shared" si="702"/>
        <v>4340</v>
      </c>
      <c r="N4352" s="2">
        <f t="shared" si="699"/>
        <v>1.3411636871594639</v>
      </c>
      <c r="O4352" s="3">
        <f t="shared" si="703"/>
        <v>2.6092311880091366</v>
      </c>
      <c r="P4352" s="7">
        <f t="shared" si="704"/>
        <v>0.51400722685013667</v>
      </c>
      <c r="Q4352" s="5">
        <f t="shared" si="705"/>
        <v>4.9239258340160353E-4</v>
      </c>
      <c r="AD4352">
        <f t="shared" si="706"/>
        <v>4340</v>
      </c>
      <c r="AE4352" s="2">
        <f t="shared" si="700"/>
        <v>1.3411636871594639</v>
      </c>
      <c r="AF4352" s="3">
        <f t="shared" si="707"/>
        <v>2.6092311880091366</v>
      </c>
      <c r="AG4352" s="7">
        <f t="shared" si="701"/>
        <v>0.51400722685013667</v>
      </c>
      <c r="AH4352">
        <f t="shared" si="708"/>
        <v>8.3272275134094705E-5</v>
      </c>
    </row>
    <row r="4353" spans="13:34" x14ac:dyDescent="0.45">
      <c r="M4353">
        <f t="shared" si="702"/>
        <v>4341</v>
      </c>
      <c r="N4353" s="2">
        <f t="shared" si="699"/>
        <v>1.3412544212843021</v>
      </c>
      <c r="O4353" s="3">
        <f t="shared" si="703"/>
        <v>2.6098078410805603</v>
      </c>
      <c r="P4353" s="7">
        <f t="shared" si="704"/>
        <v>0.5139284203885951</v>
      </c>
      <c r="Q4353" s="5">
        <f t="shared" si="705"/>
        <v>4.9242589537579391E-4</v>
      </c>
      <c r="AD4353">
        <f t="shared" si="706"/>
        <v>4341</v>
      </c>
      <c r="AE4353" s="2">
        <f t="shared" si="700"/>
        <v>1.3412544212843021</v>
      </c>
      <c r="AF4353" s="3">
        <f t="shared" si="707"/>
        <v>2.6098078410805603</v>
      </c>
      <c r="AG4353" s="7">
        <f t="shared" si="701"/>
        <v>0.5139284203885951</v>
      </c>
      <c r="AH4353">
        <f t="shared" si="708"/>
        <v>8.3277908776788681E-5</v>
      </c>
    </row>
    <row r="4354" spans="13:34" x14ac:dyDescent="0.45">
      <c r="M4354">
        <f t="shared" si="702"/>
        <v>4342</v>
      </c>
      <c r="N4354" s="2">
        <f t="shared" si="699"/>
        <v>1.3413451615476013</v>
      </c>
      <c r="O4354" s="3">
        <f t="shared" si="703"/>
        <v>2.6103846215951814</v>
      </c>
      <c r="P4354" s="7">
        <f t="shared" si="704"/>
        <v>0.51384962600948747</v>
      </c>
      <c r="Q4354" s="5">
        <f t="shared" si="705"/>
        <v>4.9245920960364867E-4</v>
      </c>
      <c r="AD4354">
        <f t="shared" si="706"/>
        <v>4342</v>
      </c>
      <c r="AE4354" s="2">
        <f t="shared" si="700"/>
        <v>1.3413451615476013</v>
      </c>
      <c r="AF4354" s="3">
        <f t="shared" si="707"/>
        <v>2.6103846215951814</v>
      </c>
      <c r="AG4354" s="7">
        <f t="shared" si="701"/>
        <v>0.51384962600948747</v>
      </c>
      <c r="AH4354">
        <f t="shared" si="708"/>
        <v>8.3283542800617044E-5</v>
      </c>
    </row>
    <row r="4355" spans="13:34" x14ac:dyDescent="0.45">
      <c r="M4355">
        <f t="shared" si="702"/>
        <v>4343</v>
      </c>
      <c r="N4355" s="2">
        <f t="shared" si="699"/>
        <v>1.3414359079497777</v>
      </c>
      <c r="O4355" s="3">
        <f t="shared" si="703"/>
        <v>2.6109615295811657</v>
      </c>
      <c r="P4355" s="7">
        <f t="shared" si="704"/>
        <v>0.51377084371096138</v>
      </c>
      <c r="Q4355" s="5">
        <f t="shared" si="705"/>
        <v>4.9249252608532035E-4</v>
      </c>
      <c r="AD4355">
        <f t="shared" si="706"/>
        <v>4343</v>
      </c>
      <c r="AE4355" s="2">
        <f t="shared" si="700"/>
        <v>1.3414359079497777</v>
      </c>
      <c r="AF4355" s="3">
        <f t="shared" si="707"/>
        <v>2.6109615295811657</v>
      </c>
      <c r="AG4355" s="7">
        <f t="shared" si="701"/>
        <v>0.51377084371096138</v>
      </c>
      <c r="AH4355">
        <f t="shared" si="708"/>
        <v>8.3289177205605639E-5</v>
      </c>
    </row>
    <row r="4356" spans="13:34" x14ac:dyDescent="0.45">
      <c r="M4356">
        <f t="shared" si="702"/>
        <v>4344</v>
      </c>
      <c r="N4356" s="2">
        <f t="shared" si="699"/>
        <v>1.3415266604912452</v>
      </c>
      <c r="O4356" s="3">
        <f t="shared" si="703"/>
        <v>2.6115385650666836</v>
      </c>
      <c r="P4356" s="7">
        <f t="shared" si="704"/>
        <v>0.51369207349116452</v>
      </c>
      <c r="Q4356" s="5">
        <f t="shared" si="705"/>
        <v>4.9252584482096119E-4</v>
      </c>
      <c r="AD4356">
        <f t="shared" si="706"/>
        <v>4344</v>
      </c>
      <c r="AE4356" s="2">
        <f t="shared" si="700"/>
        <v>1.3415266604912452</v>
      </c>
      <c r="AF4356" s="3">
        <f t="shared" si="707"/>
        <v>2.6115385650666836</v>
      </c>
      <c r="AG4356" s="7">
        <f t="shared" si="701"/>
        <v>0.51369207349116452</v>
      </c>
      <c r="AH4356">
        <f t="shared" si="708"/>
        <v>8.3294811991780189E-5</v>
      </c>
    </row>
    <row r="4357" spans="13:34" x14ac:dyDescent="0.45">
      <c r="M4357">
        <f t="shared" si="702"/>
        <v>4345</v>
      </c>
      <c r="N4357" s="2">
        <f t="shared" si="699"/>
        <v>1.3416174191724206</v>
      </c>
      <c r="O4357" s="3">
        <f t="shared" si="703"/>
        <v>2.6121157280799152</v>
      </c>
      <c r="P4357" s="7">
        <f t="shared" si="704"/>
        <v>0.51361331534824517</v>
      </c>
      <c r="Q4357" s="5">
        <f t="shared" si="705"/>
        <v>4.9255916581072393E-4</v>
      </c>
      <c r="AD4357">
        <f t="shared" si="706"/>
        <v>4345</v>
      </c>
      <c r="AE4357" s="2">
        <f t="shared" si="700"/>
        <v>1.3416174191724206</v>
      </c>
      <c r="AF4357" s="3">
        <f t="shared" si="707"/>
        <v>2.6121157280799152</v>
      </c>
      <c r="AG4357" s="7">
        <f t="shared" si="701"/>
        <v>0.51361331534824517</v>
      </c>
      <c r="AH4357">
        <f t="shared" si="708"/>
        <v>8.3300447159166539E-5</v>
      </c>
    </row>
    <row r="4358" spans="13:34" x14ac:dyDescent="0.45">
      <c r="M4358">
        <f t="shared" si="702"/>
        <v>4346</v>
      </c>
      <c r="N4358" s="2">
        <f t="shared" si="699"/>
        <v>1.3417081839937188</v>
      </c>
      <c r="O4358" s="3">
        <f t="shared" si="703"/>
        <v>2.6126930186490434</v>
      </c>
      <c r="P4358" s="7">
        <f t="shared" si="704"/>
        <v>0.5135345692803519</v>
      </c>
      <c r="Q4358" s="5">
        <f t="shared" si="705"/>
        <v>4.9259248905476113E-4</v>
      </c>
      <c r="AD4358">
        <f t="shared" si="706"/>
        <v>4346</v>
      </c>
      <c r="AE4358" s="2">
        <f t="shared" si="700"/>
        <v>1.3417081839937188</v>
      </c>
      <c r="AF4358" s="3">
        <f t="shared" si="707"/>
        <v>2.6126930186490434</v>
      </c>
      <c r="AG4358" s="7">
        <f t="shared" si="701"/>
        <v>0.5135345692803519</v>
      </c>
      <c r="AH4358">
        <f t="shared" si="708"/>
        <v>8.3306082707790478E-5</v>
      </c>
    </row>
    <row r="4359" spans="13:34" x14ac:dyDescent="0.45">
      <c r="M4359">
        <f t="shared" si="702"/>
        <v>4347</v>
      </c>
      <c r="N4359" s="2">
        <f t="shared" si="699"/>
        <v>1.3417989549555547</v>
      </c>
      <c r="O4359" s="3">
        <f t="shared" si="703"/>
        <v>2.6132704368022592</v>
      </c>
      <c r="P4359" s="7">
        <f t="shared" si="704"/>
        <v>0.51345583528563288</v>
      </c>
      <c r="Q4359" s="5">
        <f t="shared" si="705"/>
        <v>4.926258145532249E-4</v>
      </c>
      <c r="AD4359">
        <f t="shared" si="706"/>
        <v>4347</v>
      </c>
      <c r="AE4359" s="2">
        <f t="shared" si="700"/>
        <v>1.3417989549555547</v>
      </c>
      <c r="AF4359" s="3">
        <f t="shared" si="707"/>
        <v>2.6132704368022592</v>
      </c>
      <c r="AG4359" s="7">
        <f t="shared" si="701"/>
        <v>0.51345583528563288</v>
      </c>
      <c r="AH4359">
        <f t="shared" si="708"/>
        <v>8.3311718637677743E-5</v>
      </c>
    </row>
    <row r="4360" spans="13:34" x14ac:dyDescent="0.45">
      <c r="M4360">
        <f t="shared" si="702"/>
        <v>4348</v>
      </c>
      <c r="N4360" s="2">
        <f t="shared" si="699"/>
        <v>1.3418897320583443</v>
      </c>
      <c r="O4360" s="3">
        <f t="shared" si="703"/>
        <v>2.6138479825677585</v>
      </c>
      <c r="P4360" s="7">
        <f t="shared" si="704"/>
        <v>0.51337711336223757</v>
      </c>
      <c r="Q4360" s="5">
        <f t="shared" si="705"/>
        <v>4.9265914230626822E-4</v>
      </c>
      <c r="AD4360">
        <f t="shared" si="706"/>
        <v>4348</v>
      </c>
      <c r="AE4360" s="2">
        <f t="shared" si="700"/>
        <v>1.3418897320583443</v>
      </c>
      <c r="AF4360" s="3">
        <f t="shared" si="707"/>
        <v>2.6138479825677585</v>
      </c>
      <c r="AG4360" s="7">
        <f t="shared" si="701"/>
        <v>0.51337711336223757</v>
      </c>
      <c r="AH4360">
        <f t="shared" si="708"/>
        <v>8.3317354948854179E-5</v>
      </c>
    </row>
    <row r="4361" spans="13:34" x14ac:dyDescent="0.45">
      <c r="M4361">
        <f t="shared" si="702"/>
        <v>4349</v>
      </c>
      <c r="N4361" s="2">
        <f t="shared" si="699"/>
        <v>1.3419805153025024</v>
      </c>
      <c r="O4361" s="3">
        <f t="shared" si="703"/>
        <v>2.6144256559737453</v>
      </c>
      <c r="P4361" s="7">
        <f t="shared" si="704"/>
        <v>0.5132984035083149</v>
      </c>
      <c r="Q4361" s="5">
        <f t="shared" si="705"/>
        <v>4.9269247231404321E-4</v>
      </c>
      <c r="AD4361">
        <f t="shared" si="706"/>
        <v>4349</v>
      </c>
      <c r="AE4361" s="2">
        <f t="shared" si="700"/>
        <v>1.3419805153025024</v>
      </c>
      <c r="AF4361" s="3">
        <f t="shared" si="707"/>
        <v>2.6144256559737453</v>
      </c>
      <c r="AG4361" s="7">
        <f t="shared" si="701"/>
        <v>0.5132984035083149</v>
      </c>
      <c r="AH4361">
        <f t="shared" si="708"/>
        <v>8.3322991641345548E-5</v>
      </c>
    </row>
    <row r="4362" spans="13:34" x14ac:dyDescent="0.45">
      <c r="M4362">
        <f t="shared" si="702"/>
        <v>4350</v>
      </c>
      <c r="N4362" s="2">
        <f t="shared" si="699"/>
        <v>1.3420713046884452</v>
      </c>
      <c r="O4362" s="3">
        <f t="shared" si="703"/>
        <v>2.6150034570484277</v>
      </c>
      <c r="P4362" s="7">
        <f t="shared" si="704"/>
        <v>0.5132197057220147</v>
      </c>
      <c r="Q4362" s="5">
        <f t="shared" si="705"/>
        <v>4.9272580457670274E-4</v>
      </c>
      <c r="AD4362">
        <f t="shared" si="706"/>
        <v>4350</v>
      </c>
      <c r="AE4362" s="2">
        <f t="shared" si="700"/>
        <v>1.3420713046884452</v>
      </c>
      <c r="AF4362" s="3">
        <f t="shared" si="707"/>
        <v>2.6150034570484277</v>
      </c>
      <c r="AG4362" s="7">
        <f t="shared" si="701"/>
        <v>0.5132197057220147</v>
      </c>
      <c r="AH4362">
        <f t="shared" si="708"/>
        <v>8.332862871517767E-5</v>
      </c>
    </row>
    <row r="4363" spans="13:34" x14ac:dyDescent="0.45">
      <c r="M4363">
        <f t="shared" si="702"/>
        <v>4351</v>
      </c>
      <c r="N4363" s="2">
        <f t="shared" si="699"/>
        <v>1.3421621002165878</v>
      </c>
      <c r="O4363" s="3">
        <f t="shared" si="703"/>
        <v>2.6155813858200219</v>
      </c>
      <c r="P4363" s="7">
        <f t="shared" si="704"/>
        <v>0.51314102000148654</v>
      </c>
      <c r="Q4363" s="5">
        <f t="shared" si="705"/>
        <v>4.9275913909439925E-4</v>
      </c>
      <c r="AD4363">
        <f t="shared" si="706"/>
        <v>4351</v>
      </c>
      <c r="AE4363" s="2">
        <f t="shared" si="700"/>
        <v>1.3421621002165878</v>
      </c>
      <c r="AF4363" s="3">
        <f t="shared" si="707"/>
        <v>2.6155813858200219</v>
      </c>
      <c r="AG4363" s="7">
        <f t="shared" si="701"/>
        <v>0.51314102000148654</v>
      </c>
      <c r="AH4363">
        <f t="shared" si="708"/>
        <v>8.3334266170376333E-5</v>
      </c>
    </row>
    <row r="4364" spans="13:34" x14ac:dyDescent="0.45">
      <c r="M4364">
        <f t="shared" si="702"/>
        <v>4352</v>
      </c>
      <c r="N4364" s="2">
        <f t="shared" si="699"/>
        <v>1.3422529018873459</v>
      </c>
      <c r="O4364" s="3">
        <f t="shared" si="703"/>
        <v>2.6161594423167491</v>
      </c>
      <c r="P4364" s="7">
        <f t="shared" si="704"/>
        <v>0.51306234634488068</v>
      </c>
      <c r="Q4364" s="5">
        <f t="shared" si="705"/>
        <v>4.9279247586728517E-4</v>
      </c>
      <c r="AD4364">
        <f t="shared" si="706"/>
        <v>4352</v>
      </c>
      <c r="AE4364" s="2">
        <f t="shared" si="700"/>
        <v>1.3422529018873459</v>
      </c>
      <c r="AF4364" s="3">
        <f t="shared" si="707"/>
        <v>2.6161594423167491</v>
      </c>
      <c r="AG4364" s="7">
        <f t="shared" si="701"/>
        <v>0.51306234634488068</v>
      </c>
      <c r="AH4364">
        <f t="shared" si="708"/>
        <v>8.3339904006967343E-5</v>
      </c>
    </row>
    <row r="4365" spans="13:34" x14ac:dyDescent="0.45">
      <c r="M4365">
        <f t="shared" si="702"/>
        <v>4353</v>
      </c>
      <c r="N4365" s="2">
        <f t="shared" si="699"/>
        <v>1.3423437097011348</v>
      </c>
      <c r="O4365" s="3">
        <f t="shared" si="703"/>
        <v>2.6167376265668381</v>
      </c>
      <c r="P4365" s="7">
        <f t="shared" si="704"/>
        <v>0.51298368475034728</v>
      </c>
      <c r="Q4365" s="5">
        <f t="shared" si="705"/>
        <v>4.9282581489551317E-4</v>
      </c>
      <c r="AD4365">
        <f t="shared" si="706"/>
        <v>4353</v>
      </c>
      <c r="AE4365" s="2">
        <f t="shared" si="700"/>
        <v>1.3423437097011348</v>
      </c>
      <c r="AF4365" s="3">
        <f t="shared" si="707"/>
        <v>2.6167376265668381</v>
      </c>
      <c r="AG4365" s="7">
        <f t="shared" si="701"/>
        <v>0.51298368475034728</v>
      </c>
      <c r="AH4365">
        <f t="shared" si="708"/>
        <v>8.3345542224976489E-5</v>
      </c>
    </row>
    <row r="4366" spans="13:34" x14ac:dyDescent="0.45">
      <c r="M4366">
        <f t="shared" si="702"/>
        <v>4354</v>
      </c>
      <c r="N4366" s="2">
        <f t="shared" ref="N4366:N4429" si="709">$N$13*(1+$N$5)^M4365</f>
        <v>1.3424345236583706</v>
      </c>
      <c r="O4366" s="3">
        <f t="shared" si="703"/>
        <v>2.6173159385985221</v>
      </c>
      <c r="P4366" s="7">
        <f t="shared" si="704"/>
        <v>0.51290503521603725</v>
      </c>
      <c r="Q4366" s="5">
        <f t="shared" si="705"/>
        <v>4.92859156179236E-4</v>
      </c>
      <c r="AD4366">
        <f t="shared" si="706"/>
        <v>4354</v>
      </c>
      <c r="AE4366" s="2">
        <f t="shared" ref="AE4366:AE4429" si="710">$N$13*(1+$N$5)^AD4365</f>
        <v>1.3424345236583706</v>
      </c>
      <c r="AF4366" s="3">
        <f t="shared" si="707"/>
        <v>2.6173159385985221</v>
      </c>
      <c r="AG4366" s="7">
        <f t="shared" ref="AG4366:AG4429" si="711">AE4366/AF4366</f>
        <v>0.51290503521603725</v>
      </c>
      <c r="AH4366">
        <f t="shared" si="708"/>
        <v>8.3351180824429603E-5</v>
      </c>
    </row>
    <row r="4367" spans="13:34" x14ac:dyDescent="0.45">
      <c r="M4367">
        <f t="shared" ref="M4367:M4430" si="712">M4366+1</f>
        <v>4355</v>
      </c>
      <c r="N4367" s="2">
        <f t="shared" si="709"/>
        <v>1.3425253437594686</v>
      </c>
      <c r="O4367" s="3">
        <f t="shared" ref="O4367:O4430" si="713">(1+$N$6)^M4367</f>
        <v>2.6178943784400417</v>
      </c>
      <c r="P4367" s="7">
        <f t="shared" ref="P4367:P4430" si="714">N4367/O4367</f>
        <v>0.51282639774010153</v>
      </c>
      <c r="Q4367" s="5">
        <f t="shared" ref="Q4367:Q4430" si="715">$Q$13*N4367</f>
        <v>4.92892499718606E-4</v>
      </c>
      <c r="AD4367">
        <f t="shared" ref="AD4367:AD4430" si="716">AD4366+1</f>
        <v>4355</v>
      </c>
      <c r="AE4367" s="2">
        <f t="shared" si="710"/>
        <v>1.3425253437594686</v>
      </c>
      <c r="AF4367" s="3">
        <f t="shared" ref="AF4367:AF4430" si="717">(1+$N$6)^AD4367</f>
        <v>2.6178943784400417</v>
      </c>
      <c r="AG4367" s="7">
        <f t="shared" si="711"/>
        <v>0.51282639774010153</v>
      </c>
      <c r="AH4367">
        <f t="shared" ref="AH4367:AH4430" si="718">$AH$13*AE4367</f>
        <v>8.3356819805352475E-5</v>
      </c>
    </row>
    <row r="4368" spans="13:34" x14ac:dyDescent="0.45">
      <c r="M4368">
        <f t="shared" si="712"/>
        <v>4356</v>
      </c>
      <c r="N4368" s="2">
        <f t="shared" si="709"/>
        <v>1.3426161700048442</v>
      </c>
      <c r="O4368" s="3">
        <f t="shared" si="713"/>
        <v>2.6184729461196437</v>
      </c>
      <c r="P4368" s="7">
        <f t="shared" si="714"/>
        <v>0.51274777232069113</v>
      </c>
      <c r="Q4368" s="5">
        <f t="shared" si="715"/>
        <v>4.9292584551377582E-4</v>
      </c>
      <c r="AD4368">
        <f t="shared" si="716"/>
        <v>4356</v>
      </c>
      <c r="AE4368" s="2">
        <f t="shared" si="710"/>
        <v>1.3426161700048442</v>
      </c>
      <c r="AF4368" s="3">
        <f t="shared" si="717"/>
        <v>2.6184729461196437</v>
      </c>
      <c r="AG4368" s="7">
        <f t="shared" si="711"/>
        <v>0.51274777232069113</v>
      </c>
      <c r="AH4368">
        <f t="shared" si="718"/>
        <v>8.3362459167770896E-5</v>
      </c>
    </row>
    <row r="4369" spans="13:34" x14ac:dyDescent="0.45">
      <c r="M4369">
        <f t="shared" si="712"/>
        <v>4357</v>
      </c>
      <c r="N4369" s="2">
        <f t="shared" si="709"/>
        <v>1.3427070023949137</v>
      </c>
      <c r="O4369" s="3">
        <f t="shared" si="713"/>
        <v>2.6190516416655805</v>
      </c>
      <c r="P4369" s="7">
        <f t="shared" si="714"/>
        <v>0.51266915895595777</v>
      </c>
      <c r="Q4369" s="5">
        <f t="shared" si="715"/>
        <v>4.9295919356489811E-4</v>
      </c>
      <c r="AD4369">
        <f t="shared" si="716"/>
        <v>4357</v>
      </c>
      <c r="AE4369" s="2">
        <f t="shared" si="710"/>
        <v>1.3427070023949137</v>
      </c>
      <c r="AF4369" s="3">
        <f t="shared" si="717"/>
        <v>2.6190516416655805</v>
      </c>
      <c r="AG4369" s="7">
        <f t="shared" si="711"/>
        <v>0.51266915895595777</v>
      </c>
      <c r="AH4369">
        <f t="shared" si="718"/>
        <v>8.3368098911710709E-5</v>
      </c>
    </row>
    <row r="4370" spans="13:34" x14ac:dyDescent="0.45">
      <c r="M4370">
        <f t="shared" si="712"/>
        <v>4358</v>
      </c>
      <c r="N4370" s="2">
        <f t="shared" si="709"/>
        <v>1.3427978409300925</v>
      </c>
      <c r="O4370" s="3">
        <f t="shared" si="713"/>
        <v>2.6196304651061117</v>
      </c>
      <c r="P4370" s="7">
        <f t="shared" si="714"/>
        <v>0.51259055764405326</v>
      </c>
      <c r="Q4370" s="5">
        <f t="shared" si="715"/>
        <v>4.9299254387212565E-4</v>
      </c>
      <c r="AD4370">
        <f t="shared" si="716"/>
        <v>4358</v>
      </c>
      <c r="AE4370" s="2">
        <f t="shared" si="710"/>
        <v>1.3427978409300925</v>
      </c>
      <c r="AF4370" s="3">
        <f t="shared" si="717"/>
        <v>2.6196304651061117</v>
      </c>
      <c r="AG4370" s="7">
        <f t="shared" si="711"/>
        <v>0.51259055764405326</v>
      </c>
      <c r="AH4370">
        <f t="shared" si="718"/>
        <v>8.3373739037197707E-5</v>
      </c>
    </row>
    <row r="4371" spans="13:34" x14ac:dyDescent="0.45">
      <c r="M4371">
        <f t="shared" si="712"/>
        <v>4359</v>
      </c>
      <c r="N4371" s="2">
        <f t="shared" si="709"/>
        <v>1.3428886856107962</v>
      </c>
      <c r="O4371" s="3">
        <f t="shared" si="713"/>
        <v>2.6202094164695025</v>
      </c>
      <c r="P4371" s="7">
        <f t="shared" si="714"/>
        <v>0.51251196838312962</v>
      </c>
      <c r="Q4371" s="5">
        <f t="shared" si="715"/>
        <v>4.9302589643561076E-4</v>
      </c>
      <c r="AD4371">
        <f t="shared" si="716"/>
        <v>4359</v>
      </c>
      <c r="AE4371" s="2">
        <f t="shared" si="710"/>
        <v>1.3428886856107962</v>
      </c>
      <c r="AF4371" s="3">
        <f t="shared" si="717"/>
        <v>2.6202094164695025</v>
      </c>
      <c r="AG4371" s="7">
        <f t="shared" si="711"/>
        <v>0.51251196838312962</v>
      </c>
      <c r="AH4371">
        <f t="shared" si="718"/>
        <v>8.3379379544257706E-5</v>
      </c>
    </row>
    <row r="4372" spans="13:34" x14ac:dyDescent="0.45">
      <c r="M4372">
        <f t="shared" si="712"/>
        <v>4360</v>
      </c>
      <c r="N4372" s="2">
        <f t="shared" si="709"/>
        <v>1.3429795364374406</v>
      </c>
      <c r="O4372" s="3">
        <f t="shared" si="713"/>
        <v>2.6207884957840242</v>
      </c>
      <c r="P4372" s="7">
        <f t="shared" si="714"/>
        <v>0.51243339117133924</v>
      </c>
      <c r="Q4372" s="5">
        <f t="shared" si="715"/>
        <v>4.9305925125550632E-4</v>
      </c>
      <c r="AD4372">
        <f t="shared" si="716"/>
        <v>4360</v>
      </c>
      <c r="AE4372" s="2">
        <f t="shared" si="710"/>
        <v>1.3429795364374406</v>
      </c>
      <c r="AF4372" s="3">
        <f t="shared" si="717"/>
        <v>2.6207884957840242</v>
      </c>
      <c r="AG4372" s="7">
        <f t="shared" si="711"/>
        <v>0.51243339117133924</v>
      </c>
      <c r="AH4372">
        <f t="shared" si="718"/>
        <v>8.3385020432916496E-5</v>
      </c>
    </row>
    <row r="4373" spans="13:34" x14ac:dyDescent="0.45">
      <c r="M4373">
        <f t="shared" si="712"/>
        <v>4361</v>
      </c>
      <c r="N4373" s="2">
        <f t="shared" si="709"/>
        <v>1.3430703934104415</v>
      </c>
      <c r="O4373" s="3">
        <f t="shared" si="713"/>
        <v>2.6213677030779547</v>
      </c>
      <c r="P4373" s="7">
        <f t="shared" si="714"/>
        <v>0.5123548260068348</v>
      </c>
      <c r="Q4373" s="5">
        <f t="shared" si="715"/>
        <v>4.9309260833196487E-4</v>
      </c>
      <c r="AD4373">
        <f t="shared" si="716"/>
        <v>4361</v>
      </c>
      <c r="AE4373" s="2">
        <f t="shared" si="710"/>
        <v>1.3430703934104415</v>
      </c>
      <c r="AF4373" s="3">
        <f t="shared" si="717"/>
        <v>2.6213677030779547</v>
      </c>
      <c r="AG4373" s="7">
        <f t="shared" si="711"/>
        <v>0.5123548260068348</v>
      </c>
      <c r="AH4373">
        <f t="shared" si="718"/>
        <v>8.3390661703199923E-5</v>
      </c>
    </row>
    <row r="4374" spans="13:34" x14ac:dyDescent="0.45">
      <c r="M4374">
        <f t="shared" si="712"/>
        <v>4362</v>
      </c>
      <c r="N4374" s="2">
        <f t="shared" si="709"/>
        <v>1.3431612565302149</v>
      </c>
      <c r="O4374" s="3">
        <f t="shared" si="713"/>
        <v>2.6219470383795795</v>
      </c>
      <c r="P4374" s="7">
        <f t="shared" si="714"/>
        <v>0.51227627288776889</v>
      </c>
      <c r="Q4374" s="5">
        <f t="shared" si="715"/>
        <v>4.9312596766513906E-4</v>
      </c>
      <c r="AD4374">
        <f t="shared" si="716"/>
        <v>4362</v>
      </c>
      <c r="AE4374" s="2">
        <f t="shared" si="710"/>
        <v>1.3431612565302149</v>
      </c>
      <c r="AF4374" s="3">
        <f t="shared" si="717"/>
        <v>2.6219470383795795</v>
      </c>
      <c r="AG4374" s="7">
        <f t="shared" si="711"/>
        <v>0.51227627288776889</v>
      </c>
      <c r="AH4374">
        <f t="shared" si="718"/>
        <v>8.3396303355133804E-5</v>
      </c>
    </row>
    <row r="4375" spans="13:34" x14ac:dyDescent="0.45">
      <c r="M4375">
        <f t="shared" si="712"/>
        <v>4363</v>
      </c>
      <c r="N4375" s="2">
        <f t="shared" si="709"/>
        <v>1.3432521257971768</v>
      </c>
      <c r="O4375" s="3">
        <f t="shared" si="713"/>
        <v>2.6225265017171866</v>
      </c>
      <c r="P4375" s="7">
        <f t="shared" si="714"/>
        <v>0.51219773181229544</v>
      </c>
      <c r="Q4375" s="5">
        <f t="shared" si="715"/>
        <v>4.9315932925518178E-4</v>
      </c>
      <c r="AD4375">
        <f t="shared" si="716"/>
        <v>4363</v>
      </c>
      <c r="AE4375" s="2">
        <f t="shared" si="710"/>
        <v>1.3432521257971768</v>
      </c>
      <c r="AF4375" s="3">
        <f t="shared" si="717"/>
        <v>2.6225265017171866</v>
      </c>
      <c r="AG4375" s="7">
        <f t="shared" si="711"/>
        <v>0.51219773181229544</v>
      </c>
      <c r="AH4375">
        <f t="shared" si="718"/>
        <v>8.340194538874397E-5</v>
      </c>
    </row>
    <row r="4376" spans="13:34" x14ac:dyDescent="0.45">
      <c r="M4376">
        <f t="shared" si="712"/>
        <v>4364</v>
      </c>
      <c r="N4376" s="2">
        <f t="shared" si="709"/>
        <v>1.3433430012117427</v>
      </c>
      <c r="O4376" s="3">
        <f t="shared" si="713"/>
        <v>2.6231060931190733</v>
      </c>
      <c r="P4376" s="7">
        <f t="shared" si="714"/>
        <v>0.51211920277856748</v>
      </c>
      <c r="Q4376" s="5">
        <f t="shared" si="715"/>
        <v>4.9319269310224545E-4</v>
      </c>
      <c r="AD4376">
        <f t="shared" si="716"/>
        <v>4364</v>
      </c>
      <c r="AE4376" s="2">
        <f t="shared" si="710"/>
        <v>1.3433430012117427</v>
      </c>
      <c r="AF4376" s="3">
        <f t="shared" si="717"/>
        <v>2.6231060931190733</v>
      </c>
      <c r="AG4376" s="7">
        <f t="shared" si="711"/>
        <v>0.51211920277856748</v>
      </c>
      <c r="AH4376">
        <f t="shared" si="718"/>
        <v>8.3407587804056212E-5</v>
      </c>
    </row>
    <row r="4377" spans="13:34" x14ac:dyDescent="0.45">
      <c r="M4377">
        <f t="shared" si="712"/>
        <v>4365</v>
      </c>
      <c r="N4377" s="2">
        <f t="shared" si="709"/>
        <v>1.3434338827743284</v>
      </c>
      <c r="O4377" s="3">
        <f t="shared" si="713"/>
        <v>2.6236858126135441</v>
      </c>
      <c r="P4377" s="7">
        <f t="shared" si="714"/>
        <v>0.5120406857847386</v>
      </c>
      <c r="Q4377" s="5">
        <f t="shared" si="715"/>
        <v>4.9322605920648285E-4</v>
      </c>
      <c r="AD4377">
        <f t="shared" si="716"/>
        <v>4365</v>
      </c>
      <c r="AE4377" s="2">
        <f t="shared" si="710"/>
        <v>1.3434338827743284</v>
      </c>
      <c r="AF4377" s="3">
        <f t="shared" si="717"/>
        <v>2.6236858126135441</v>
      </c>
      <c r="AG4377" s="7">
        <f t="shared" si="711"/>
        <v>0.5120406857847386</v>
      </c>
      <c r="AH4377">
        <f t="shared" si="718"/>
        <v>8.341323060109636E-5</v>
      </c>
    </row>
    <row r="4378" spans="13:34" x14ac:dyDescent="0.45">
      <c r="M4378">
        <f t="shared" si="712"/>
        <v>4366</v>
      </c>
      <c r="N4378" s="2">
        <f t="shared" si="709"/>
        <v>1.3435247704853501</v>
      </c>
      <c r="O4378" s="3">
        <f t="shared" si="713"/>
        <v>2.6242656602289061</v>
      </c>
      <c r="P4378" s="7">
        <f t="shared" si="714"/>
        <v>0.51196218082896339</v>
      </c>
      <c r="Q4378" s="5">
        <f t="shared" si="715"/>
        <v>4.9325942756804674E-4</v>
      </c>
      <c r="AD4378">
        <f t="shared" si="716"/>
        <v>4366</v>
      </c>
      <c r="AE4378" s="2">
        <f t="shared" si="710"/>
        <v>1.3435247704853501</v>
      </c>
      <c r="AF4378" s="3">
        <f t="shared" si="717"/>
        <v>2.6242656602289061</v>
      </c>
      <c r="AG4378" s="7">
        <f t="shared" si="711"/>
        <v>0.51196218082896339</v>
      </c>
      <c r="AH4378">
        <f t="shared" si="718"/>
        <v>8.3418873779890246E-5</v>
      </c>
    </row>
    <row r="4379" spans="13:34" x14ac:dyDescent="0.45">
      <c r="M4379">
        <f t="shared" si="712"/>
        <v>4367</v>
      </c>
      <c r="N4379" s="2">
        <f t="shared" si="709"/>
        <v>1.3436156643452237</v>
      </c>
      <c r="O4379" s="3">
        <f t="shared" si="713"/>
        <v>2.6248456359934749</v>
      </c>
      <c r="P4379" s="7">
        <f t="shared" si="714"/>
        <v>0.51188368790939587</v>
      </c>
      <c r="Q4379" s="5">
        <f t="shared" si="715"/>
        <v>4.9329279818708977E-4</v>
      </c>
      <c r="AD4379">
        <f t="shared" si="716"/>
        <v>4367</v>
      </c>
      <c r="AE4379" s="2">
        <f t="shared" si="710"/>
        <v>1.3436156643452237</v>
      </c>
      <c r="AF4379" s="3">
        <f t="shared" si="717"/>
        <v>2.6248456359934749</v>
      </c>
      <c r="AG4379" s="7">
        <f t="shared" si="711"/>
        <v>0.51188368790939587</v>
      </c>
      <c r="AH4379">
        <f t="shared" si="718"/>
        <v>8.3424517340463687E-5</v>
      </c>
    </row>
    <row r="4380" spans="13:34" x14ac:dyDescent="0.45">
      <c r="M4380">
        <f t="shared" si="712"/>
        <v>4368</v>
      </c>
      <c r="N4380" s="2">
        <f t="shared" si="709"/>
        <v>1.3437065643543655</v>
      </c>
      <c r="O4380" s="3">
        <f t="shared" si="713"/>
        <v>2.6254257399355732</v>
      </c>
      <c r="P4380" s="7">
        <f t="shared" si="714"/>
        <v>0.51180520702419086</v>
      </c>
      <c r="Q4380" s="5">
        <f t="shared" si="715"/>
        <v>4.933261710637647E-4</v>
      </c>
      <c r="AD4380">
        <f t="shared" si="716"/>
        <v>4368</v>
      </c>
      <c r="AE4380" s="2">
        <f t="shared" si="710"/>
        <v>1.3437065643543655</v>
      </c>
      <c r="AF4380" s="3">
        <f t="shared" si="717"/>
        <v>2.6254257399355732</v>
      </c>
      <c r="AG4380" s="7">
        <f t="shared" si="711"/>
        <v>0.51180520702419086</v>
      </c>
      <c r="AH4380">
        <f t="shared" si="718"/>
        <v>8.3430161282842556E-5</v>
      </c>
    </row>
    <row r="4381" spans="13:34" x14ac:dyDescent="0.45">
      <c r="M4381">
        <f t="shared" si="712"/>
        <v>4369</v>
      </c>
      <c r="N4381" s="2">
        <f t="shared" si="709"/>
        <v>1.343797470513191</v>
      </c>
      <c r="O4381" s="3">
        <f t="shared" si="713"/>
        <v>2.626005972083528</v>
      </c>
      <c r="P4381" s="7">
        <f t="shared" si="714"/>
        <v>0.51172673817150305</v>
      </c>
      <c r="Q4381" s="5">
        <f t="shared" si="715"/>
        <v>4.933595461982242E-4</v>
      </c>
      <c r="AD4381">
        <f t="shared" si="716"/>
        <v>4369</v>
      </c>
      <c r="AE4381" s="2">
        <f t="shared" si="710"/>
        <v>1.343797470513191</v>
      </c>
      <c r="AF4381" s="3">
        <f t="shared" si="717"/>
        <v>2.626005972083528</v>
      </c>
      <c r="AG4381" s="7">
        <f t="shared" si="711"/>
        <v>0.51172673817150305</v>
      </c>
      <c r="AH4381">
        <f t="shared" si="718"/>
        <v>8.3435805607052615E-5</v>
      </c>
    </row>
    <row r="4382" spans="13:34" x14ac:dyDescent="0.45">
      <c r="M4382">
        <f t="shared" si="712"/>
        <v>4370</v>
      </c>
      <c r="N4382" s="2">
        <f t="shared" si="709"/>
        <v>1.3438883828221166</v>
      </c>
      <c r="O4382" s="3">
        <f t="shared" si="713"/>
        <v>2.6265863324656746</v>
      </c>
      <c r="P4382" s="7">
        <f t="shared" si="714"/>
        <v>0.5116482813494877</v>
      </c>
      <c r="Q4382" s="5">
        <f t="shared" si="715"/>
        <v>4.9339292359062124E-4</v>
      </c>
      <c r="AD4382">
        <f t="shared" si="716"/>
        <v>4370</v>
      </c>
      <c r="AE4382" s="2">
        <f t="shared" si="710"/>
        <v>1.3438883828221166</v>
      </c>
      <c r="AF4382" s="3">
        <f t="shared" si="717"/>
        <v>2.6265863324656746</v>
      </c>
      <c r="AG4382" s="7">
        <f t="shared" si="711"/>
        <v>0.5116482813494877</v>
      </c>
      <c r="AH4382">
        <f t="shared" si="718"/>
        <v>8.3441450313119763E-5</v>
      </c>
    </row>
    <row r="4383" spans="13:34" x14ac:dyDescent="0.45">
      <c r="M4383">
        <f t="shared" si="712"/>
        <v>4371</v>
      </c>
      <c r="N4383" s="2">
        <f t="shared" si="709"/>
        <v>1.3439793012815586</v>
      </c>
      <c r="O4383" s="3">
        <f t="shared" si="713"/>
        <v>2.6271668211103516</v>
      </c>
      <c r="P4383" s="7">
        <f t="shared" si="714"/>
        <v>0.51156983655630073</v>
      </c>
      <c r="Q4383" s="5">
        <f t="shared" si="715"/>
        <v>4.9342630324110848E-4</v>
      </c>
      <c r="AD4383">
        <f t="shared" si="716"/>
        <v>4371</v>
      </c>
      <c r="AE4383" s="2">
        <f t="shared" si="710"/>
        <v>1.3439793012815586</v>
      </c>
      <c r="AF4383" s="3">
        <f t="shared" si="717"/>
        <v>2.6271668211103516</v>
      </c>
      <c r="AG4383" s="7">
        <f t="shared" si="711"/>
        <v>0.51156983655630073</v>
      </c>
      <c r="AH4383">
        <f t="shared" si="718"/>
        <v>8.3447095401069805E-5</v>
      </c>
    </row>
    <row r="4384" spans="13:34" x14ac:dyDescent="0.45">
      <c r="M4384">
        <f t="shared" si="712"/>
        <v>4372</v>
      </c>
      <c r="N4384" s="2">
        <f t="shared" si="709"/>
        <v>1.3440702258919321</v>
      </c>
      <c r="O4384" s="3">
        <f t="shared" si="713"/>
        <v>2.6277474380459069</v>
      </c>
      <c r="P4384" s="7">
        <f t="shared" si="714"/>
        <v>0.51149140379009705</v>
      </c>
      <c r="Q4384" s="5">
        <f t="shared" si="715"/>
        <v>4.9345968514983836E-4</v>
      </c>
      <c r="AD4384">
        <f t="shared" si="716"/>
        <v>4372</v>
      </c>
      <c r="AE4384" s="2">
        <f t="shared" si="710"/>
        <v>1.3440702258919321</v>
      </c>
      <c r="AF4384" s="3">
        <f t="shared" si="717"/>
        <v>2.6277474380459069</v>
      </c>
      <c r="AG4384" s="7">
        <f t="shared" si="711"/>
        <v>0.51149140379009705</v>
      </c>
      <c r="AH4384">
        <f t="shared" si="718"/>
        <v>8.345274087092853E-5</v>
      </c>
    </row>
    <row r="4385" spans="13:34" x14ac:dyDescent="0.45">
      <c r="M4385">
        <f t="shared" si="712"/>
        <v>4373</v>
      </c>
      <c r="N4385" s="2">
        <f t="shared" si="709"/>
        <v>1.3441611566536542</v>
      </c>
      <c r="O4385" s="3">
        <f t="shared" si="713"/>
        <v>2.6283281833006926</v>
      </c>
      <c r="P4385" s="7">
        <f t="shared" si="714"/>
        <v>0.51141298304903349</v>
      </c>
      <c r="Q4385" s="5">
        <f t="shared" si="715"/>
        <v>4.9349306931696397E-4</v>
      </c>
      <c r="AD4385">
        <f t="shared" si="716"/>
        <v>4373</v>
      </c>
      <c r="AE4385" s="2">
        <f t="shared" si="710"/>
        <v>1.3441611566536542</v>
      </c>
      <c r="AF4385" s="3">
        <f t="shared" si="717"/>
        <v>2.6283281833006926</v>
      </c>
      <c r="AG4385" s="7">
        <f t="shared" si="711"/>
        <v>0.51141298304903349</v>
      </c>
      <c r="AH4385">
        <f t="shared" si="718"/>
        <v>8.3458386722721852E-5</v>
      </c>
    </row>
    <row r="4386" spans="13:34" x14ac:dyDescent="0.45">
      <c r="M4386">
        <f t="shared" si="712"/>
        <v>4374</v>
      </c>
      <c r="N4386" s="2">
        <f t="shared" si="709"/>
        <v>1.3442520935671407</v>
      </c>
      <c r="O4386" s="3">
        <f t="shared" si="713"/>
        <v>2.6289090569030686</v>
      </c>
      <c r="P4386" s="7">
        <f t="shared" si="714"/>
        <v>0.51133457433126606</v>
      </c>
      <c r="Q4386" s="5">
        <f t="shared" si="715"/>
        <v>4.9352645574263817E-4</v>
      </c>
      <c r="AD4386">
        <f t="shared" si="716"/>
        <v>4374</v>
      </c>
      <c r="AE4386" s="2">
        <f t="shared" si="710"/>
        <v>1.3442520935671407</v>
      </c>
      <c r="AF4386" s="3">
        <f t="shared" si="717"/>
        <v>2.6289090569030686</v>
      </c>
      <c r="AG4386" s="7">
        <f t="shared" si="711"/>
        <v>0.51133457433126606</v>
      </c>
      <c r="AH4386">
        <f t="shared" si="718"/>
        <v>8.346403295647556E-5</v>
      </c>
    </row>
    <row r="4387" spans="13:34" x14ac:dyDescent="0.45">
      <c r="M4387">
        <f t="shared" si="712"/>
        <v>4375</v>
      </c>
      <c r="N4387" s="2">
        <f t="shared" si="709"/>
        <v>1.344343036632808</v>
      </c>
      <c r="O4387" s="3">
        <f t="shared" si="713"/>
        <v>2.6294900588814003</v>
      </c>
      <c r="P4387" s="7">
        <f t="shared" si="714"/>
        <v>0.51125617763495135</v>
      </c>
      <c r="Q4387" s="5">
        <f t="shared" si="715"/>
        <v>4.9355984442701352E-4</v>
      </c>
      <c r="AD4387">
        <f t="shared" si="716"/>
        <v>4375</v>
      </c>
      <c r="AE4387" s="2">
        <f t="shared" si="710"/>
        <v>1.344343036632808</v>
      </c>
      <c r="AF4387" s="3">
        <f t="shared" si="717"/>
        <v>2.6294900588814003</v>
      </c>
      <c r="AG4387" s="7">
        <f t="shared" si="711"/>
        <v>0.51125617763495135</v>
      </c>
      <c r="AH4387">
        <f t="shared" si="718"/>
        <v>8.3469679572215527E-5</v>
      </c>
    </row>
    <row r="4388" spans="13:34" x14ac:dyDescent="0.45">
      <c r="M4388">
        <f t="shared" si="712"/>
        <v>4376</v>
      </c>
      <c r="N4388" s="2">
        <f t="shared" si="709"/>
        <v>1.3444339858510717</v>
      </c>
      <c r="O4388" s="3">
        <f t="shared" si="713"/>
        <v>2.6300711892640587</v>
      </c>
      <c r="P4388" s="7">
        <f t="shared" si="714"/>
        <v>0.51117779295824628</v>
      </c>
      <c r="Q4388" s="5">
        <f t="shared" si="715"/>
        <v>4.935932353702429E-4</v>
      </c>
      <c r="AD4388">
        <f t="shared" si="716"/>
        <v>4376</v>
      </c>
      <c r="AE4388" s="2">
        <f t="shared" si="710"/>
        <v>1.3444339858510717</v>
      </c>
      <c r="AF4388" s="3">
        <f t="shared" si="717"/>
        <v>2.6300711892640587</v>
      </c>
      <c r="AG4388" s="7">
        <f t="shared" si="711"/>
        <v>0.51117779295824628</v>
      </c>
      <c r="AH4388">
        <f t="shared" si="718"/>
        <v>8.3475326569967543E-5</v>
      </c>
    </row>
    <row r="4389" spans="13:34" x14ac:dyDescent="0.45">
      <c r="M4389">
        <f t="shared" si="712"/>
        <v>4377</v>
      </c>
      <c r="N4389" s="2">
        <f t="shared" si="709"/>
        <v>1.3445249412223486</v>
      </c>
      <c r="O4389" s="3">
        <f t="shared" si="713"/>
        <v>2.6306524480794229</v>
      </c>
      <c r="P4389" s="7">
        <f t="shared" si="714"/>
        <v>0.51109942029930799</v>
      </c>
      <c r="Q4389" s="5">
        <f t="shared" si="715"/>
        <v>4.9362662857247916E-4</v>
      </c>
      <c r="AD4389">
        <f t="shared" si="716"/>
        <v>4377</v>
      </c>
      <c r="AE4389" s="2">
        <f t="shared" si="710"/>
        <v>1.3445249412223486</v>
      </c>
      <c r="AF4389" s="3">
        <f t="shared" si="717"/>
        <v>2.6306524480794229</v>
      </c>
      <c r="AG4389" s="7">
        <f t="shared" si="711"/>
        <v>0.51109942029930799</v>
      </c>
      <c r="AH4389">
        <f t="shared" si="718"/>
        <v>8.3480973949757507E-5</v>
      </c>
    </row>
    <row r="4390" spans="13:34" x14ac:dyDescent="0.45">
      <c r="M4390">
        <f t="shared" si="712"/>
        <v>4378</v>
      </c>
      <c r="N4390" s="2">
        <f t="shared" si="709"/>
        <v>1.3446159027470552</v>
      </c>
      <c r="O4390" s="3">
        <f t="shared" si="713"/>
        <v>2.6312338353558768</v>
      </c>
      <c r="P4390" s="7">
        <f t="shared" si="714"/>
        <v>0.51102105965629419</v>
      </c>
      <c r="Q4390" s="5">
        <f t="shared" si="715"/>
        <v>4.9366002403387541E-4</v>
      </c>
      <c r="AD4390">
        <f t="shared" si="716"/>
        <v>4378</v>
      </c>
      <c r="AE4390" s="2">
        <f t="shared" si="710"/>
        <v>1.3446159027470552</v>
      </c>
      <c r="AF4390" s="3">
        <f t="shared" si="717"/>
        <v>2.6312338353558768</v>
      </c>
      <c r="AG4390" s="7">
        <f t="shared" si="711"/>
        <v>0.51102105965629419</v>
      </c>
      <c r="AH4390">
        <f t="shared" si="718"/>
        <v>8.3486621711611263E-5</v>
      </c>
    </row>
    <row r="4391" spans="13:34" x14ac:dyDescent="0.45">
      <c r="M4391">
        <f t="shared" si="712"/>
        <v>4379</v>
      </c>
      <c r="N4391" s="2">
        <f t="shared" si="709"/>
        <v>1.3447068704256073</v>
      </c>
      <c r="O4391" s="3">
        <f t="shared" si="713"/>
        <v>2.6318153511218108</v>
      </c>
      <c r="P4391" s="7">
        <f t="shared" si="714"/>
        <v>0.51094271102736222</v>
      </c>
      <c r="Q4391" s="5">
        <f t="shared" si="715"/>
        <v>4.9369342175458397E-4</v>
      </c>
      <c r="AD4391">
        <f t="shared" si="716"/>
        <v>4379</v>
      </c>
      <c r="AE4391" s="2">
        <f t="shared" si="710"/>
        <v>1.3447068704256073</v>
      </c>
      <c r="AF4391" s="3">
        <f t="shared" si="717"/>
        <v>2.6318153511218108</v>
      </c>
      <c r="AG4391" s="7">
        <f t="shared" si="711"/>
        <v>0.51094271102736222</v>
      </c>
      <c r="AH4391">
        <f t="shared" si="718"/>
        <v>8.3492269855554643E-5</v>
      </c>
    </row>
    <row r="4392" spans="13:34" x14ac:dyDescent="0.45">
      <c r="M4392">
        <f t="shared" si="712"/>
        <v>4380</v>
      </c>
      <c r="N4392" s="2">
        <f t="shared" si="709"/>
        <v>1.3447978442584216</v>
      </c>
      <c r="O4392" s="3">
        <f t="shared" si="713"/>
        <v>2.6323969954056206</v>
      </c>
      <c r="P4392" s="7">
        <f t="shared" si="714"/>
        <v>0.51086437441067079</v>
      </c>
      <c r="Q4392" s="5">
        <f t="shared" si="715"/>
        <v>4.9372682173475814E-4</v>
      </c>
      <c r="AD4392">
        <f t="shared" si="716"/>
        <v>4380</v>
      </c>
      <c r="AE4392" s="2">
        <f t="shared" si="710"/>
        <v>1.3447978442584216</v>
      </c>
      <c r="AF4392" s="3">
        <f t="shared" si="717"/>
        <v>2.6323969954056206</v>
      </c>
      <c r="AG4392" s="7">
        <f t="shared" si="711"/>
        <v>0.51086437441067079</v>
      </c>
      <c r="AH4392">
        <f t="shared" si="718"/>
        <v>8.3497918381613505E-5</v>
      </c>
    </row>
    <row r="4393" spans="13:34" x14ac:dyDescent="0.45">
      <c r="M4393">
        <f t="shared" si="712"/>
        <v>4381</v>
      </c>
      <c r="N4393" s="2">
        <f t="shared" si="709"/>
        <v>1.3448888242459138</v>
      </c>
      <c r="O4393" s="3">
        <f t="shared" si="713"/>
        <v>2.6329787682357115</v>
      </c>
      <c r="P4393" s="7">
        <f t="shared" si="714"/>
        <v>0.51078604980437714</v>
      </c>
      <c r="Q4393" s="5">
        <f t="shared" si="715"/>
        <v>4.9376022397455038E-4</v>
      </c>
      <c r="AD4393">
        <f t="shared" si="716"/>
        <v>4381</v>
      </c>
      <c r="AE4393" s="2">
        <f t="shared" si="710"/>
        <v>1.3448888242459138</v>
      </c>
      <c r="AF4393" s="3">
        <f t="shared" si="717"/>
        <v>2.6329787682357115</v>
      </c>
      <c r="AG4393" s="7">
        <f t="shared" si="711"/>
        <v>0.51078604980437714</v>
      </c>
      <c r="AH4393">
        <f t="shared" si="718"/>
        <v>8.3503567289813652E-5</v>
      </c>
    </row>
    <row r="4394" spans="13:34" x14ac:dyDescent="0.45">
      <c r="M4394">
        <f t="shared" si="712"/>
        <v>4382</v>
      </c>
      <c r="N4394" s="2">
        <f t="shared" si="709"/>
        <v>1.3449798103885009</v>
      </c>
      <c r="O4394" s="3">
        <f t="shared" si="713"/>
        <v>2.6335606696404912</v>
      </c>
      <c r="P4394" s="7">
        <f t="shared" si="714"/>
        <v>0.51070773720664076</v>
      </c>
      <c r="Q4394" s="5">
        <f t="shared" si="715"/>
        <v>4.9379362847411375E-4</v>
      </c>
      <c r="AD4394">
        <f t="shared" si="716"/>
        <v>4382</v>
      </c>
      <c r="AE4394" s="2">
        <f t="shared" si="710"/>
        <v>1.3449798103885009</v>
      </c>
      <c r="AF4394" s="3">
        <f t="shared" si="717"/>
        <v>2.6335606696404912</v>
      </c>
      <c r="AG4394" s="7">
        <f t="shared" si="711"/>
        <v>0.51070773720664076</v>
      </c>
      <c r="AH4394">
        <f t="shared" si="718"/>
        <v>8.3509216580180998E-5</v>
      </c>
    </row>
    <row r="4395" spans="13:34" x14ac:dyDescent="0.45">
      <c r="M4395">
        <f t="shared" si="712"/>
        <v>4383</v>
      </c>
      <c r="N4395" s="2">
        <f t="shared" si="709"/>
        <v>1.3450708026865992</v>
      </c>
      <c r="O4395" s="3">
        <f t="shared" si="713"/>
        <v>2.6341426996483759</v>
      </c>
      <c r="P4395" s="7">
        <f t="shared" si="714"/>
        <v>0.51062943661562021</v>
      </c>
      <c r="Q4395" s="5">
        <f t="shared" si="715"/>
        <v>4.9382703523360126E-4</v>
      </c>
      <c r="AD4395">
        <f t="shared" si="716"/>
        <v>4383</v>
      </c>
      <c r="AE4395" s="2">
        <f t="shared" si="710"/>
        <v>1.3450708026865992</v>
      </c>
      <c r="AF4395" s="3">
        <f t="shared" si="717"/>
        <v>2.6341426996483759</v>
      </c>
      <c r="AG4395" s="7">
        <f t="shared" si="711"/>
        <v>0.51062943661562021</v>
      </c>
      <c r="AH4395">
        <f t="shared" si="718"/>
        <v>8.3514866252741373E-5</v>
      </c>
    </row>
    <row r="4396" spans="13:34" x14ac:dyDescent="0.45">
      <c r="M4396">
        <f t="shared" si="712"/>
        <v>4384</v>
      </c>
      <c r="N4396" s="2">
        <f t="shared" si="709"/>
        <v>1.3451618011406252</v>
      </c>
      <c r="O4396" s="3">
        <f t="shared" si="713"/>
        <v>2.6347248582877869</v>
      </c>
      <c r="P4396" s="7">
        <f t="shared" si="714"/>
        <v>0.51055114802947488</v>
      </c>
      <c r="Q4396" s="5">
        <f t="shared" si="715"/>
        <v>4.9386044425316566E-4</v>
      </c>
      <c r="AD4396">
        <f t="shared" si="716"/>
        <v>4384</v>
      </c>
      <c r="AE4396" s="2">
        <f t="shared" si="710"/>
        <v>1.3451618011406252</v>
      </c>
      <c r="AF4396" s="3">
        <f t="shared" si="717"/>
        <v>2.6347248582877869</v>
      </c>
      <c r="AG4396" s="7">
        <f t="shared" si="711"/>
        <v>0.51055114802947488</v>
      </c>
      <c r="AH4396">
        <f t="shared" si="718"/>
        <v>8.3520516307520663E-5</v>
      </c>
    </row>
    <row r="4397" spans="13:34" x14ac:dyDescent="0.45">
      <c r="M4397">
        <f t="shared" si="712"/>
        <v>4385</v>
      </c>
      <c r="N4397" s="2">
        <f t="shared" si="709"/>
        <v>1.3452528057509952</v>
      </c>
      <c r="O4397" s="3">
        <f t="shared" si="713"/>
        <v>2.6353071455871535</v>
      </c>
      <c r="P4397" s="7">
        <f t="shared" si="714"/>
        <v>0.51047287144636389</v>
      </c>
      <c r="Q4397" s="5">
        <f t="shared" si="715"/>
        <v>4.9389385553295993E-4</v>
      </c>
      <c r="AD4397">
        <f t="shared" si="716"/>
        <v>4385</v>
      </c>
      <c r="AE4397" s="2">
        <f t="shared" si="710"/>
        <v>1.3452528057509952</v>
      </c>
      <c r="AF4397" s="3">
        <f t="shared" si="717"/>
        <v>2.6353071455871535</v>
      </c>
      <c r="AG4397" s="7">
        <f t="shared" si="711"/>
        <v>0.51047287144636389</v>
      </c>
      <c r="AH4397">
        <f t="shared" si="718"/>
        <v>8.3526166744544685E-5</v>
      </c>
    </row>
    <row r="4398" spans="13:34" x14ac:dyDescent="0.45">
      <c r="M4398">
        <f t="shared" si="712"/>
        <v>4386</v>
      </c>
      <c r="N4398" s="2">
        <f t="shared" si="709"/>
        <v>1.3453438165181257</v>
      </c>
      <c r="O4398" s="3">
        <f t="shared" si="713"/>
        <v>2.6358895615749103</v>
      </c>
      <c r="P4398" s="7">
        <f t="shared" si="714"/>
        <v>0.51039460686444693</v>
      </c>
      <c r="Q4398" s="5">
        <f t="shared" si="715"/>
        <v>4.9392726907313683E-4</v>
      </c>
      <c r="AD4398">
        <f t="shared" si="716"/>
        <v>4386</v>
      </c>
      <c r="AE4398" s="2">
        <f t="shared" si="710"/>
        <v>1.3453438165181257</v>
      </c>
      <c r="AF4398" s="3">
        <f t="shared" si="717"/>
        <v>2.6358895615749103</v>
      </c>
      <c r="AG4398" s="7">
        <f t="shared" si="711"/>
        <v>0.51039460686444693</v>
      </c>
      <c r="AH4398">
        <f t="shared" si="718"/>
        <v>8.3531817563839311E-5</v>
      </c>
    </row>
    <row r="4399" spans="13:34" x14ac:dyDescent="0.45">
      <c r="M4399">
        <f t="shared" si="712"/>
        <v>4387</v>
      </c>
      <c r="N4399" s="2">
        <f t="shared" si="709"/>
        <v>1.3454348334424333</v>
      </c>
      <c r="O4399" s="3">
        <f t="shared" si="713"/>
        <v>2.6364721062794967</v>
      </c>
      <c r="P4399" s="7">
        <f t="shared" si="714"/>
        <v>0.51031635428188427</v>
      </c>
      <c r="Q4399" s="5">
        <f t="shared" si="715"/>
        <v>4.9396068487384947E-4</v>
      </c>
      <c r="AD4399">
        <f t="shared" si="716"/>
        <v>4387</v>
      </c>
      <c r="AE4399" s="2">
        <f t="shared" si="710"/>
        <v>1.3454348334424333</v>
      </c>
      <c r="AF4399" s="3">
        <f t="shared" si="717"/>
        <v>2.6364721062794967</v>
      </c>
      <c r="AG4399" s="7">
        <f t="shared" si="711"/>
        <v>0.51031635428188427</v>
      </c>
      <c r="AH4399">
        <f t="shared" si="718"/>
        <v>8.3537468765430413E-5</v>
      </c>
    </row>
    <row r="4400" spans="13:34" x14ac:dyDescent="0.45">
      <c r="M4400">
        <f t="shared" si="712"/>
        <v>4388</v>
      </c>
      <c r="N4400" s="2">
        <f t="shared" si="709"/>
        <v>1.3455258565243344</v>
      </c>
      <c r="O4400" s="3">
        <f t="shared" si="713"/>
        <v>2.6370547797293602</v>
      </c>
      <c r="P4400" s="7">
        <f t="shared" si="714"/>
        <v>0.51023811369683614</v>
      </c>
      <c r="Q4400" s="5">
        <f t="shared" si="715"/>
        <v>4.9399410293525059E-4</v>
      </c>
      <c r="AD4400">
        <f t="shared" si="716"/>
        <v>4388</v>
      </c>
      <c r="AE4400" s="2">
        <f t="shared" si="710"/>
        <v>1.3455258565243344</v>
      </c>
      <c r="AF4400" s="3">
        <f t="shared" si="717"/>
        <v>2.6370547797293602</v>
      </c>
      <c r="AG4400" s="7">
        <f t="shared" si="711"/>
        <v>0.51023811369683614</v>
      </c>
      <c r="AH4400">
        <f t="shared" si="718"/>
        <v>8.3543120349343836E-5</v>
      </c>
    </row>
    <row r="4401" spans="13:34" x14ac:dyDescent="0.45">
      <c r="M4401">
        <f t="shared" si="712"/>
        <v>4389</v>
      </c>
      <c r="N4401" s="2">
        <f t="shared" si="709"/>
        <v>1.3456168857642459</v>
      </c>
      <c r="O4401" s="3">
        <f t="shared" si="713"/>
        <v>2.6376375819529558</v>
      </c>
      <c r="P4401" s="7">
        <f t="shared" si="714"/>
        <v>0.5101598851074628</v>
      </c>
      <c r="Q4401" s="5">
        <f t="shared" si="715"/>
        <v>4.9402752325749329E-4</v>
      </c>
      <c r="AD4401">
        <f t="shared" si="716"/>
        <v>4389</v>
      </c>
      <c r="AE4401" s="2">
        <f t="shared" si="710"/>
        <v>1.3456168857642459</v>
      </c>
      <c r="AF4401" s="3">
        <f t="shared" si="717"/>
        <v>2.6376375819529558</v>
      </c>
      <c r="AG4401" s="7">
        <f t="shared" si="711"/>
        <v>0.5101598851074628</v>
      </c>
      <c r="AH4401">
        <f t="shared" si="718"/>
        <v>8.3548772315605478E-5</v>
      </c>
    </row>
    <row r="4402" spans="13:34" x14ac:dyDescent="0.45">
      <c r="M4402">
        <f t="shared" si="712"/>
        <v>4390</v>
      </c>
      <c r="N4402" s="2">
        <f t="shared" si="709"/>
        <v>1.345707921162584</v>
      </c>
      <c r="O4402" s="3">
        <f t="shared" si="713"/>
        <v>2.6382205129787404</v>
      </c>
      <c r="P4402" s="7">
        <f t="shared" si="714"/>
        <v>0.51008166851192549</v>
      </c>
      <c r="Q4402" s="5">
        <f t="shared" si="715"/>
        <v>4.9406094584073044E-4</v>
      </c>
      <c r="AD4402">
        <f t="shared" si="716"/>
        <v>4390</v>
      </c>
      <c r="AE4402" s="2">
        <f t="shared" si="710"/>
        <v>1.345707921162584</v>
      </c>
      <c r="AF4402" s="3">
        <f t="shared" si="717"/>
        <v>2.6382205129787404</v>
      </c>
      <c r="AG4402" s="7">
        <f t="shared" si="711"/>
        <v>0.51008166851192549</v>
      </c>
      <c r="AH4402">
        <f t="shared" si="718"/>
        <v>8.3554424664241157E-5</v>
      </c>
    </row>
    <row r="4403" spans="13:34" x14ac:dyDescent="0.45">
      <c r="M4403">
        <f t="shared" si="712"/>
        <v>4391</v>
      </c>
      <c r="N4403" s="2">
        <f t="shared" si="709"/>
        <v>1.345798962719766</v>
      </c>
      <c r="O4403" s="3">
        <f t="shared" si="713"/>
        <v>2.6388035728351822</v>
      </c>
      <c r="P4403" s="7">
        <f t="shared" si="714"/>
        <v>0.51000346390838525</v>
      </c>
      <c r="Q4403" s="5">
        <f t="shared" si="715"/>
        <v>4.9409437068511513E-4</v>
      </c>
      <c r="AD4403">
        <f t="shared" si="716"/>
        <v>4391</v>
      </c>
      <c r="AE4403" s="2">
        <f t="shared" si="710"/>
        <v>1.345798962719766</v>
      </c>
      <c r="AF4403" s="3">
        <f t="shared" si="717"/>
        <v>2.6388035728351822</v>
      </c>
      <c r="AG4403" s="7">
        <f t="shared" si="711"/>
        <v>0.51000346390838525</v>
      </c>
      <c r="AH4403">
        <f t="shared" si="718"/>
        <v>8.3560077395276812E-5</v>
      </c>
    </row>
    <row r="4404" spans="13:34" x14ac:dyDescent="0.45">
      <c r="M4404">
        <f t="shared" si="712"/>
        <v>4392</v>
      </c>
      <c r="N4404" s="2">
        <f t="shared" si="709"/>
        <v>1.3458900104362073</v>
      </c>
      <c r="O4404" s="3">
        <f t="shared" si="713"/>
        <v>2.6393867615507518</v>
      </c>
      <c r="P4404" s="7">
        <f t="shared" si="714"/>
        <v>0.50992527129500331</v>
      </c>
      <c r="Q4404" s="5">
        <f t="shared" si="715"/>
        <v>4.9412779779079991E-4</v>
      </c>
      <c r="AD4404">
        <f t="shared" si="716"/>
        <v>4392</v>
      </c>
      <c r="AE4404" s="2">
        <f t="shared" si="710"/>
        <v>1.3458900104362073</v>
      </c>
      <c r="AF4404" s="3">
        <f t="shared" si="717"/>
        <v>2.6393867615507518</v>
      </c>
      <c r="AG4404" s="7">
        <f t="shared" si="711"/>
        <v>0.50992527129500331</v>
      </c>
      <c r="AH4404">
        <f t="shared" si="718"/>
        <v>8.3565730508738221E-5</v>
      </c>
    </row>
    <row r="4405" spans="13:34" x14ac:dyDescent="0.45">
      <c r="M4405">
        <f t="shared" si="712"/>
        <v>4393</v>
      </c>
      <c r="N4405" s="2">
        <f t="shared" si="709"/>
        <v>1.345981064312326</v>
      </c>
      <c r="O4405" s="3">
        <f t="shared" si="713"/>
        <v>2.6399700791539287</v>
      </c>
      <c r="P4405" s="7">
        <f t="shared" si="714"/>
        <v>0.5098470906699416</v>
      </c>
      <c r="Q4405" s="5">
        <f t="shared" si="715"/>
        <v>4.9416122715793842E-4</v>
      </c>
      <c r="AD4405">
        <f t="shared" si="716"/>
        <v>4393</v>
      </c>
      <c r="AE4405" s="2">
        <f t="shared" si="710"/>
        <v>1.345981064312326</v>
      </c>
      <c r="AF4405" s="3">
        <f t="shared" si="717"/>
        <v>2.6399700791539287</v>
      </c>
      <c r="AG4405" s="7">
        <f t="shared" si="711"/>
        <v>0.5098470906699416</v>
      </c>
      <c r="AH4405">
        <f t="shared" si="718"/>
        <v>8.357138400465135E-5</v>
      </c>
    </row>
    <row r="4406" spans="13:34" x14ac:dyDescent="0.45">
      <c r="M4406">
        <f t="shared" si="712"/>
        <v>4394</v>
      </c>
      <c r="N4406" s="2">
        <f t="shared" si="709"/>
        <v>1.3460721243485381</v>
      </c>
      <c r="O4406" s="3">
        <f t="shared" si="713"/>
        <v>2.640553525673198</v>
      </c>
      <c r="P4406" s="7">
        <f t="shared" si="714"/>
        <v>0.50976892203136182</v>
      </c>
      <c r="Q4406" s="5">
        <f t="shared" si="715"/>
        <v>4.9419465878668318E-4</v>
      </c>
      <c r="AD4406">
        <f t="shared" si="716"/>
        <v>4394</v>
      </c>
      <c r="AE4406" s="2">
        <f t="shared" si="710"/>
        <v>1.3460721243485381</v>
      </c>
      <c r="AF4406" s="3">
        <f t="shared" si="717"/>
        <v>2.640553525673198</v>
      </c>
      <c r="AG4406" s="7">
        <f t="shared" si="711"/>
        <v>0.50976892203136182</v>
      </c>
      <c r="AH4406">
        <f t="shared" si="718"/>
        <v>8.3577037883042003E-5</v>
      </c>
    </row>
    <row r="4407" spans="13:34" x14ac:dyDescent="0.45">
      <c r="M4407">
        <f t="shared" si="712"/>
        <v>4395</v>
      </c>
      <c r="N4407" s="2">
        <f t="shared" si="709"/>
        <v>1.3461631905452607</v>
      </c>
      <c r="O4407" s="3">
        <f t="shared" si="713"/>
        <v>2.6411371011370499</v>
      </c>
      <c r="P4407" s="7">
        <f t="shared" si="714"/>
        <v>0.50969076537742652</v>
      </c>
      <c r="Q4407" s="5">
        <f t="shared" si="715"/>
        <v>4.9422809267718752E-4</v>
      </c>
      <c r="AD4407">
        <f t="shared" si="716"/>
        <v>4395</v>
      </c>
      <c r="AE4407" s="2">
        <f t="shared" si="710"/>
        <v>1.3461631905452607</v>
      </c>
      <c r="AF4407" s="3">
        <f t="shared" si="717"/>
        <v>2.6411371011370499</v>
      </c>
      <c r="AG4407" s="7">
        <f t="shared" si="711"/>
        <v>0.50969076537742652</v>
      </c>
      <c r="AH4407">
        <f t="shared" si="718"/>
        <v>8.3582692143936119E-5</v>
      </c>
    </row>
    <row r="4408" spans="13:34" x14ac:dyDescent="0.45">
      <c r="M4408">
        <f t="shared" si="712"/>
        <v>4396</v>
      </c>
      <c r="N4408" s="2">
        <f t="shared" si="709"/>
        <v>1.3462542629029099</v>
      </c>
      <c r="O4408" s="3">
        <f t="shared" si="713"/>
        <v>2.6417208055739816</v>
      </c>
      <c r="P4408" s="7">
        <f t="shared" si="714"/>
        <v>0.5096126207062982</v>
      </c>
      <c r="Q4408" s="5">
        <f t="shared" si="715"/>
        <v>4.9426152882960398E-4</v>
      </c>
      <c r="AD4408">
        <f t="shared" si="716"/>
        <v>4396</v>
      </c>
      <c r="AE4408" s="2">
        <f t="shared" si="710"/>
        <v>1.3462542629029099</v>
      </c>
      <c r="AF4408" s="3">
        <f t="shared" si="717"/>
        <v>2.6417208055739816</v>
      </c>
      <c r="AG4408" s="7">
        <f t="shared" si="711"/>
        <v>0.5096126207062982</v>
      </c>
      <c r="AH4408">
        <f t="shared" si="718"/>
        <v>8.3588346787359503E-5</v>
      </c>
    </row>
    <row r="4409" spans="13:34" x14ac:dyDescent="0.45">
      <c r="M4409">
        <f t="shared" si="712"/>
        <v>4397</v>
      </c>
      <c r="N4409" s="2">
        <f t="shared" si="709"/>
        <v>1.3463453414219035</v>
      </c>
      <c r="O4409" s="3">
        <f t="shared" si="713"/>
        <v>2.6423046390124982</v>
      </c>
      <c r="P4409" s="7">
        <f t="shared" si="714"/>
        <v>0.50953448801613943</v>
      </c>
      <c r="Q4409" s="5">
        <f t="shared" si="715"/>
        <v>4.942949672440862E-4</v>
      </c>
      <c r="AD4409">
        <f t="shared" si="716"/>
        <v>4397</v>
      </c>
      <c r="AE4409" s="2">
        <f t="shared" si="710"/>
        <v>1.3463453414219035</v>
      </c>
      <c r="AF4409" s="3">
        <f t="shared" si="717"/>
        <v>2.6423046390124982</v>
      </c>
      <c r="AG4409" s="7">
        <f t="shared" si="711"/>
        <v>0.50953448801613943</v>
      </c>
      <c r="AH4409">
        <f t="shared" si="718"/>
        <v>8.3594001813338094E-5</v>
      </c>
    </row>
    <row r="4410" spans="13:34" x14ac:dyDescent="0.45">
      <c r="M4410">
        <f t="shared" si="712"/>
        <v>4398</v>
      </c>
      <c r="N4410" s="2">
        <f t="shared" si="709"/>
        <v>1.3464364261026576</v>
      </c>
      <c r="O4410" s="3">
        <f t="shared" si="713"/>
        <v>2.6428886014811086</v>
      </c>
      <c r="P4410" s="7">
        <f t="shared" si="714"/>
        <v>0.50945636730511357</v>
      </c>
      <c r="Q4410" s="5">
        <f t="shared" si="715"/>
        <v>4.9432840792078671E-4</v>
      </c>
      <c r="AD4410">
        <f t="shared" si="716"/>
        <v>4398</v>
      </c>
      <c r="AE4410" s="2">
        <f t="shared" si="710"/>
        <v>1.3464364261026576</v>
      </c>
      <c r="AF4410" s="3">
        <f t="shared" si="717"/>
        <v>2.6428886014811086</v>
      </c>
      <c r="AG4410" s="7">
        <f t="shared" si="711"/>
        <v>0.50945636730511357</v>
      </c>
      <c r="AH4410">
        <f t="shared" si="718"/>
        <v>8.3599657221897751E-5</v>
      </c>
    </row>
    <row r="4411" spans="13:34" x14ac:dyDescent="0.45">
      <c r="M4411">
        <f t="shared" si="712"/>
        <v>4399</v>
      </c>
      <c r="N4411" s="2">
        <f t="shared" si="709"/>
        <v>1.3465275169455893</v>
      </c>
      <c r="O4411" s="3">
        <f t="shared" si="713"/>
        <v>2.643472693008329</v>
      </c>
      <c r="P4411" s="7">
        <f t="shared" si="714"/>
        <v>0.50937825857138397</v>
      </c>
      <c r="Q4411" s="5">
        <f t="shared" si="715"/>
        <v>4.9436185085985883E-4</v>
      </c>
      <c r="AD4411">
        <f t="shared" si="716"/>
        <v>4399</v>
      </c>
      <c r="AE4411" s="2">
        <f t="shared" si="710"/>
        <v>1.3465275169455893</v>
      </c>
      <c r="AF4411" s="3">
        <f t="shared" si="717"/>
        <v>2.643472693008329</v>
      </c>
      <c r="AG4411" s="7">
        <f t="shared" si="711"/>
        <v>0.50937825857138397</v>
      </c>
      <c r="AH4411">
        <f t="shared" si="718"/>
        <v>8.3605313013064344E-5</v>
      </c>
    </row>
    <row r="4412" spans="13:34" x14ac:dyDescent="0.45">
      <c r="M4412">
        <f t="shared" si="712"/>
        <v>4400</v>
      </c>
      <c r="N4412" s="2">
        <f t="shared" si="709"/>
        <v>1.3466186139511152</v>
      </c>
      <c r="O4412" s="3">
        <f t="shared" si="713"/>
        <v>2.6440569136226824</v>
      </c>
      <c r="P4412" s="7">
        <f t="shared" si="714"/>
        <v>0.50930016181311411</v>
      </c>
      <c r="Q4412" s="5">
        <f t="shared" si="715"/>
        <v>4.9439529606145531E-4</v>
      </c>
      <c r="AD4412">
        <f t="shared" si="716"/>
        <v>4400</v>
      </c>
      <c r="AE4412" s="2">
        <f t="shared" si="710"/>
        <v>1.3466186139511152</v>
      </c>
      <c r="AF4412" s="3">
        <f t="shared" si="717"/>
        <v>2.6440569136226824</v>
      </c>
      <c r="AG4412" s="7">
        <f t="shared" si="711"/>
        <v>0.50930016181311411</v>
      </c>
      <c r="AH4412">
        <f t="shared" si="718"/>
        <v>8.3610969186863774E-5</v>
      </c>
    </row>
    <row r="4413" spans="13:34" x14ac:dyDescent="0.45">
      <c r="M4413">
        <f t="shared" si="712"/>
        <v>4401</v>
      </c>
      <c r="N4413" s="2">
        <f t="shared" si="709"/>
        <v>1.3467097171196527</v>
      </c>
      <c r="O4413" s="3">
        <f t="shared" si="713"/>
        <v>2.644641263352697</v>
      </c>
      <c r="P4413" s="7">
        <f t="shared" si="714"/>
        <v>0.50922207702846822</v>
      </c>
      <c r="Q4413" s="5">
        <f t="shared" si="715"/>
        <v>4.9442874352572969E-4</v>
      </c>
      <c r="AD4413">
        <f t="shared" si="716"/>
        <v>4401</v>
      </c>
      <c r="AE4413" s="2">
        <f t="shared" si="710"/>
        <v>1.3467097171196527</v>
      </c>
      <c r="AF4413" s="3">
        <f t="shared" si="717"/>
        <v>2.644641263352697</v>
      </c>
      <c r="AG4413" s="7">
        <f t="shared" si="711"/>
        <v>0.50922207702846822</v>
      </c>
      <c r="AH4413">
        <f t="shared" si="718"/>
        <v>8.3616625743321925E-5</v>
      </c>
    </row>
    <row r="4414" spans="13:34" x14ac:dyDescent="0.45">
      <c r="M4414">
        <f t="shared" si="712"/>
        <v>4402</v>
      </c>
      <c r="N4414" s="2">
        <f t="shared" si="709"/>
        <v>1.3468008264516185</v>
      </c>
      <c r="O4414" s="3">
        <f t="shared" si="713"/>
        <v>2.6452257422269101</v>
      </c>
      <c r="P4414" s="7">
        <f t="shared" si="714"/>
        <v>0.50914400421561012</v>
      </c>
      <c r="Q4414" s="5">
        <f t="shared" si="715"/>
        <v>4.9446219325283472E-4</v>
      </c>
      <c r="AD4414">
        <f t="shared" si="716"/>
        <v>4402</v>
      </c>
      <c r="AE4414" s="2">
        <f t="shared" si="710"/>
        <v>1.3468008264516185</v>
      </c>
      <c r="AF4414" s="3">
        <f t="shared" si="717"/>
        <v>2.6452257422269101</v>
      </c>
      <c r="AG4414" s="7">
        <f t="shared" si="711"/>
        <v>0.50914400421561012</v>
      </c>
      <c r="AH4414">
        <f t="shared" si="718"/>
        <v>8.3622282682464683E-5</v>
      </c>
    </row>
    <row r="4415" spans="13:34" x14ac:dyDescent="0.45">
      <c r="M4415">
        <f t="shared" si="712"/>
        <v>4403</v>
      </c>
      <c r="N4415" s="2">
        <f t="shared" si="709"/>
        <v>1.3468919419474299</v>
      </c>
      <c r="O4415" s="3">
        <f t="shared" si="713"/>
        <v>2.645810350273861</v>
      </c>
      <c r="P4415" s="7">
        <f t="shared" si="714"/>
        <v>0.50906594337270494</v>
      </c>
      <c r="Q4415" s="5">
        <f t="shared" si="715"/>
        <v>4.9449564524292361E-4</v>
      </c>
      <c r="AD4415">
        <f t="shared" si="716"/>
        <v>4403</v>
      </c>
      <c r="AE4415" s="2">
        <f t="shared" si="710"/>
        <v>1.3468919419474299</v>
      </c>
      <c r="AF4415" s="3">
        <f t="shared" si="717"/>
        <v>2.645810350273861</v>
      </c>
      <c r="AG4415" s="7">
        <f t="shared" si="711"/>
        <v>0.50906594337270494</v>
      </c>
      <c r="AH4415">
        <f t="shared" si="718"/>
        <v>8.3627940004317959E-5</v>
      </c>
    </row>
    <row r="4416" spans="13:34" x14ac:dyDescent="0.45">
      <c r="M4416">
        <f t="shared" si="712"/>
        <v>4404</v>
      </c>
      <c r="N4416" s="2">
        <f t="shared" si="709"/>
        <v>1.3469830636075033</v>
      </c>
      <c r="O4416" s="3">
        <f t="shared" si="713"/>
        <v>2.6463950875220985</v>
      </c>
      <c r="P4416" s="7">
        <f t="shared" si="714"/>
        <v>0.50898789449791682</v>
      </c>
      <c r="Q4416" s="5">
        <f t="shared" si="715"/>
        <v>4.9452909949614934E-4</v>
      </c>
      <c r="AD4416">
        <f t="shared" si="716"/>
        <v>4404</v>
      </c>
      <c r="AE4416" s="2">
        <f t="shared" si="710"/>
        <v>1.3469830636075033</v>
      </c>
      <c r="AF4416" s="3">
        <f t="shared" si="717"/>
        <v>2.6463950875220985</v>
      </c>
      <c r="AG4416" s="7">
        <f t="shared" si="711"/>
        <v>0.50898789449791682</v>
      </c>
      <c r="AH4416">
        <f t="shared" si="718"/>
        <v>8.36335977089076E-5</v>
      </c>
    </row>
    <row r="4417" spans="13:34" x14ac:dyDescent="0.45">
      <c r="M4417">
        <f t="shared" si="712"/>
        <v>4405</v>
      </c>
      <c r="N4417" s="2">
        <f t="shared" si="709"/>
        <v>1.3470741914322559</v>
      </c>
      <c r="O4417" s="3">
        <f t="shared" si="713"/>
        <v>2.6469799540001757</v>
      </c>
      <c r="P4417" s="7">
        <f t="shared" si="714"/>
        <v>0.50890985758941132</v>
      </c>
      <c r="Q4417" s="5">
        <f t="shared" si="715"/>
        <v>4.9456255601266509E-4</v>
      </c>
      <c r="AD4417">
        <f t="shared" si="716"/>
        <v>4405</v>
      </c>
      <c r="AE4417" s="2">
        <f t="shared" si="710"/>
        <v>1.3470741914322559</v>
      </c>
      <c r="AF4417" s="3">
        <f t="shared" si="717"/>
        <v>2.6469799540001757</v>
      </c>
      <c r="AG4417" s="7">
        <f t="shared" si="711"/>
        <v>0.50890985758941132</v>
      </c>
      <c r="AH4417">
        <f t="shared" si="718"/>
        <v>8.363925579625953E-5</v>
      </c>
    </row>
    <row r="4418" spans="13:34" x14ac:dyDescent="0.45">
      <c r="M4418">
        <f t="shared" si="712"/>
        <v>4406</v>
      </c>
      <c r="N4418" s="2">
        <f t="shared" si="709"/>
        <v>1.3471653254221052</v>
      </c>
      <c r="O4418" s="3">
        <f t="shared" si="713"/>
        <v>2.6475649497366542</v>
      </c>
      <c r="P4418" s="7">
        <f t="shared" si="714"/>
        <v>0.50883183264535359</v>
      </c>
      <c r="Q4418" s="5">
        <f t="shared" si="715"/>
        <v>4.9459601479262397E-4</v>
      </c>
      <c r="AD4418">
        <f t="shared" si="716"/>
        <v>4406</v>
      </c>
      <c r="AE4418" s="2">
        <f t="shared" si="710"/>
        <v>1.3471653254221052</v>
      </c>
      <c r="AF4418" s="3">
        <f t="shared" si="717"/>
        <v>2.6475649497366542</v>
      </c>
      <c r="AG4418" s="7">
        <f t="shared" si="711"/>
        <v>0.50883183264535359</v>
      </c>
      <c r="AH4418">
        <f t="shared" si="718"/>
        <v>8.3644914266399635E-5</v>
      </c>
    </row>
    <row r="4419" spans="13:34" x14ac:dyDescent="0.45">
      <c r="M4419">
        <f t="shared" si="712"/>
        <v>4407</v>
      </c>
      <c r="N4419" s="2">
        <f t="shared" si="709"/>
        <v>1.3472564655774679</v>
      </c>
      <c r="O4419" s="3">
        <f t="shared" si="713"/>
        <v>2.648150074760101</v>
      </c>
      <c r="P4419" s="7">
        <f t="shared" si="714"/>
        <v>0.50875381966390909</v>
      </c>
      <c r="Q4419" s="5">
        <f t="shared" si="715"/>
        <v>4.9462947583617917E-4</v>
      </c>
      <c r="AD4419">
        <f t="shared" si="716"/>
        <v>4407</v>
      </c>
      <c r="AE4419" s="2">
        <f t="shared" si="710"/>
        <v>1.3472564655774679</v>
      </c>
      <c r="AF4419" s="3">
        <f t="shared" si="717"/>
        <v>2.648150074760101</v>
      </c>
      <c r="AG4419" s="7">
        <f t="shared" si="711"/>
        <v>0.50875381966390909</v>
      </c>
      <c r="AH4419">
        <f t="shared" si="718"/>
        <v>8.3650573119353828E-5</v>
      </c>
    </row>
    <row r="4420" spans="13:34" x14ac:dyDescent="0.45">
      <c r="M4420">
        <f t="shared" si="712"/>
        <v>4408</v>
      </c>
      <c r="N4420" s="2">
        <f t="shared" si="709"/>
        <v>1.3473476118987613</v>
      </c>
      <c r="O4420" s="3">
        <f t="shared" si="713"/>
        <v>2.6487353290990865</v>
      </c>
      <c r="P4420" s="7">
        <f t="shared" si="714"/>
        <v>0.5086758186432444</v>
      </c>
      <c r="Q4420" s="5">
        <f t="shared" si="715"/>
        <v>4.9466293914348378E-4</v>
      </c>
      <c r="AD4420">
        <f t="shared" si="716"/>
        <v>4408</v>
      </c>
      <c r="AE4420" s="2">
        <f t="shared" si="710"/>
        <v>1.3473476118987613</v>
      </c>
      <c r="AF4420" s="3">
        <f t="shared" si="717"/>
        <v>2.6487353290990865</v>
      </c>
      <c r="AG4420" s="7">
        <f t="shared" si="711"/>
        <v>0.5086758186432444</v>
      </c>
      <c r="AH4420">
        <f t="shared" si="718"/>
        <v>8.365623235514798E-5</v>
      </c>
    </row>
    <row r="4421" spans="13:34" x14ac:dyDescent="0.45">
      <c r="M4421">
        <f t="shared" si="712"/>
        <v>4409</v>
      </c>
      <c r="N4421" s="2">
        <f t="shared" si="709"/>
        <v>1.3474387643864019</v>
      </c>
      <c r="O4421" s="3">
        <f t="shared" si="713"/>
        <v>2.6493207127821941</v>
      </c>
      <c r="P4421" s="7">
        <f t="shared" si="714"/>
        <v>0.50859782958152466</v>
      </c>
      <c r="Q4421" s="5">
        <f t="shared" si="715"/>
        <v>4.9469640471469078E-4</v>
      </c>
      <c r="AD4421">
        <f t="shared" si="716"/>
        <v>4409</v>
      </c>
      <c r="AE4421" s="2">
        <f t="shared" si="710"/>
        <v>1.3474387643864019</v>
      </c>
      <c r="AF4421" s="3">
        <f t="shared" si="717"/>
        <v>2.6493207127821941</v>
      </c>
      <c r="AG4421" s="7">
        <f t="shared" si="711"/>
        <v>0.50859782958152466</v>
      </c>
      <c r="AH4421">
        <f t="shared" si="718"/>
        <v>8.366189197380799E-5</v>
      </c>
    </row>
    <row r="4422" spans="13:34" x14ac:dyDescent="0.45">
      <c r="M4422">
        <f t="shared" si="712"/>
        <v>4410</v>
      </c>
      <c r="N4422" s="2">
        <f t="shared" si="709"/>
        <v>1.3475299230408082</v>
      </c>
      <c r="O4422" s="3">
        <f t="shared" si="713"/>
        <v>2.6499062258380071</v>
      </c>
      <c r="P4422" s="7">
        <f t="shared" si="714"/>
        <v>0.50851985247691733</v>
      </c>
      <c r="Q4422" s="5">
        <f t="shared" si="715"/>
        <v>4.9472987254995369E-4</v>
      </c>
      <c r="AD4422">
        <f t="shared" si="716"/>
        <v>4410</v>
      </c>
      <c r="AE4422" s="2">
        <f t="shared" si="710"/>
        <v>1.3475299230408082</v>
      </c>
      <c r="AF4422" s="3">
        <f t="shared" si="717"/>
        <v>2.6499062258380071</v>
      </c>
      <c r="AG4422" s="7">
        <f t="shared" si="711"/>
        <v>0.50851985247691733</v>
      </c>
      <c r="AH4422">
        <f t="shared" si="718"/>
        <v>8.3667551975359812E-5</v>
      </c>
    </row>
    <row r="4423" spans="13:34" x14ac:dyDescent="0.45">
      <c r="M4423">
        <f t="shared" si="712"/>
        <v>4411</v>
      </c>
      <c r="N4423" s="2">
        <f t="shared" si="709"/>
        <v>1.3476210878623964</v>
      </c>
      <c r="O4423" s="3">
        <f t="shared" si="713"/>
        <v>2.6504918682951177</v>
      </c>
      <c r="P4423" s="7">
        <f t="shared" si="714"/>
        <v>0.50844188732758877</v>
      </c>
      <c r="Q4423" s="5">
        <f t="shared" si="715"/>
        <v>4.947633426494255E-4</v>
      </c>
      <c r="AD4423">
        <f t="shared" si="716"/>
        <v>4411</v>
      </c>
      <c r="AE4423" s="2">
        <f t="shared" si="710"/>
        <v>1.3476210878623964</v>
      </c>
      <c r="AF4423" s="3">
        <f t="shared" si="717"/>
        <v>2.6504918682951177</v>
      </c>
      <c r="AG4423" s="7">
        <f t="shared" si="711"/>
        <v>0.50844188732758877</v>
      </c>
      <c r="AH4423">
        <f t="shared" si="718"/>
        <v>8.3673212359829303E-5</v>
      </c>
    </row>
    <row r="4424" spans="13:34" x14ac:dyDescent="0.45">
      <c r="M4424">
        <f t="shared" si="712"/>
        <v>4412</v>
      </c>
      <c r="N4424" s="2">
        <f t="shared" si="709"/>
        <v>1.347712258851584</v>
      </c>
      <c r="O4424" s="3">
        <f t="shared" si="713"/>
        <v>2.6510776401821246</v>
      </c>
      <c r="P4424" s="7">
        <f t="shared" si="714"/>
        <v>0.50836393413170589</v>
      </c>
      <c r="Q4424" s="5">
        <f t="shared" si="715"/>
        <v>4.9479681501325939E-4</v>
      </c>
      <c r="AD4424">
        <f t="shared" si="716"/>
        <v>4412</v>
      </c>
      <c r="AE4424" s="2">
        <f t="shared" si="710"/>
        <v>1.347712258851584</v>
      </c>
      <c r="AF4424" s="3">
        <f t="shared" si="717"/>
        <v>2.6510776401821246</v>
      </c>
      <c r="AG4424" s="7">
        <f t="shared" si="711"/>
        <v>0.50836393413170589</v>
      </c>
      <c r="AH4424">
        <f t="shared" si="718"/>
        <v>8.3678873127242376E-5</v>
      </c>
    </row>
    <row r="4425" spans="13:34" x14ac:dyDescent="0.45">
      <c r="M4425">
        <f t="shared" si="712"/>
        <v>4413</v>
      </c>
      <c r="N4425" s="2">
        <f t="shared" si="709"/>
        <v>1.3478034360087878</v>
      </c>
      <c r="O4425" s="3">
        <f t="shared" si="713"/>
        <v>2.6516635415276326</v>
      </c>
      <c r="P4425" s="7">
        <f t="shared" si="714"/>
        <v>0.50828599288743603</v>
      </c>
      <c r="Q4425" s="5">
        <f t="shared" si="715"/>
        <v>4.9483028964160836E-4</v>
      </c>
      <c r="AD4425">
        <f t="shared" si="716"/>
        <v>4413</v>
      </c>
      <c r="AE4425" s="2">
        <f t="shared" si="710"/>
        <v>1.3478034360087878</v>
      </c>
      <c r="AF4425" s="3">
        <f t="shared" si="717"/>
        <v>2.6516635415276326</v>
      </c>
      <c r="AG4425" s="7">
        <f t="shared" si="711"/>
        <v>0.50828599288743603</v>
      </c>
      <c r="AH4425">
        <f t="shared" si="718"/>
        <v>8.3684534277624929E-5</v>
      </c>
    </row>
    <row r="4426" spans="13:34" x14ac:dyDescent="0.45">
      <c r="M4426">
        <f t="shared" si="712"/>
        <v>4414</v>
      </c>
      <c r="N4426" s="2">
        <f t="shared" si="709"/>
        <v>1.3478946193344259</v>
      </c>
      <c r="O4426" s="3">
        <f t="shared" si="713"/>
        <v>2.6522495723602515</v>
      </c>
      <c r="P4426" s="7">
        <f t="shared" si="714"/>
        <v>0.50820806359294723</v>
      </c>
      <c r="Q4426" s="5">
        <f t="shared" si="715"/>
        <v>4.9486376653462593E-4</v>
      </c>
      <c r="AD4426">
        <f t="shared" si="716"/>
        <v>4414</v>
      </c>
      <c r="AE4426" s="2">
        <f t="shared" si="710"/>
        <v>1.3478946193344259</v>
      </c>
      <c r="AF4426" s="3">
        <f t="shared" si="717"/>
        <v>2.6522495723602515</v>
      </c>
      <c r="AG4426" s="7">
        <f t="shared" si="711"/>
        <v>0.50820806359294723</v>
      </c>
      <c r="AH4426">
        <f t="shared" si="718"/>
        <v>8.3690195811002903E-5</v>
      </c>
    </row>
    <row r="4427" spans="13:34" x14ac:dyDescent="0.45">
      <c r="M4427">
        <f t="shared" si="712"/>
        <v>4415</v>
      </c>
      <c r="N4427" s="2">
        <f t="shared" si="709"/>
        <v>1.3479858088289152</v>
      </c>
      <c r="O4427" s="3">
        <f t="shared" si="713"/>
        <v>2.6528357327086001</v>
      </c>
      <c r="P4427" s="7">
        <f t="shared" si="714"/>
        <v>0.50813014624640696</v>
      </c>
      <c r="Q4427" s="5">
        <f t="shared" si="715"/>
        <v>4.9489724569246518E-4</v>
      </c>
      <c r="AD4427">
        <f t="shared" si="716"/>
        <v>4415</v>
      </c>
      <c r="AE4427" s="2">
        <f t="shared" si="710"/>
        <v>1.3479858088289152</v>
      </c>
      <c r="AF4427" s="3">
        <f t="shared" si="717"/>
        <v>2.6528357327086001</v>
      </c>
      <c r="AG4427" s="7">
        <f t="shared" si="711"/>
        <v>0.50813014624640696</v>
      </c>
      <c r="AH4427">
        <f t="shared" si="718"/>
        <v>8.3695857727402183E-5</v>
      </c>
    </row>
    <row r="4428" spans="13:34" x14ac:dyDescent="0.45">
      <c r="M4428">
        <f t="shared" si="712"/>
        <v>4416</v>
      </c>
      <c r="N4428" s="2">
        <f t="shared" si="709"/>
        <v>1.3480770044926731</v>
      </c>
      <c r="O4428" s="3">
        <f t="shared" si="713"/>
        <v>2.6534220226013008</v>
      </c>
      <c r="P4428" s="7">
        <f t="shared" si="714"/>
        <v>0.50805224084598366</v>
      </c>
      <c r="Q4428" s="5">
        <f t="shared" si="715"/>
        <v>4.9493072711527932E-4</v>
      </c>
      <c r="AD4428">
        <f t="shared" si="716"/>
        <v>4416</v>
      </c>
      <c r="AE4428" s="2">
        <f t="shared" si="710"/>
        <v>1.3480770044926731</v>
      </c>
      <c r="AF4428" s="3">
        <f t="shared" si="717"/>
        <v>2.6534220226013008</v>
      </c>
      <c r="AG4428" s="7">
        <f t="shared" si="711"/>
        <v>0.50805224084598366</v>
      </c>
      <c r="AH4428">
        <f t="shared" si="718"/>
        <v>8.3701520026848694E-5</v>
      </c>
    </row>
    <row r="4429" spans="13:34" x14ac:dyDescent="0.45">
      <c r="M4429">
        <f t="shared" si="712"/>
        <v>4417</v>
      </c>
      <c r="N4429" s="2">
        <f t="shared" si="709"/>
        <v>1.3481682063261169</v>
      </c>
      <c r="O4429" s="3">
        <f t="shared" si="713"/>
        <v>2.6540084420669841</v>
      </c>
      <c r="P4429" s="7">
        <f t="shared" si="714"/>
        <v>0.50797434738984548</v>
      </c>
      <c r="Q4429" s="5">
        <f t="shared" si="715"/>
        <v>4.9496421080322153E-4</v>
      </c>
      <c r="AD4429">
        <f t="shared" si="716"/>
        <v>4417</v>
      </c>
      <c r="AE4429" s="2">
        <f t="shared" si="710"/>
        <v>1.3481682063261169</v>
      </c>
      <c r="AF4429" s="3">
        <f t="shared" si="717"/>
        <v>2.6540084420669841</v>
      </c>
      <c r="AG4429" s="7">
        <f t="shared" si="711"/>
        <v>0.50797434738984548</v>
      </c>
      <c r="AH4429">
        <f t="shared" si="718"/>
        <v>8.370718270936835E-5</v>
      </c>
    </row>
    <row r="4430" spans="13:34" x14ac:dyDescent="0.45">
      <c r="M4430">
        <f t="shared" si="712"/>
        <v>4418</v>
      </c>
      <c r="N4430" s="2">
        <f t="shared" ref="N4430:N4493" si="719">$N$13*(1+$N$5)^M4429</f>
        <v>1.3482594143296638</v>
      </c>
      <c r="O4430" s="3">
        <f t="shared" si="713"/>
        <v>2.6545949911342865</v>
      </c>
      <c r="P4430" s="7">
        <f t="shared" si="714"/>
        <v>0.50789646587616122</v>
      </c>
      <c r="Q4430" s="5">
        <f t="shared" si="715"/>
        <v>4.9499769675644513E-4</v>
      </c>
      <c r="AD4430">
        <f t="shared" si="716"/>
        <v>4418</v>
      </c>
      <c r="AE4430" s="2">
        <f t="shared" ref="AE4430:AE4493" si="720">$N$13*(1+$N$5)^AD4429</f>
        <v>1.3482594143296638</v>
      </c>
      <c r="AF4430" s="3">
        <f t="shared" si="717"/>
        <v>2.6545949911342865</v>
      </c>
      <c r="AG4430" s="7">
        <f t="shared" ref="AG4430:AG4493" si="721">AE4430/AF4430</f>
        <v>0.50789646587616122</v>
      </c>
      <c r="AH4430">
        <f t="shared" si="718"/>
        <v>8.3712845774987034E-5</v>
      </c>
    </row>
    <row r="4431" spans="13:34" x14ac:dyDescent="0.45">
      <c r="M4431">
        <f t="shared" ref="M4431:M4494" si="722">M4430+1</f>
        <v>4419</v>
      </c>
      <c r="N4431" s="2">
        <f t="shared" si="719"/>
        <v>1.3483506285037319</v>
      </c>
      <c r="O4431" s="3">
        <f t="shared" ref="O4431:O4494" si="723">(1+$N$6)^M4431</f>
        <v>2.6551816698318511</v>
      </c>
      <c r="P4431" s="7">
        <f t="shared" ref="P4431:P4494" si="724">N4431/O4431</f>
        <v>0.5078185963031</v>
      </c>
      <c r="Q4431" s="5">
        <f t="shared" ref="Q4431:Q4494" si="725">$Q$13*N4431</f>
        <v>4.9503118497510343E-4</v>
      </c>
      <c r="AD4431">
        <f t="shared" ref="AD4431:AD4494" si="726">AD4430+1</f>
        <v>4419</v>
      </c>
      <c r="AE4431" s="2">
        <f t="shared" si="720"/>
        <v>1.3483506285037319</v>
      </c>
      <c r="AF4431" s="3">
        <f t="shared" ref="AF4431:AF4494" si="727">(1+$N$6)^AD4431</f>
        <v>2.6551816698318511</v>
      </c>
      <c r="AG4431" s="7">
        <f t="shared" si="721"/>
        <v>0.5078185963031</v>
      </c>
      <c r="AH4431">
        <f t="shared" ref="AH4431:AH4494" si="728">$AH$13*AE4431</f>
        <v>8.3718509223730728E-5</v>
      </c>
    </row>
    <row r="4432" spans="13:34" x14ac:dyDescent="0.45">
      <c r="M4432">
        <f t="shared" si="722"/>
        <v>4420</v>
      </c>
      <c r="N4432" s="2">
        <f t="shared" si="719"/>
        <v>1.348441848848738</v>
      </c>
      <c r="O4432" s="3">
        <f t="shared" si="723"/>
        <v>2.6557684781883251</v>
      </c>
      <c r="P4432" s="7">
        <f t="shared" si="724"/>
        <v>0.50774073866883118</v>
      </c>
      <c r="Q4432" s="5">
        <f t="shared" si="725"/>
        <v>4.9506467545934961E-4</v>
      </c>
      <c r="AD4432">
        <f t="shared" si="726"/>
        <v>4420</v>
      </c>
      <c r="AE4432" s="2">
        <f t="shared" si="720"/>
        <v>1.348441848848738</v>
      </c>
      <c r="AF4432" s="3">
        <f t="shared" si="727"/>
        <v>2.6557684781883251</v>
      </c>
      <c r="AG4432" s="7">
        <f t="shared" si="721"/>
        <v>0.50774073866883118</v>
      </c>
      <c r="AH4432">
        <f t="shared" si="728"/>
        <v>8.3724173055625304E-5</v>
      </c>
    </row>
    <row r="4433" spans="13:34" x14ac:dyDescent="0.45">
      <c r="M4433">
        <f t="shared" si="722"/>
        <v>4421</v>
      </c>
      <c r="N4433" s="2">
        <f t="shared" si="719"/>
        <v>1.3485330753650997</v>
      </c>
      <c r="O4433" s="3">
        <f t="shared" si="723"/>
        <v>2.6563554162323655</v>
      </c>
      <c r="P4433" s="7">
        <f t="shared" si="724"/>
        <v>0.50766289297152412</v>
      </c>
      <c r="Q4433" s="5">
        <f t="shared" si="725"/>
        <v>4.9509816820933689E-4</v>
      </c>
      <c r="AD4433">
        <f t="shared" si="726"/>
        <v>4421</v>
      </c>
      <c r="AE4433" s="2">
        <f t="shared" si="720"/>
        <v>1.3485330753650997</v>
      </c>
      <c r="AF4433" s="3">
        <f t="shared" si="727"/>
        <v>2.6563554162323655</v>
      </c>
      <c r="AG4433" s="7">
        <f t="shared" si="721"/>
        <v>0.50766289297152412</v>
      </c>
      <c r="AH4433">
        <f t="shared" si="728"/>
        <v>8.3729837270696674E-5</v>
      </c>
    </row>
    <row r="4434" spans="13:34" x14ac:dyDescent="0.45">
      <c r="M4434">
        <f t="shared" si="722"/>
        <v>4422</v>
      </c>
      <c r="N4434" s="2">
        <f t="shared" si="719"/>
        <v>1.3486243080532345</v>
      </c>
      <c r="O4434" s="3">
        <f t="shared" si="723"/>
        <v>2.656942483992633</v>
      </c>
      <c r="P4434" s="7">
        <f t="shared" si="724"/>
        <v>0.50758505920934871</v>
      </c>
      <c r="Q4434" s="5">
        <f t="shared" si="725"/>
        <v>4.9513166322521867E-4</v>
      </c>
      <c r="AD4434">
        <f t="shared" si="726"/>
        <v>4422</v>
      </c>
      <c r="AE4434" s="2">
        <f t="shared" si="720"/>
        <v>1.3486243080532345</v>
      </c>
      <c r="AF4434" s="3">
        <f t="shared" si="727"/>
        <v>2.656942483992633</v>
      </c>
      <c r="AG4434" s="7">
        <f t="shared" si="721"/>
        <v>0.50758505920934871</v>
      </c>
      <c r="AH4434">
        <f t="shared" si="728"/>
        <v>8.373550186897079E-5</v>
      </c>
    </row>
    <row r="4435" spans="13:34" x14ac:dyDescent="0.45">
      <c r="M4435">
        <f t="shared" si="722"/>
        <v>4423</v>
      </c>
      <c r="N4435" s="2">
        <f t="shared" si="719"/>
        <v>1.3487155469135603</v>
      </c>
      <c r="O4435" s="3">
        <f t="shared" si="723"/>
        <v>2.6575296814977953</v>
      </c>
      <c r="P4435" s="7">
        <f t="shared" si="724"/>
        <v>0.50750723738047521</v>
      </c>
      <c r="Q4435" s="5">
        <f t="shared" si="725"/>
        <v>4.9516516050714815E-4</v>
      </c>
      <c r="AD4435">
        <f t="shared" si="726"/>
        <v>4423</v>
      </c>
      <c r="AE4435" s="2">
        <f t="shared" si="720"/>
        <v>1.3487155469135603</v>
      </c>
      <c r="AF4435" s="3">
        <f t="shared" si="727"/>
        <v>2.6575296814977953</v>
      </c>
      <c r="AG4435" s="7">
        <f t="shared" si="721"/>
        <v>0.50750723738047521</v>
      </c>
      <c r="AH4435">
        <f t="shared" si="728"/>
        <v>8.3741166850473579E-5</v>
      </c>
    </row>
    <row r="4436" spans="13:34" x14ac:dyDescent="0.45">
      <c r="M4436">
        <f t="shared" si="722"/>
        <v>4424</v>
      </c>
      <c r="N4436" s="2">
        <f t="shared" si="719"/>
        <v>1.3488067919464943</v>
      </c>
      <c r="O4436" s="3">
        <f t="shared" si="723"/>
        <v>2.6581170087765278</v>
      </c>
      <c r="P4436" s="7">
        <f t="shared" si="724"/>
        <v>0.50742942748307385</v>
      </c>
      <c r="Q4436" s="5">
        <f t="shared" si="725"/>
        <v>4.9519866005527874E-4</v>
      </c>
      <c r="AD4436">
        <f t="shared" si="726"/>
        <v>4424</v>
      </c>
      <c r="AE4436" s="2">
        <f t="shared" si="720"/>
        <v>1.3488067919464943</v>
      </c>
      <c r="AF4436" s="3">
        <f t="shared" si="727"/>
        <v>2.6581170087765278</v>
      </c>
      <c r="AG4436" s="7">
        <f t="shared" si="721"/>
        <v>0.50742942748307385</v>
      </c>
      <c r="AH4436">
        <f t="shared" si="728"/>
        <v>8.3746832215230953E-5</v>
      </c>
    </row>
    <row r="4437" spans="13:34" x14ac:dyDescent="0.45">
      <c r="M4437">
        <f t="shared" si="722"/>
        <v>4425</v>
      </c>
      <c r="N4437" s="2">
        <f t="shared" si="719"/>
        <v>1.3488980431524547</v>
      </c>
      <c r="O4437" s="3">
        <f t="shared" si="723"/>
        <v>2.6587044658575092</v>
      </c>
      <c r="P4437" s="7">
        <f t="shared" si="724"/>
        <v>0.50735162951531587</v>
      </c>
      <c r="Q4437" s="5">
        <f t="shared" si="725"/>
        <v>4.9523216186976376E-4</v>
      </c>
      <c r="AD4437">
        <f t="shared" si="726"/>
        <v>4425</v>
      </c>
      <c r="AE4437" s="2">
        <f t="shared" si="720"/>
        <v>1.3488980431524547</v>
      </c>
      <c r="AF4437" s="3">
        <f t="shared" si="727"/>
        <v>2.6587044658575092</v>
      </c>
      <c r="AG4437" s="7">
        <f t="shared" si="721"/>
        <v>0.50735162951531587</v>
      </c>
      <c r="AH4437">
        <f t="shared" si="728"/>
        <v>8.3752497963268866E-5</v>
      </c>
    </row>
    <row r="4438" spans="13:34" x14ac:dyDescent="0.45">
      <c r="M4438">
        <f t="shared" si="722"/>
        <v>4426</v>
      </c>
      <c r="N4438" s="2">
        <f t="shared" si="719"/>
        <v>1.3489893005318581</v>
      </c>
      <c r="O4438" s="3">
        <f t="shared" si="723"/>
        <v>2.6592920527694295</v>
      </c>
      <c r="P4438" s="7">
        <f t="shared" si="724"/>
        <v>0.50727384347537119</v>
      </c>
      <c r="Q4438" s="5">
        <f t="shared" si="725"/>
        <v>4.952656659507564E-4</v>
      </c>
      <c r="AD4438">
        <f t="shared" si="726"/>
        <v>4426</v>
      </c>
      <c r="AE4438" s="2">
        <f t="shared" si="720"/>
        <v>1.3489893005318581</v>
      </c>
      <c r="AF4438" s="3">
        <f t="shared" si="727"/>
        <v>2.6592920527694295</v>
      </c>
      <c r="AG4438" s="7">
        <f t="shared" si="721"/>
        <v>0.50727384347537119</v>
      </c>
      <c r="AH4438">
        <f t="shared" si="728"/>
        <v>8.3758164094613203E-5</v>
      </c>
    </row>
    <row r="4439" spans="13:34" x14ac:dyDescent="0.45">
      <c r="M4439">
        <f t="shared" si="722"/>
        <v>4427</v>
      </c>
      <c r="N4439" s="2">
        <f t="shared" si="719"/>
        <v>1.3490805640851224</v>
      </c>
      <c r="O4439" s="3">
        <f t="shared" si="723"/>
        <v>2.6598797695409786</v>
      </c>
      <c r="P4439" s="7">
        <f t="shared" si="724"/>
        <v>0.50719606936141193</v>
      </c>
      <c r="Q4439" s="5">
        <f t="shared" si="725"/>
        <v>4.9529917229840996E-4</v>
      </c>
      <c r="AD4439">
        <f t="shared" si="726"/>
        <v>4427</v>
      </c>
      <c r="AE4439" s="2">
        <f t="shared" si="720"/>
        <v>1.3490805640851224</v>
      </c>
      <c r="AF4439" s="3">
        <f t="shared" si="727"/>
        <v>2.6598797695409786</v>
      </c>
      <c r="AG4439" s="7">
        <f t="shared" si="721"/>
        <v>0.50719606936141193</v>
      </c>
      <c r="AH4439">
        <f t="shared" si="728"/>
        <v>8.3763830609289903E-5</v>
      </c>
    </row>
    <row r="4440" spans="13:34" x14ac:dyDescent="0.45">
      <c r="M4440">
        <f t="shared" si="722"/>
        <v>4428</v>
      </c>
      <c r="N4440" s="2">
        <f t="shared" si="719"/>
        <v>1.3491718338126661</v>
      </c>
      <c r="O4440" s="3">
        <f t="shared" si="723"/>
        <v>2.6604676162008576</v>
      </c>
      <c r="P4440" s="7">
        <f t="shared" si="724"/>
        <v>0.50711830717160944</v>
      </c>
      <c r="Q4440" s="5">
        <f t="shared" si="725"/>
        <v>4.9533268091287797E-4</v>
      </c>
      <c r="AD4440">
        <f t="shared" si="726"/>
        <v>4428</v>
      </c>
      <c r="AE4440" s="2">
        <f t="shared" si="720"/>
        <v>1.3491718338126661</v>
      </c>
      <c r="AF4440" s="3">
        <f t="shared" si="727"/>
        <v>2.6604676162008576</v>
      </c>
      <c r="AG4440" s="7">
        <f t="shared" si="721"/>
        <v>0.50711830717160944</v>
      </c>
      <c r="AH4440">
        <f t="shared" si="728"/>
        <v>8.3769497507324946E-5</v>
      </c>
    </row>
    <row r="4441" spans="13:34" x14ac:dyDescent="0.45">
      <c r="M4441">
        <f t="shared" si="722"/>
        <v>4429</v>
      </c>
      <c r="N4441" s="2">
        <f t="shared" si="719"/>
        <v>1.3492631097149066</v>
      </c>
      <c r="O4441" s="3">
        <f t="shared" si="723"/>
        <v>2.6610555927777737</v>
      </c>
      <c r="P4441" s="7">
        <f t="shared" si="724"/>
        <v>0.50704055690413541</v>
      </c>
      <c r="Q4441" s="5">
        <f t="shared" si="725"/>
        <v>4.9536619179431384E-4</v>
      </c>
      <c r="AD4441">
        <f t="shared" si="726"/>
        <v>4429</v>
      </c>
      <c r="AE4441" s="2">
        <f t="shared" si="720"/>
        <v>1.3492631097149066</v>
      </c>
      <c r="AF4441" s="3">
        <f t="shared" si="727"/>
        <v>2.6610555927777737</v>
      </c>
      <c r="AG4441" s="7">
        <f t="shared" si="721"/>
        <v>0.50704055690413541</v>
      </c>
      <c r="AH4441">
        <f t="shared" si="728"/>
        <v>8.3775164788744245E-5</v>
      </c>
    </row>
    <row r="4442" spans="13:34" x14ac:dyDescent="0.45">
      <c r="M4442">
        <f t="shared" si="722"/>
        <v>4430</v>
      </c>
      <c r="N4442" s="2">
        <f t="shared" si="719"/>
        <v>1.3493543917922612</v>
      </c>
      <c r="O4442" s="3">
        <f t="shared" si="723"/>
        <v>2.6616436993004373</v>
      </c>
      <c r="P4442" s="7">
        <f t="shared" si="724"/>
        <v>0.50696281855716208</v>
      </c>
      <c r="Q4442" s="5">
        <f t="shared" si="725"/>
        <v>4.9539970494287078E-4</v>
      </c>
      <c r="AD4442">
        <f t="shared" si="726"/>
        <v>4430</v>
      </c>
      <c r="AE4442" s="2">
        <f t="shared" si="720"/>
        <v>1.3493543917922612</v>
      </c>
      <c r="AF4442" s="3">
        <f t="shared" si="727"/>
        <v>2.6616436993004373</v>
      </c>
      <c r="AG4442" s="7">
        <f t="shared" si="721"/>
        <v>0.50696281855716208</v>
      </c>
      <c r="AH4442">
        <f t="shared" si="728"/>
        <v>8.3780832453573726E-5</v>
      </c>
    </row>
    <row r="4443" spans="13:34" x14ac:dyDescent="0.45">
      <c r="M4443">
        <f t="shared" si="722"/>
        <v>4431</v>
      </c>
      <c r="N4443" s="2">
        <f t="shared" si="719"/>
        <v>1.3494456800451478</v>
      </c>
      <c r="O4443" s="3">
        <f t="shared" si="723"/>
        <v>2.6622319357975681</v>
      </c>
      <c r="P4443" s="7">
        <f t="shared" si="724"/>
        <v>0.50688509212886157</v>
      </c>
      <c r="Q4443" s="5">
        <f t="shared" si="725"/>
        <v>4.9543322035870208E-4</v>
      </c>
      <c r="AD4443">
        <f t="shared" si="726"/>
        <v>4431</v>
      </c>
      <c r="AE4443" s="2">
        <f t="shared" si="720"/>
        <v>1.3494456800451478</v>
      </c>
      <c r="AF4443" s="3">
        <f t="shared" si="727"/>
        <v>2.6622319357975681</v>
      </c>
      <c r="AG4443" s="7">
        <f t="shared" si="721"/>
        <v>0.50688509212886157</v>
      </c>
      <c r="AH4443">
        <f t="shared" si="728"/>
        <v>8.3786500501839315E-5</v>
      </c>
    </row>
    <row r="4444" spans="13:34" x14ac:dyDescent="0.45">
      <c r="M4444">
        <f t="shared" si="722"/>
        <v>4432</v>
      </c>
      <c r="N4444" s="2">
        <f t="shared" si="719"/>
        <v>1.3495369744739845</v>
      </c>
      <c r="O4444" s="3">
        <f t="shared" si="723"/>
        <v>2.6628203022978898</v>
      </c>
      <c r="P4444" s="7">
        <f t="shared" si="724"/>
        <v>0.50680737761740702</v>
      </c>
      <c r="Q4444" s="5">
        <f t="shared" si="725"/>
        <v>4.9546673804196138E-4</v>
      </c>
      <c r="AD4444">
        <f t="shared" si="726"/>
        <v>4432</v>
      </c>
      <c r="AE4444" s="2">
        <f t="shared" si="720"/>
        <v>1.3495369744739845</v>
      </c>
      <c r="AF4444" s="3">
        <f t="shared" si="727"/>
        <v>2.6628203022978898</v>
      </c>
      <c r="AG4444" s="7">
        <f t="shared" si="721"/>
        <v>0.50680737761740702</v>
      </c>
      <c r="AH4444">
        <f t="shared" si="728"/>
        <v>8.3792168933566991E-5</v>
      </c>
    </row>
    <row r="4445" spans="13:34" x14ac:dyDescent="0.45">
      <c r="M4445">
        <f t="shared" si="722"/>
        <v>4433</v>
      </c>
      <c r="N4445" s="2">
        <f t="shared" si="719"/>
        <v>1.3496282750791888</v>
      </c>
      <c r="O4445" s="3">
        <f t="shared" si="723"/>
        <v>2.6634087988301354</v>
      </c>
      <c r="P4445" s="7">
        <f t="shared" si="724"/>
        <v>0.50672967502097088</v>
      </c>
      <c r="Q4445" s="5">
        <f t="shared" si="725"/>
        <v>4.9550025799280188E-4</v>
      </c>
      <c r="AD4445">
        <f t="shared" si="726"/>
        <v>4433</v>
      </c>
      <c r="AE4445" s="2">
        <f t="shared" si="720"/>
        <v>1.3496282750791888</v>
      </c>
      <c r="AF4445" s="3">
        <f t="shared" si="727"/>
        <v>2.6634087988301354</v>
      </c>
      <c r="AG4445" s="7">
        <f t="shared" si="721"/>
        <v>0.50672967502097088</v>
      </c>
      <c r="AH4445">
        <f t="shared" si="728"/>
        <v>8.3797837748782669E-5</v>
      </c>
    </row>
    <row r="4446" spans="13:34" x14ac:dyDescent="0.45">
      <c r="M4446">
        <f t="shared" si="722"/>
        <v>4434</v>
      </c>
      <c r="N4446" s="2">
        <f t="shared" si="719"/>
        <v>1.3497195818611787</v>
      </c>
      <c r="O4446" s="3">
        <f t="shared" si="723"/>
        <v>2.6639974254230423</v>
      </c>
      <c r="P4446" s="7">
        <f t="shared" si="724"/>
        <v>0.5066519843377264</v>
      </c>
      <c r="Q4446" s="5">
        <f t="shared" si="725"/>
        <v>4.955337802113771E-4</v>
      </c>
      <c r="AD4446">
        <f t="shared" si="726"/>
        <v>4434</v>
      </c>
      <c r="AE4446" s="2">
        <f t="shared" si="720"/>
        <v>1.3497195818611787</v>
      </c>
      <c r="AF4446" s="3">
        <f t="shared" si="727"/>
        <v>2.6639974254230423</v>
      </c>
      <c r="AG4446" s="7">
        <f t="shared" si="721"/>
        <v>0.5066519843377264</v>
      </c>
      <c r="AH4446">
        <f t="shared" si="728"/>
        <v>8.38035069475123E-5</v>
      </c>
    </row>
    <row r="4447" spans="13:34" x14ac:dyDescent="0.45">
      <c r="M4447">
        <f t="shared" si="722"/>
        <v>4435</v>
      </c>
      <c r="N4447" s="2">
        <f t="shared" si="719"/>
        <v>1.3498108948203722</v>
      </c>
      <c r="O4447" s="3">
        <f t="shared" si="723"/>
        <v>2.6645861821053538</v>
      </c>
      <c r="P4447" s="7">
        <f t="shared" si="724"/>
        <v>0.50657430556584737</v>
      </c>
      <c r="Q4447" s="5">
        <f t="shared" si="725"/>
        <v>4.9556730469784045E-4</v>
      </c>
      <c r="AD4447">
        <f t="shared" si="726"/>
        <v>4435</v>
      </c>
      <c r="AE4447" s="2">
        <f t="shared" si="720"/>
        <v>1.3498108948203722</v>
      </c>
      <c r="AF4447" s="3">
        <f t="shared" si="727"/>
        <v>2.6645861821053538</v>
      </c>
      <c r="AG4447" s="7">
        <f t="shared" si="721"/>
        <v>0.50657430556584737</v>
      </c>
      <c r="AH4447">
        <f t="shared" si="728"/>
        <v>8.3809176529781837E-5</v>
      </c>
    </row>
    <row r="4448" spans="13:34" x14ac:dyDescent="0.45">
      <c r="M4448">
        <f t="shared" si="722"/>
        <v>4436</v>
      </c>
      <c r="N4448" s="2">
        <f t="shared" si="719"/>
        <v>1.3499022139571866</v>
      </c>
      <c r="O4448" s="3">
        <f t="shared" si="723"/>
        <v>2.6651750689058207</v>
      </c>
      <c r="P4448" s="7">
        <f t="shared" si="724"/>
        <v>0.50649663870350725</v>
      </c>
      <c r="Q4448" s="5">
        <f t="shared" si="725"/>
        <v>4.9560083145234524E-4</v>
      </c>
      <c r="AD4448">
        <f t="shared" si="726"/>
        <v>4436</v>
      </c>
      <c r="AE4448" s="2">
        <f t="shared" si="720"/>
        <v>1.3499022139571866</v>
      </c>
      <c r="AF4448" s="3">
        <f t="shared" si="727"/>
        <v>2.6651750689058207</v>
      </c>
      <c r="AG4448" s="7">
        <f t="shared" si="721"/>
        <v>0.50649663870350725</v>
      </c>
      <c r="AH4448">
        <f t="shared" si="728"/>
        <v>8.3814846495617194E-5</v>
      </c>
    </row>
    <row r="4449" spans="13:34" x14ac:dyDescent="0.45">
      <c r="M4449">
        <f t="shared" si="722"/>
        <v>4437</v>
      </c>
      <c r="N4449" s="2">
        <f t="shared" si="719"/>
        <v>1.3499935392720404</v>
      </c>
      <c r="O4449" s="3">
        <f t="shared" si="723"/>
        <v>2.6657640858531995</v>
      </c>
      <c r="P4449" s="7">
        <f t="shared" si="724"/>
        <v>0.50641898374888039</v>
      </c>
      <c r="Q4449" s="5">
        <f t="shared" si="725"/>
        <v>4.9563436047504489E-4</v>
      </c>
      <c r="AD4449">
        <f t="shared" si="726"/>
        <v>4437</v>
      </c>
      <c r="AE4449" s="2">
        <f t="shared" si="720"/>
        <v>1.3499935392720404</v>
      </c>
      <c r="AF4449" s="3">
        <f t="shared" si="727"/>
        <v>2.6657640858531995</v>
      </c>
      <c r="AG4449" s="7">
        <f t="shared" si="721"/>
        <v>0.50641898374888039</v>
      </c>
      <c r="AH4449">
        <f t="shared" si="728"/>
        <v>8.382051684504435E-5</v>
      </c>
    </row>
    <row r="4450" spans="13:34" x14ac:dyDescent="0.45">
      <c r="M4450">
        <f t="shared" si="722"/>
        <v>4438</v>
      </c>
      <c r="N4450" s="2">
        <f t="shared" si="719"/>
        <v>1.3500848707653514</v>
      </c>
      <c r="O4450" s="3">
        <f t="shared" si="723"/>
        <v>2.6663532329762543</v>
      </c>
      <c r="P4450" s="7">
        <f t="shared" si="724"/>
        <v>0.50634134070014081</v>
      </c>
      <c r="Q4450" s="5">
        <f t="shared" si="725"/>
        <v>4.9566789176609314E-4</v>
      </c>
      <c r="AD4450">
        <f t="shared" si="726"/>
        <v>4438</v>
      </c>
      <c r="AE4450" s="2">
        <f t="shared" si="720"/>
        <v>1.3500848707653514</v>
      </c>
      <c r="AF4450" s="3">
        <f t="shared" si="727"/>
        <v>2.6663532329762543</v>
      </c>
      <c r="AG4450" s="7">
        <f t="shared" si="721"/>
        <v>0.50634134070014081</v>
      </c>
      <c r="AH4450">
        <f t="shared" si="728"/>
        <v>8.3826187578089258E-5</v>
      </c>
    </row>
    <row r="4451" spans="13:34" x14ac:dyDescent="0.45">
      <c r="M4451">
        <f t="shared" si="722"/>
        <v>4439</v>
      </c>
      <c r="N4451" s="2">
        <f t="shared" si="719"/>
        <v>1.3501762084375384</v>
      </c>
      <c r="O4451" s="3">
        <f t="shared" si="723"/>
        <v>2.6669425103037541</v>
      </c>
      <c r="P4451" s="7">
        <f t="shared" si="724"/>
        <v>0.50626370955546351</v>
      </c>
      <c r="Q4451" s="5">
        <f t="shared" si="725"/>
        <v>4.9570142532564339E-4</v>
      </c>
      <c r="AD4451">
        <f t="shared" si="726"/>
        <v>4439</v>
      </c>
      <c r="AE4451" s="2">
        <f t="shared" si="720"/>
        <v>1.3501762084375384</v>
      </c>
      <c r="AF4451" s="3">
        <f t="shared" si="727"/>
        <v>2.6669425103037541</v>
      </c>
      <c r="AG4451" s="7">
        <f t="shared" si="721"/>
        <v>0.50626370955546351</v>
      </c>
      <c r="AH4451">
        <f t="shared" si="728"/>
        <v>8.3831858694777912E-5</v>
      </c>
    </row>
    <row r="4452" spans="13:34" x14ac:dyDescent="0.45">
      <c r="M4452">
        <f t="shared" si="722"/>
        <v>4440</v>
      </c>
      <c r="N4452" s="2">
        <f t="shared" si="719"/>
        <v>1.3502675522890177</v>
      </c>
      <c r="O4452" s="3">
        <f t="shared" si="723"/>
        <v>2.6675319178644727</v>
      </c>
      <c r="P4452" s="7">
        <f t="shared" si="724"/>
        <v>0.50618609031302308</v>
      </c>
      <c r="Q4452" s="5">
        <f t="shared" si="725"/>
        <v>4.9573496115384863E-4</v>
      </c>
      <c r="AD4452">
        <f t="shared" si="726"/>
        <v>4440</v>
      </c>
      <c r="AE4452" s="2">
        <f t="shared" si="720"/>
        <v>1.3502675522890177</v>
      </c>
      <c r="AF4452" s="3">
        <f t="shared" si="727"/>
        <v>2.6675319178644727</v>
      </c>
      <c r="AG4452" s="7">
        <f t="shared" si="721"/>
        <v>0.50618609031302308</v>
      </c>
      <c r="AH4452">
        <f t="shared" si="728"/>
        <v>8.3837530195136157E-5</v>
      </c>
    </row>
    <row r="4453" spans="13:34" x14ac:dyDescent="0.45">
      <c r="M4453">
        <f t="shared" si="722"/>
        <v>4441</v>
      </c>
      <c r="N4453" s="2">
        <f t="shared" si="719"/>
        <v>1.3503589023202089</v>
      </c>
      <c r="O4453" s="3">
        <f t="shared" si="723"/>
        <v>2.6681214556871948</v>
      </c>
      <c r="P4453" s="7">
        <f t="shared" si="724"/>
        <v>0.50610848297099498</v>
      </c>
      <c r="Q4453" s="5">
        <f t="shared" si="725"/>
        <v>4.9576849925086304E-4</v>
      </c>
      <c r="AD4453">
        <f t="shared" si="726"/>
        <v>4441</v>
      </c>
      <c r="AE4453" s="2">
        <f t="shared" si="720"/>
        <v>1.3503589023202089</v>
      </c>
      <c r="AF4453" s="3">
        <f t="shared" si="727"/>
        <v>2.6681214556871948</v>
      </c>
      <c r="AG4453" s="7">
        <f t="shared" si="721"/>
        <v>0.50610848297099498</v>
      </c>
      <c r="AH4453">
        <f t="shared" si="728"/>
        <v>8.3843202079190055E-5</v>
      </c>
    </row>
    <row r="4454" spans="13:34" x14ac:dyDescent="0.45">
      <c r="M4454">
        <f t="shared" si="722"/>
        <v>4442</v>
      </c>
      <c r="N4454" s="2">
        <f t="shared" si="719"/>
        <v>1.3504502585315292</v>
      </c>
      <c r="O4454" s="3">
        <f t="shared" si="723"/>
        <v>2.6687111238007093</v>
      </c>
      <c r="P4454" s="7">
        <f t="shared" si="724"/>
        <v>0.5060308875275541</v>
      </c>
      <c r="Q4454" s="5">
        <f t="shared" si="725"/>
        <v>4.9580203961683948E-4</v>
      </c>
      <c r="AD4454">
        <f t="shared" si="726"/>
        <v>4442</v>
      </c>
      <c r="AE4454" s="2">
        <f t="shared" si="720"/>
        <v>1.3504502585315292</v>
      </c>
      <c r="AF4454" s="3">
        <f t="shared" si="727"/>
        <v>2.6687111238007093</v>
      </c>
      <c r="AG4454" s="7">
        <f t="shared" si="721"/>
        <v>0.5060308875275541</v>
      </c>
      <c r="AH4454">
        <f t="shared" si="728"/>
        <v>8.3848874346965503E-5</v>
      </c>
    </row>
    <row r="4455" spans="13:34" x14ac:dyDescent="0.45">
      <c r="M4455">
        <f t="shared" si="722"/>
        <v>4443</v>
      </c>
      <c r="N4455" s="2">
        <f t="shared" si="719"/>
        <v>1.3505416209233974</v>
      </c>
      <c r="O4455" s="3">
        <f t="shared" si="723"/>
        <v>2.6693009222338091</v>
      </c>
      <c r="P4455" s="7">
        <f t="shared" si="724"/>
        <v>0.5059533039808769</v>
      </c>
      <c r="Q4455" s="5">
        <f t="shared" si="725"/>
        <v>4.9583558225193202E-4</v>
      </c>
      <c r="AD4455">
        <f t="shared" si="726"/>
        <v>4443</v>
      </c>
      <c r="AE4455" s="2">
        <f t="shared" si="720"/>
        <v>1.3505416209233974</v>
      </c>
      <c r="AF4455" s="3">
        <f t="shared" si="727"/>
        <v>2.6693009222338091</v>
      </c>
      <c r="AG4455" s="7">
        <f t="shared" si="721"/>
        <v>0.5059533039808769</v>
      </c>
      <c r="AH4455">
        <f t="shared" si="728"/>
        <v>8.3854546998488497E-5</v>
      </c>
    </row>
    <row r="4456" spans="13:34" x14ac:dyDescent="0.45">
      <c r="M4456">
        <f t="shared" si="722"/>
        <v>4444</v>
      </c>
      <c r="N4456" s="2">
        <f t="shared" si="719"/>
        <v>1.350632989496231</v>
      </c>
      <c r="O4456" s="3">
        <f t="shared" si="723"/>
        <v>2.6698908510152966</v>
      </c>
      <c r="P4456" s="7">
        <f t="shared" si="724"/>
        <v>0.50587573232913885</v>
      </c>
      <c r="Q4456" s="5">
        <f t="shared" si="725"/>
        <v>4.9586912715629387E-4</v>
      </c>
      <c r="AD4456">
        <f t="shared" si="726"/>
        <v>4444</v>
      </c>
      <c r="AE4456" s="2">
        <f t="shared" si="720"/>
        <v>1.350632989496231</v>
      </c>
      <c r="AF4456" s="3">
        <f t="shared" si="727"/>
        <v>2.6698908510152966</v>
      </c>
      <c r="AG4456" s="7">
        <f t="shared" si="721"/>
        <v>0.50587573232913885</v>
      </c>
      <c r="AH4456">
        <f t="shared" si="728"/>
        <v>8.3860220033784975E-5</v>
      </c>
    </row>
    <row r="4457" spans="13:34" x14ac:dyDescent="0.45">
      <c r="M4457">
        <f t="shared" si="722"/>
        <v>4445</v>
      </c>
      <c r="N4457" s="2">
        <f t="shared" si="719"/>
        <v>1.3507243642504483</v>
      </c>
      <c r="O4457" s="3">
        <f t="shared" si="723"/>
        <v>2.6704809101739797</v>
      </c>
      <c r="P4457" s="7">
        <f t="shared" si="724"/>
        <v>0.5057981725705164</v>
      </c>
      <c r="Q4457" s="5">
        <f t="shared" si="725"/>
        <v>4.9590267433007843E-4</v>
      </c>
      <c r="AD4457">
        <f t="shared" si="726"/>
        <v>4445</v>
      </c>
      <c r="AE4457" s="2">
        <f t="shared" si="720"/>
        <v>1.3507243642504483</v>
      </c>
      <c r="AF4457" s="3">
        <f t="shared" si="727"/>
        <v>2.6704809101739797</v>
      </c>
      <c r="AG4457" s="7">
        <f t="shared" si="721"/>
        <v>0.5057981725705164</v>
      </c>
      <c r="AH4457">
        <f t="shared" si="728"/>
        <v>8.3865893452880904E-5</v>
      </c>
    </row>
    <row r="4458" spans="13:34" x14ac:dyDescent="0.45">
      <c r="M4458">
        <f t="shared" si="722"/>
        <v>4446</v>
      </c>
      <c r="N4458" s="2">
        <f t="shared" si="719"/>
        <v>1.3508157451864677</v>
      </c>
      <c r="O4458" s="3">
        <f t="shared" si="723"/>
        <v>2.6710710997386711</v>
      </c>
      <c r="P4458" s="7">
        <f t="shared" si="724"/>
        <v>0.50572062470318635</v>
      </c>
      <c r="Q4458" s="5">
        <f t="shared" si="725"/>
        <v>4.9593622377343944E-4</v>
      </c>
      <c r="AD4458">
        <f t="shared" si="726"/>
        <v>4446</v>
      </c>
      <c r="AE4458" s="2">
        <f t="shared" si="720"/>
        <v>1.3508157451864677</v>
      </c>
      <c r="AF4458" s="3">
        <f t="shared" si="727"/>
        <v>2.6710710997386711</v>
      </c>
      <c r="AG4458" s="7">
        <f t="shared" si="721"/>
        <v>0.50572062470318635</v>
      </c>
      <c r="AH4458">
        <f t="shared" si="728"/>
        <v>8.3871567255802264E-5</v>
      </c>
    </row>
    <row r="4459" spans="13:34" x14ac:dyDescent="0.45">
      <c r="M4459">
        <f t="shared" si="722"/>
        <v>4447</v>
      </c>
      <c r="N4459" s="2">
        <f t="shared" si="719"/>
        <v>1.3509071323047075</v>
      </c>
      <c r="O4459" s="3">
        <f t="shared" si="723"/>
        <v>2.6716614197381925</v>
      </c>
      <c r="P4459" s="7">
        <f t="shared" si="724"/>
        <v>0.50564308872532537</v>
      </c>
      <c r="Q4459" s="5">
        <f t="shared" si="725"/>
        <v>4.9596977548653054E-4</v>
      </c>
      <c r="AD4459">
        <f t="shared" si="726"/>
        <v>4447</v>
      </c>
      <c r="AE4459" s="2">
        <f t="shared" si="720"/>
        <v>1.3509071323047075</v>
      </c>
      <c r="AF4459" s="3">
        <f t="shared" si="727"/>
        <v>2.6716614197381925</v>
      </c>
      <c r="AG4459" s="7">
        <f t="shared" si="721"/>
        <v>0.50564308872532537</v>
      </c>
      <c r="AH4459">
        <f t="shared" si="728"/>
        <v>8.3877241442575009E-5</v>
      </c>
    </row>
    <row r="4460" spans="13:34" x14ac:dyDescent="0.45">
      <c r="M4460">
        <f t="shared" si="722"/>
        <v>4448</v>
      </c>
      <c r="N4460" s="2">
        <f t="shared" si="719"/>
        <v>1.3509985256055856</v>
      </c>
      <c r="O4460" s="3">
        <f t="shared" si="723"/>
        <v>2.6722518702013689</v>
      </c>
      <c r="P4460" s="7">
        <f t="shared" si="724"/>
        <v>0.50556556463511071</v>
      </c>
      <c r="Q4460" s="5">
        <f t="shared" si="725"/>
        <v>4.9600332946950502E-4</v>
      </c>
      <c r="AD4460">
        <f t="shared" si="726"/>
        <v>4448</v>
      </c>
      <c r="AE4460" s="2">
        <f t="shared" si="720"/>
        <v>1.3509985256055856</v>
      </c>
      <c r="AF4460" s="3">
        <f t="shared" si="727"/>
        <v>2.6722518702013689</v>
      </c>
      <c r="AG4460" s="7">
        <f t="shared" si="721"/>
        <v>0.50556556463511071</v>
      </c>
      <c r="AH4460">
        <f t="shared" si="728"/>
        <v>8.3882916013225105E-5</v>
      </c>
    </row>
    <row r="4461" spans="13:34" x14ac:dyDescent="0.45">
      <c r="M4461">
        <f t="shared" si="722"/>
        <v>4449</v>
      </c>
      <c r="N4461" s="2">
        <f t="shared" si="719"/>
        <v>1.3510899250895203</v>
      </c>
      <c r="O4461" s="3">
        <f t="shared" si="723"/>
        <v>2.6728424511570363</v>
      </c>
      <c r="P4461" s="7">
        <f t="shared" si="724"/>
        <v>0.50548805243071926</v>
      </c>
      <c r="Q4461" s="5">
        <f t="shared" si="725"/>
        <v>4.9603688572251654E-4</v>
      </c>
      <c r="AD4461">
        <f t="shared" si="726"/>
        <v>4449</v>
      </c>
      <c r="AE4461" s="2">
        <f t="shared" si="720"/>
        <v>1.3510899250895203</v>
      </c>
      <c r="AF4461" s="3">
        <f t="shared" si="727"/>
        <v>2.6728424511570363</v>
      </c>
      <c r="AG4461" s="7">
        <f t="shared" si="721"/>
        <v>0.50548805243071926</v>
      </c>
      <c r="AH4461">
        <f t="shared" si="728"/>
        <v>8.3888590967778532E-5</v>
      </c>
    </row>
    <row r="4462" spans="13:34" x14ac:dyDescent="0.45">
      <c r="M4462">
        <f t="shared" si="722"/>
        <v>4450</v>
      </c>
      <c r="N4462" s="2">
        <f t="shared" si="719"/>
        <v>1.3511813307569305</v>
      </c>
      <c r="O4462" s="3">
        <f t="shared" si="723"/>
        <v>2.6734331626340322</v>
      </c>
      <c r="P4462" s="7">
        <f t="shared" si="724"/>
        <v>0.50541055211032948</v>
      </c>
      <c r="Q4462" s="5">
        <f t="shared" si="725"/>
        <v>4.9607044424571892E-4</v>
      </c>
      <c r="AD4462">
        <f t="shared" si="726"/>
        <v>4450</v>
      </c>
      <c r="AE4462" s="2">
        <f t="shared" si="720"/>
        <v>1.3511813307569305</v>
      </c>
      <c r="AF4462" s="3">
        <f t="shared" si="727"/>
        <v>2.6734331626340322</v>
      </c>
      <c r="AG4462" s="7">
        <f t="shared" si="721"/>
        <v>0.50541055211032948</v>
      </c>
      <c r="AH4462">
        <f t="shared" si="728"/>
        <v>8.389426630626127E-5</v>
      </c>
    </row>
    <row r="4463" spans="13:34" x14ac:dyDescent="0.45">
      <c r="M4463">
        <f t="shared" si="722"/>
        <v>4451</v>
      </c>
      <c r="N4463" s="2">
        <f t="shared" si="719"/>
        <v>1.3512727426082336</v>
      </c>
      <c r="O4463" s="3">
        <f t="shared" si="723"/>
        <v>2.6740240046612036</v>
      </c>
      <c r="P4463" s="7">
        <f t="shared" si="724"/>
        <v>0.50533306367211861</v>
      </c>
      <c r="Q4463" s="5">
        <f t="shared" si="725"/>
        <v>4.9610400503926526E-4</v>
      </c>
      <c r="AD4463">
        <f t="shared" si="726"/>
        <v>4451</v>
      </c>
      <c r="AE4463" s="2">
        <f t="shared" si="720"/>
        <v>1.3512727426082336</v>
      </c>
      <c r="AF4463" s="3">
        <f t="shared" si="727"/>
        <v>2.6740240046612036</v>
      </c>
      <c r="AG4463" s="7">
        <f t="shared" si="721"/>
        <v>0.50533306367211861</v>
      </c>
      <c r="AH4463">
        <f t="shared" si="728"/>
        <v>8.3899942028699259E-5</v>
      </c>
    </row>
    <row r="4464" spans="13:34" x14ac:dyDescent="0.45">
      <c r="M4464">
        <f t="shared" si="722"/>
        <v>4452</v>
      </c>
      <c r="N4464" s="2">
        <f t="shared" si="719"/>
        <v>1.3513641606438482</v>
      </c>
      <c r="O4464" s="3">
        <f t="shared" si="723"/>
        <v>2.6746149772674004</v>
      </c>
      <c r="P4464" s="7">
        <f t="shared" si="724"/>
        <v>0.50525558711426555</v>
      </c>
      <c r="Q4464" s="5">
        <f t="shared" si="725"/>
        <v>4.9613756810330941E-4</v>
      </c>
      <c r="AD4464">
        <f t="shared" si="726"/>
        <v>4452</v>
      </c>
      <c r="AE4464" s="2">
        <f t="shared" si="720"/>
        <v>1.3513641606438482</v>
      </c>
      <c r="AF4464" s="3">
        <f t="shared" si="727"/>
        <v>2.6746149772674004</v>
      </c>
      <c r="AG4464" s="7">
        <f t="shared" si="721"/>
        <v>0.50525558711426555</v>
      </c>
      <c r="AH4464">
        <f t="shared" si="728"/>
        <v>8.3905618135118493E-5</v>
      </c>
    </row>
    <row r="4465" spans="13:34" x14ac:dyDescent="0.45">
      <c r="M4465">
        <f t="shared" si="722"/>
        <v>4453</v>
      </c>
      <c r="N4465" s="2">
        <f t="shared" si="719"/>
        <v>1.3514555848641936</v>
      </c>
      <c r="O4465" s="3">
        <f t="shared" si="723"/>
        <v>2.6752060804814835</v>
      </c>
      <c r="P4465" s="7">
        <f t="shared" si="724"/>
        <v>0.50517812243494853</v>
      </c>
      <c r="Q4465" s="5">
        <f t="shared" si="725"/>
        <v>4.9617113343800512E-4</v>
      </c>
      <c r="AD4465">
        <f t="shared" si="726"/>
        <v>4453</v>
      </c>
      <c r="AE4465" s="2">
        <f t="shared" si="720"/>
        <v>1.3514555848641936</v>
      </c>
      <c r="AF4465" s="3">
        <f t="shared" si="727"/>
        <v>2.6752060804814835</v>
      </c>
      <c r="AG4465" s="7">
        <f t="shared" si="721"/>
        <v>0.50517812243494853</v>
      </c>
      <c r="AH4465">
        <f t="shared" si="728"/>
        <v>8.391129462554498E-5</v>
      </c>
    </row>
    <row r="4466" spans="13:34" x14ac:dyDescent="0.45">
      <c r="M4466">
        <f t="shared" si="722"/>
        <v>4454</v>
      </c>
      <c r="N4466" s="2">
        <f t="shared" si="719"/>
        <v>1.3515470152696871</v>
      </c>
      <c r="O4466" s="3">
        <f t="shared" si="723"/>
        <v>2.6757973143323173</v>
      </c>
      <c r="P4466" s="7">
        <f t="shared" si="724"/>
        <v>0.50510066963234623</v>
      </c>
      <c r="Q4466" s="5">
        <f t="shared" si="725"/>
        <v>4.9620470104350589E-4</v>
      </c>
      <c r="AD4466">
        <f t="shared" si="726"/>
        <v>4454</v>
      </c>
      <c r="AE4466" s="2">
        <f t="shared" si="720"/>
        <v>1.3515470152696871</v>
      </c>
      <c r="AF4466" s="3">
        <f t="shared" si="727"/>
        <v>2.6757973143323173</v>
      </c>
      <c r="AG4466" s="7">
        <f t="shared" si="721"/>
        <v>0.50510066963234623</v>
      </c>
      <c r="AH4466">
        <f t="shared" si="728"/>
        <v>8.3916971500004657E-5</v>
      </c>
    </row>
    <row r="4467" spans="13:34" x14ac:dyDescent="0.45">
      <c r="M4467">
        <f t="shared" si="722"/>
        <v>4455</v>
      </c>
      <c r="N4467" s="2">
        <f t="shared" si="719"/>
        <v>1.351638451860748</v>
      </c>
      <c r="O4467" s="3">
        <f t="shared" si="723"/>
        <v>2.6763886788487734</v>
      </c>
      <c r="P4467" s="7">
        <f t="shared" si="724"/>
        <v>0.50502322870463801</v>
      </c>
      <c r="Q4467" s="5">
        <f t="shared" si="725"/>
        <v>4.9623827091996536E-4</v>
      </c>
      <c r="AD4467">
        <f t="shared" si="726"/>
        <v>4455</v>
      </c>
      <c r="AE4467" s="2">
        <f t="shared" si="720"/>
        <v>1.351638451860748</v>
      </c>
      <c r="AF4467" s="3">
        <f t="shared" si="727"/>
        <v>2.6763886788487734</v>
      </c>
      <c r="AG4467" s="7">
        <f t="shared" si="721"/>
        <v>0.50502322870463801</v>
      </c>
      <c r="AH4467">
        <f t="shared" si="728"/>
        <v>8.3922648758523547E-5</v>
      </c>
    </row>
    <row r="4468" spans="13:34" x14ac:dyDescent="0.45">
      <c r="M4468">
        <f t="shared" si="722"/>
        <v>4456</v>
      </c>
      <c r="N4468" s="2">
        <f t="shared" si="719"/>
        <v>1.3517298946377934</v>
      </c>
      <c r="O4468" s="3">
        <f t="shared" si="723"/>
        <v>2.6769801740597279</v>
      </c>
      <c r="P4468" s="7">
        <f t="shared" si="724"/>
        <v>0.50494579965000297</v>
      </c>
      <c r="Q4468" s="5">
        <f t="shared" si="725"/>
        <v>4.9627184306753674E-4</v>
      </c>
      <c r="AD4468">
        <f t="shared" si="726"/>
        <v>4456</v>
      </c>
      <c r="AE4468" s="2">
        <f t="shared" si="720"/>
        <v>1.3517298946377934</v>
      </c>
      <c r="AF4468" s="3">
        <f t="shared" si="727"/>
        <v>2.6769801740597279</v>
      </c>
      <c r="AG4468" s="7">
        <f t="shared" si="721"/>
        <v>0.50494579965000297</v>
      </c>
      <c r="AH4468">
        <f t="shared" si="728"/>
        <v>8.3928326401127535E-5</v>
      </c>
    </row>
    <row r="4469" spans="13:34" x14ac:dyDescent="0.45">
      <c r="M4469">
        <f t="shared" si="722"/>
        <v>4457</v>
      </c>
      <c r="N4469" s="2">
        <f t="shared" si="719"/>
        <v>1.3518213436012438</v>
      </c>
      <c r="O4469" s="3">
        <f t="shared" si="723"/>
        <v>2.6775717999940669</v>
      </c>
      <c r="P4469" s="7">
        <f t="shared" si="724"/>
        <v>0.50486838246662114</v>
      </c>
      <c r="Q4469" s="5">
        <f t="shared" si="725"/>
        <v>4.9630541748637463E-4</v>
      </c>
      <c r="AD4469">
        <f t="shared" si="726"/>
        <v>4457</v>
      </c>
      <c r="AE4469" s="2">
        <f t="shared" si="720"/>
        <v>1.3518213436012438</v>
      </c>
      <c r="AF4469" s="3">
        <f t="shared" si="727"/>
        <v>2.6775717999940669</v>
      </c>
      <c r="AG4469" s="7">
        <f t="shared" si="721"/>
        <v>0.50486838246662114</v>
      </c>
      <c r="AH4469">
        <f t="shared" si="728"/>
        <v>8.3934004427842763E-5</v>
      </c>
    </row>
    <row r="4470" spans="13:34" x14ac:dyDescent="0.45">
      <c r="M4470">
        <f t="shared" si="722"/>
        <v>4458</v>
      </c>
      <c r="N4470" s="2">
        <f t="shared" si="719"/>
        <v>1.3519127987515165</v>
      </c>
      <c r="O4470" s="3">
        <f t="shared" si="723"/>
        <v>2.6781635566806807</v>
      </c>
      <c r="P4470" s="7">
        <f t="shared" si="724"/>
        <v>0.50479097715267207</v>
      </c>
      <c r="Q4470" s="5">
        <f t="shared" si="725"/>
        <v>4.9633899417663189E-4</v>
      </c>
      <c r="AD4470">
        <f t="shared" si="726"/>
        <v>4458</v>
      </c>
      <c r="AE4470" s="2">
        <f t="shared" si="720"/>
        <v>1.3519127987515165</v>
      </c>
      <c r="AF4470" s="3">
        <f t="shared" si="727"/>
        <v>2.6781635566806807</v>
      </c>
      <c r="AG4470" s="7">
        <f t="shared" si="721"/>
        <v>0.50479097715267207</v>
      </c>
      <c r="AH4470">
        <f t="shared" si="728"/>
        <v>8.3939682838695103E-5</v>
      </c>
    </row>
    <row r="4471" spans="13:34" x14ac:dyDescent="0.45">
      <c r="M4471">
        <f t="shared" si="722"/>
        <v>4459</v>
      </c>
      <c r="N4471" s="2">
        <f t="shared" si="719"/>
        <v>1.3520042600890301</v>
      </c>
      <c r="O4471" s="3">
        <f t="shared" si="723"/>
        <v>2.6787554441484658</v>
      </c>
      <c r="P4471" s="7">
        <f t="shared" si="724"/>
        <v>0.50471358370633601</v>
      </c>
      <c r="Q4471" s="5">
        <f t="shared" si="725"/>
        <v>4.963725731384625E-4</v>
      </c>
      <c r="AD4471">
        <f t="shared" si="726"/>
        <v>4459</v>
      </c>
      <c r="AE4471" s="2">
        <f t="shared" si="720"/>
        <v>1.3520042600890301</v>
      </c>
      <c r="AF4471" s="3">
        <f t="shared" si="727"/>
        <v>2.6787554441484658</v>
      </c>
      <c r="AG4471" s="7">
        <f t="shared" si="721"/>
        <v>0.50471358370633601</v>
      </c>
      <c r="AH4471">
        <f t="shared" si="728"/>
        <v>8.3945361633710563E-5</v>
      </c>
    </row>
    <row r="4472" spans="13:34" x14ac:dyDescent="0.45">
      <c r="M4472">
        <f t="shared" si="722"/>
        <v>4460</v>
      </c>
      <c r="N4472" s="2">
        <f t="shared" si="719"/>
        <v>1.3520957276142034</v>
      </c>
      <c r="O4472" s="3">
        <f t="shared" si="723"/>
        <v>2.6793474624263252</v>
      </c>
      <c r="P4472" s="7">
        <f t="shared" si="724"/>
        <v>0.50463620212579363</v>
      </c>
      <c r="Q4472" s="5">
        <f t="shared" si="725"/>
        <v>4.9640615437202007E-4</v>
      </c>
      <c r="AD4472">
        <f t="shared" si="726"/>
        <v>4460</v>
      </c>
      <c r="AE4472" s="2">
        <f t="shared" si="720"/>
        <v>1.3520957276142034</v>
      </c>
      <c r="AF4472" s="3">
        <f t="shared" si="727"/>
        <v>2.6793474624263252</v>
      </c>
      <c r="AG4472" s="7">
        <f t="shared" si="721"/>
        <v>0.50463620212579363</v>
      </c>
      <c r="AH4472">
        <f t="shared" si="728"/>
        <v>8.395104081291515E-5</v>
      </c>
    </row>
    <row r="4473" spans="13:34" x14ac:dyDescent="0.45">
      <c r="M4473">
        <f t="shared" si="722"/>
        <v>4461</v>
      </c>
      <c r="N4473" s="2">
        <f t="shared" si="719"/>
        <v>1.352187201327455</v>
      </c>
      <c r="O4473" s="3">
        <f t="shared" si="723"/>
        <v>2.6799396115431686</v>
      </c>
      <c r="P4473" s="7">
        <f t="shared" si="724"/>
        <v>0.50455883240922572</v>
      </c>
      <c r="Q4473" s="5">
        <f t="shared" si="725"/>
        <v>4.9643973787745835E-4</v>
      </c>
      <c r="AD4473">
        <f t="shared" si="726"/>
        <v>4461</v>
      </c>
      <c r="AE4473" s="2">
        <f t="shared" si="720"/>
        <v>1.352187201327455</v>
      </c>
      <c r="AF4473" s="3">
        <f t="shared" si="727"/>
        <v>2.6799396115431686</v>
      </c>
      <c r="AG4473" s="7">
        <f t="shared" si="721"/>
        <v>0.50455883240922572</v>
      </c>
      <c r="AH4473">
        <f t="shared" si="728"/>
        <v>8.3956720376334858E-5</v>
      </c>
    </row>
    <row r="4474" spans="13:34" x14ac:dyDescent="0.45">
      <c r="M4474">
        <f t="shared" si="722"/>
        <v>4462</v>
      </c>
      <c r="N4474" s="2">
        <f t="shared" si="719"/>
        <v>1.3522786812292031</v>
      </c>
      <c r="O4474" s="3">
        <f t="shared" si="723"/>
        <v>2.680531891527913</v>
      </c>
      <c r="P4474" s="7">
        <f t="shared" si="724"/>
        <v>0.50448147455481285</v>
      </c>
      <c r="Q4474" s="5">
        <f t="shared" si="725"/>
        <v>4.9647332365493075E-4</v>
      </c>
      <c r="AD4474">
        <f t="shared" si="726"/>
        <v>4462</v>
      </c>
      <c r="AE4474" s="2">
        <f t="shared" si="720"/>
        <v>1.3522786812292031</v>
      </c>
      <c r="AF4474" s="3">
        <f t="shared" si="727"/>
        <v>2.680531891527913</v>
      </c>
      <c r="AG4474" s="7">
        <f t="shared" si="721"/>
        <v>0.50448147455481285</v>
      </c>
      <c r="AH4474">
        <f t="shared" si="728"/>
        <v>8.396240032399564E-5</v>
      </c>
    </row>
    <row r="4475" spans="13:34" x14ac:dyDescent="0.45">
      <c r="M4475">
        <f t="shared" si="722"/>
        <v>4463</v>
      </c>
      <c r="N4475" s="2">
        <f t="shared" si="719"/>
        <v>1.3523701673198671</v>
      </c>
      <c r="O4475" s="3">
        <f t="shared" si="723"/>
        <v>2.6811243024094797</v>
      </c>
      <c r="P4475" s="7">
        <f t="shared" si="724"/>
        <v>0.50440412856073691</v>
      </c>
      <c r="Q4475" s="5">
        <f t="shared" si="725"/>
        <v>4.9650691170459145E-4</v>
      </c>
      <c r="AD4475">
        <f t="shared" si="726"/>
        <v>4463</v>
      </c>
      <c r="AE4475" s="2">
        <f t="shared" si="720"/>
        <v>1.3523701673198671</v>
      </c>
      <c r="AF4475" s="3">
        <f t="shared" si="727"/>
        <v>2.6811243024094797</v>
      </c>
      <c r="AG4475" s="7">
        <f t="shared" si="721"/>
        <v>0.50440412856073691</v>
      </c>
      <c r="AH4475">
        <f t="shared" si="728"/>
        <v>8.3968080655923543E-5</v>
      </c>
    </row>
    <row r="4476" spans="13:34" x14ac:dyDescent="0.45">
      <c r="M4476">
        <f t="shared" si="722"/>
        <v>4464</v>
      </c>
      <c r="N4476" s="2">
        <f t="shared" si="719"/>
        <v>1.3524616595998651</v>
      </c>
      <c r="O4476" s="3">
        <f t="shared" si="723"/>
        <v>2.6817168442167976</v>
      </c>
      <c r="P4476" s="7">
        <f t="shared" si="724"/>
        <v>0.50432679442517914</v>
      </c>
      <c r="Q4476" s="5">
        <f t="shared" si="725"/>
        <v>4.9654050202659376E-4</v>
      </c>
      <c r="AD4476">
        <f t="shared" si="726"/>
        <v>4464</v>
      </c>
      <c r="AE4476" s="2">
        <f t="shared" si="720"/>
        <v>1.3524616595998651</v>
      </c>
      <c r="AF4476" s="3">
        <f t="shared" si="727"/>
        <v>2.6817168442167976</v>
      </c>
      <c r="AG4476" s="7">
        <f t="shared" si="721"/>
        <v>0.50432679442517914</v>
      </c>
      <c r="AH4476">
        <f t="shared" si="728"/>
        <v>8.3973761372144521E-5</v>
      </c>
    </row>
    <row r="4477" spans="13:34" x14ac:dyDescent="0.45">
      <c r="M4477">
        <f t="shared" si="722"/>
        <v>4465</v>
      </c>
      <c r="N4477" s="2">
        <f t="shared" si="719"/>
        <v>1.3525531580696166</v>
      </c>
      <c r="O4477" s="3">
        <f t="shared" si="723"/>
        <v>2.6823095169788029</v>
      </c>
      <c r="P4477" s="7">
        <f t="shared" si="724"/>
        <v>0.50424947214632176</v>
      </c>
      <c r="Q4477" s="5">
        <f t="shared" si="725"/>
        <v>4.9657409462109184E-4</v>
      </c>
      <c r="AD4477">
        <f t="shared" si="726"/>
        <v>4465</v>
      </c>
      <c r="AE4477" s="2">
        <f t="shared" si="720"/>
        <v>1.3525531580696166</v>
      </c>
      <c r="AF4477" s="3">
        <f t="shared" si="727"/>
        <v>2.6823095169788029</v>
      </c>
      <c r="AG4477" s="7">
        <f t="shared" si="721"/>
        <v>0.50424947214632176</v>
      </c>
      <c r="AH4477">
        <f t="shared" si="728"/>
        <v>8.3979442472684635E-5</v>
      </c>
    </row>
    <row r="4478" spans="13:34" x14ac:dyDescent="0.45">
      <c r="M4478">
        <f t="shared" si="722"/>
        <v>4466</v>
      </c>
      <c r="N4478" s="2">
        <f t="shared" si="719"/>
        <v>1.3526446627295394</v>
      </c>
      <c r="O4478" s="3">
        <f t="shared" si="723"/>
        <v>2.6829023207244367</v>
      </c>
      <c r="P4478" s="7">
        <f t="shared" si="724"/>
        <v>0.50417216172234647</v>
      </c>
      <c r="Q4478" s="5">
        <f t="shared" si="725"/>
        <v>4.9660768948823889E-4</v>
      </c>
      <c r="AD4478">
        <f t="shared" si="726"/>
        <v>4466</v>
      </c>
      <c r="AE4478" s="2">
        <f t="shared" si="720"/>
        <v>1.3526446627295394</v>
      </c>
      <c r="AF4478" s="3">
        <f t="shared" si="727"/>
        <v>2.6829023207244367</v>
      </c>
      <c r="AG4478" s="7">
        <f t="shared" si="721"/>
        <v>0.50417216172234647</v>
      </c>
      <c r="AH4478">
        <f t="shared" si="728"/>
        <v>8.3985123957569811E-5</v>
      </c>
    </row>
    <row r="4479" spans="13:34" x14ac:dyDescent="0.45">
      <c r="M4479">
        <f t="shared" si="722"/>
        <v>4467</v>
      </c>
      <c r="N4479" s="2">
        <f t="shared" si="719"/>
        <v>1.3527361735800529</v>
      </c>
      <c r="O4479" s="3">
        <f t="shared" si="723"/>
        <v>2.6834952554826468</v>
      </c>
      <c r="P4479" s="7">
        <f t="shared" si="724"/>
        <v>0.50409486315143615</v>
      </c>
      <c r="Q4479" s="5">
        <f t="shared" si="725"/>
        <v>4.966412866281891E-4</v>
      </c>
      <c r="AD4479">
        <f t="shared" si="726"/>
        <v>4467</v>
      </c>
      <c r="AE4479" s="2">
        <f t="shared" si="720"/>
        <v>1.3527361735800529</v>
      </c>
      <c r="AF4479" s="3">
        <f t="shared" si="727"/>
        <v>2.6834952554826468</v>
      </c>
      <c r="AG4479" s="7">
        <f t="shared" si="721"/>
        <v>0.50409486315143615</v>
      </c>
      <c r="AH4479">
        <f t="shared" si="728"/>
        <v>8.3990805826826098E-5</v>
      </c>
    </row>
    <row r="4480" spans="13:34" x14ac:dyDescent="0.45">
      <c r="M4480">
        <f t="shared" si="722"/>
        <v>4468</v>
      </c>
      <c r="N4480" s="2">
        <f t="shared" si="719"/>
        <v>1.3528276906215759</v>
      </c>
      <c r="O4480" s="3">
        <f t="shared" si="723"/>
        <v>2.6840883212823883</v>
      </c>
      <c r="P4480" s="7">
        <f t="shared" si="724"/>
        <v>0.50401757643177314</v>
      </c>
      <c r="Q4480" s="5">
        <f t="shared" si="725"/>
        <v>4.9667488604109619E-4</v>
      </c>
      <c r="AD4480">
        <f t="shared" si="726"/>
        <v>4468</v>
      </c>
      <c r="AE4480" s="2">
        <f t="shared" si="720"/>
        <v>1.3528276906215759</v>
      </c>
      <c r="AF4480" s="3">
        <f t="shared" si="727"/>
        <v>2.6840883212823883</v>
      </c>
      <c r="AG4480" s="7">
        <f t="shared" si="721"/>
        <v>0.50401757643177314</v>
      </c>
      <c r="AH4480">
        <f t="shared" si="728"/>
        <v>8.3996488080479489E-5</v>
      </c>
    </row>
    <row r="4481" spans="13:34" x14ac:dyDescent="0.45">
      <c r="M4481">
        <f t="shared" si="722"/>
        <v>4469</v>
      </c>
      <c r="N4481" s="2">
        <f t="shared" si="719"/>
        <v>1.352919213854527</v>
      </c>
      <c r="O4481" s="3">
        <f t="shared" si="723"/>
        <v>2.6846815181526211</v>
      </c>
      <c r="P4481" s="7">
        <f t="shared" si="724"/>
        <v>0.50394030156154079</v>
      </c>
      <c r="Q4481" s="5">
        <f t="shared" si="725"/>
        <v>4.9670848772711369E-4</v>
      </c>
      <c r="AD4481">
        <f t="shared" si="726"/>
        <v>4469</v>
      </c>
      <c r="AE4481" s="2">
        <f t="shared" si="720"/>
        <v>1.352919213854527</v>
      </c>
      <c r="AF4481" s="3">
        <f t="shared" si="727"/>
        <v>2.6846815181526211</v>
      </c>
      <c r="AG4481" s="7">
        <f t="shared" si="721"/>
        <v>0.50394030156154079</v>
      </c>
      <c r="AH4481">
        <f t="shared" si="728"/>
        <v>8.4002170718555977E-5</v>
      </c>
    </row>
    <row r="4482" spans="13:34" x14ac:dyDescent="0.45">
      <c r="M4482">
        <f t="shared" si="722"/>
        <v>4470</v>
      </c>
      <c r="N4482" s="2">
        <f t="shared" si="719"/>
        <v>1.3530107432793248</v>
      </c>
      <c r="O4482" s="3">
        <f t="shared" si="723"/>
        <v>2.6852748461223124</v>
      </c>
      <c r="P4482" s="7">
        <f t="shared" si="724"/>
        <v>0.50386303853892211</v>
      </c>
      <c r="Q4482" s="5">
        <f t="shared" si="725"/>
        <v>4.9674209168639545E-4</v>
      </c>
      <c r="AD4482">
        <f t="shared" si="726"/>
        <v>4470</v>
      </c>
      <c r="AE4482" s="2">
        <f t="shared" si="720"/>
        <v>1.3530107432793248</v>
      </c>
      <c r="AF4482" s="3">
        <f t="shared" si="727"/>
        <v>2.6852748461223124</v>
      </c>
      <c r="AG4482" s="7">
        <f t="shared" si="721"/>
        <v>0.50386303853892211</v>
      </c>
      <c r="AH4482">
        <f t="shared" si="728"/>
        <v>8.4007853741081571E-5</v>
      </c>
    </row>
    <row r="4483" spans="13:34" x14ac:dyDescent="0.45">
      <c r="M4483">
        <f t="shared" si="722"/>
        <v>4471</v>
      </c>
      <c r="N4483" s="2">
        <f t="shared" si="719"/>
        <v>1.3531022788963893</v>
      </c>
      <c r="O4483" s="3">
        <f t="shared" si="723"/>
        <v>2.685868305220438</v>
      </c>
      <c r="P4483" s="7">
        <f t="shared" si="724"/>
        <v>0.50378578736210067</v>
      </c>
      <c r="Q4483" s="5">
        <f t="shared" si="725"/>
        <v>4.9677569791909554E-4</v>
      </c>
      <c r="AD4483">
        <f t="shared" si="726"/>
        <v>4471</v>
      </c>
      <c r="AE4483" s="2">
        <f t="shared" si="720"/>
        <v>1.3531022788963893</v>
      </c>
      <c r="AF4483" s="3">
        <f t="shared" si="727"/>
        <v>2.685868305220438</v>
      </c>
      <c r="AG4483" s="7">
        <f t="shared" si="721"/>
        <v>0.50378578736210067</v>
      </c>
      <c r="AH4483">
        <f t="shared" si="728"/>
        <v>8.4013537148082331E-5</v>
      </c>
    </row>
    <row r="4484" spans="13:34" x14ac:dyDescent="0.45">
      <c r="M4484">
        <f t="shared" si="722"/>
        <v>4472</v>
      </c>
      <c r="N4484" s="2">
        <f t="shared" si="719"/>
        <v>1.353193820706138</v>
      </c>
      <c r="O4484" s="3">
        <f t="shared" si="723"/>
        <v>2.6864618954759742</v>
      </c>
      <c r="P4484" s="7">
        <f t="shared" si="724"/>
        <v>0.50370854802926057</v>
      </c>
      <c r="Q4484" s="5">
        <f t="shared" si="725"/>
        <v>4.9680930642536736E-4</v>
      </c>
      <c r="AD4484">
        <f t="shared" si="726"/>
        <v>4472</v>
      </c>
      <c r="AE4484" s="2">
        <f t="shared" si="720"/>
        <v>1.353193820706138</v>
      </c>
      <c r="AF4484" s="3">
        <f t="shared" si="727"/>
        <v>2.6864618954759742</v>
      </c>
      <c r="AG4484" s="7">
        <f t="shared" si="721"/>
        <v>0.50370854802926057</v>
      </c>
      <c r="AH4484">
        <f t="shared" si="728"/>
        <v>8.4019220939584183E-5</v>
      </c>
    </row>
    <row r="4485" spans="13:34" x14ac:dyDescent="0.45">
      <c r="M4485">
        <f t="shared" si="722"/>
        <v>4473</v>
      </c>
      <c r="N4485" s="2">
        <f t="shared" si="719"/>
        <v>1.3532853687089907</v>
      </c>
      <c r="O4485" s="3">
        <f t="shared" si="723"/>
        <v>2.6870556169179105</v>
      </c>
      <c r="P4485" s="7">
        <f t="shared" si="724"/>
        <v>0.5036313205385855</v>
      </c>
      <c r="Q4485" s="5">
        <f t="shared" si="725"/>
        <v>4.9684291720536499E-4</v>
      </c>
      <c r="AD4485">
        <f t="shared" si="726"/>
        <v>4473</v>
      </c>
      <c r="AE4485" s="2">
        <f t="shared" si="720"/>
        <v>1.3532853687089907</v>
      </c>
      <c r="AF4485" s="3">
        <f t="shared" si="727"/>
        <v>2.6870556169179105</v>
      </c>
      <c r="AG4485" s="7">
        <f t="shared" si="721"/>
        <v>0.5036313205385855</v>
      </c>
      <c r="AH4485">
        <f t="shared" si="728"/>
        <v>8.402490511561319E-5</v>
      </c>
    </row>
    <row r="4486" spans="13:34" x14ac:dyDescent="0.45">
      <c r="M4486">
        <f t="shared" si="722"/>
        <v>4474</v>
      </c>
      <c r="N4486" s="2">
        <f t="shared" si="719"/>
        <v>1.3533769229053667</v>
      </c>
      <c r="O4486" s="3">
        <f t="shared" si="723"/>
        <v>2.6876494695752386</v>
      </c>
      <c r="P4486" s="7">
        <f t="shared" si="724"/>
        <v>0.50355410488826025</v>
      </c>
      <c r="Q4486" s="5">
        <f t="shared" si="725"/>
        <v>4.9687653025924238E-4</v>
      </c>
      <c r="AD4486">
        <f t="shared" si="726"/>
        <v>4474</v>
      </c>
      <c r="AE4486" s="2">
        <f t="shared" si="720"/>
        <v>1.3533769229053667</v>
      </c>
      <c r="AF4486" s="3">
        <f t="shared" si="727"/>
        <v>2.6876494695752386</v>
      </c>
      <c r="AG4486" s="7">
        <f t="shared" si="721"/>
        <v>0.50355410488826025</v>
      </c>
      <c r="AH4486">
        <f t="shared" si="728"/>
        <v>8.4030589676195385E-5</v>
      </c>
    </row>
    <row r="4487" spans="13:34" x14ac:dyDescent="0.45">
      <c r="M4487">
        <f t="shared" si="722"/>
        <v>4475</v>
      </c>
      <c r="N4487" s="2">
        <f t="shared" si="719"/>
        <v>1.3534684832956843</v>
      </c>
      <c r="O4487" s="3">
        <f t="shared" si="723"/>
        <v>2.688243453476959</v>
      </c>
      <c r="P4487" s="7">
        <f t="shared" si="724"/>
        <v>0.50347690107646903</v>
      </c>
      <c r="Q4487" s="5">
        <f t="shared" si="725"/>
        <v>4.9691014558715294E-4</v>
      </c>
      <c r="AD4487">
        <f t="shared" si="726"/>
        <v>4475</v>
      </c>
      <c r="AE4487" s="2">
        <f t="shared" si="720"/>
        <v>1.3534684832956843</v>
      </c>
      <c r="AF4487" s="3">
        <f t="shared" si="727"/>
        <v>2.688243453476959</v>
      </c>
      <c r="AG4487" s="7">
        <f t="shared" si="721"/>
        <v>0.50347690107646903</v>
      </c>
      <c r="AH4487">
        <f t="shared" si="728"/>
        <v>8.4036274621356749E-5</v>
      </c>
    </row>
    <row r="4488" spans="13:34" x14ac:dyDescent="0.45">
      <c r="M4488">
        <f t="shared" si="722"/>
        <v>4476</v>
      </c>
      <c r="N4488" s="2">
        <f t="shared" si="719"/>
        <v>1.353560049880363</v>
      </c>
      <c r="O4488" s="3">
        <f t="shared" si="723"/>
        <v>2.6888375686520747</v>
      </c>
      <c r="P4488" s="7">
        <f t="shared" si="724"/>
        <v>0.50339970910139742</v>
      </c>
      <c r="Q4488" s="5">
        <f t="shared" si="725"/>
        <v>4.9694376318925096E-4</v>
      </c>
      <c r="AD4488">
        <f t="shared" si="726"/>
        <v>4476</v>
      </c>
      <c r="AE4488" s="2">
        <f t="shared" si="720"/>
        <v>1.353560049880363</v>
      </c>
      <c r="AF4488" s="3">
        <f t="shared" si="727"/>
        <v>2.6888375686520747</v>
      </c>
      <c r="AG4488" s="7">
        <f t="shared" si="721"/>
        <v>0.50339970910139742</v>
      </c>
      <c r="AH4488">
        <f t="shared" si="728"/>
        <v>8.4041959951123329E-5</v>
      </c>
    </row>
    <row r="4489" spans="13:34" x14ac:dyDescent="0.45">
      <c r="M4489">
        <f t="shared" si="722"/>
        <v>4477</v>
      </c>
      <c r="N4489" s="2">
        <f t="shared" si="719"/>
        <v>1.353651622659821</v>
      </c>
      <c r="O4489" s="3">
        <f t="shared" si="723"/>
        <v>2.6894318151296006</v>
      </c>
      <c r="P4489" s="7">
        <f t="shared" si="724"/>
        <v>0.50332252896122975</v>
      </c>
      <c r="Q4489" s="5">
        <f t="shared" si="725"/>
        <v>4.9697738306568985E-4</v>
      </c>
      <c r="AD4489">
        <f t="shared" si="726"/>
        <v>4477</v>
      </c>
      <c r="AE4489" s="2">
        <f t="shared" si="720"/>
        <v>1.353651622659821</v>
      </c>
      <c r="AF4489" s="3">
        <f t="shared" si="727"/>
        <v>2.6894318151296006</v>
      </c>
      <c r="AG4489" s="7">
        <f t="shared" si="721"/>
        <v>0.50332252896122975</v>
      </c>
      <c r="AH4489">
        <f t="shared" si="728"/>
        <v>8.4047645665521066E-5</v>
      </c>
    </row>
    <row r="4490" spans="13:34" x14ac:dyDescent="0.45">
      <c r="M4490">
        <f t="shared" si="722"/>
        <v>4478</v>
      </c>
      <c r="N4490" s="2">
        <f t="shared" si="719"/>
        <v>1.3537432016344784</v>
      </c>
      <c r="O4490" s="3">
        <f t="shared" si="723"/>
        <v>2.6900261929385532</v>
      </c>
      <c r="P4490" s="7">
        <f t="shared" si="724"/>
        <v>0.50324536065415226</v>
      </c>
      <c r="Q4490" s="5">
        <f t="shared" si="725"/>
        <v>4.9701100521662379E-4</v>
      </c>
      <c r="AD4490">
        <f t="shared" si="726"/>
        <v>4478</v>
      </c>
      <c r="AE4490" s="2">
        <f t="shared" si="720"/>
        <v>1.3537432016344784</v>
      </c>
      <c r="AF4490" s="3">
        <f t="shared" si="727"/>
        <v>2.6900261929385532</v>
      </c>
      <c r="AG4490" s="7">
        <f t="shared" si="721"/>
        <v>0.50324536065415226</v>
      </c>
      <c r="AH4490">
        <f t="shared" si="728"/>
        <v>8.4053331764576074E-5</v>
      </c>
    </row>
    <row r="4491" spans="13:34" x14ac:dyDescent="0.45">
      <c r="M4491">
        <f t="shared" si="722"/>
        <v>4479</v>
      </c>
      <c r="N4491" s="2">
        <f t="shared" si="719"/>
        <v>1.3538347868047538</v>
      </c>
      <c r="O4491" s="3">
        <f t="shared" si="723"/>
        <v>2.6906207021079589</v>
      </c>
      <c r="P4491" s="7">
        <f t="shared" si="724"/>
        <v>0.50316820417835029</v>
      </c>
      <c r="Q4491" s="5">
        <f t="shared" si="725"/>
        <v>4.9704462964220652E-4</v>
      </c>
      <c r="AD4491">
        <f t="shared" si="726"/>
        <v>4479</v>
      </c>
      <c r="AE4491" s="2">
        <f t="shared" si="720"/>
        <v>1.3538347868047538</v>
      </c>
      <c r="AF4491" s="3">
        <f t="shared" si="727"/>
        <v>2.6906207021079589</v>
      </c>
      <c r="AG4491" s="7">
        <f t="shared" si="721"/>
        <v>0.50316820417835029</v>
      </c>
      <c r="AH4491">
        <f t="shared" si="728"/>
        <v>8.4059018248314334E-5</v>
      </c>
    </row>
    <row r="4492" spans="13:34" x14ac:dyDescent="0.45">
      <c r="M4492">
        <f t="shared" si="722"/>
        <v>4480</v>
      </c>
      <c r="N4492" s="2">
        <f t="shared" si="719"/>
        <v>1.3539263781710671</v>
      </c>
      <c r="O4492" s="3">
        <f t="shared" si="723"/>
        <v>2.691215342666847</v>
      </c>
      <c r="P4492" s="7">
        <f t="shared" si="724"/>
        <v>0.50309105953201061</v>
      </c>
      <c r="Q4492" s="5">
        <f t="shared" si="725"/>
        <v>4.970782563425922E-4</v>
      </c>
      <c r="AD4492">
        <f t="shared" si="726"/>
        <v>4480</v>
      </c>
      <c r="AE4492" s="2">
        <f t="shared" si="720"/>
        <v>1.3539263781710671</v>
      </c>
      <c r="AF4492" s="3">
        <f t="shared" si="727"/>
        <v>2.691215342666847</v>
      </c>
      <c r="AG4492" s="7">
        <f t="shared" si="721"/>
        <v>0.50309105953201061</v>
      </c>
      <c r="AH4492">
        <f t="shared" si="728"/>
        <v>8.4064705116761922E-5</v>
      </c>
    </row>
    <row r="4493" spans="13:34" x14ac:dyDescent="0.45">
      <c r="M4493">
        <f t="shared" si="722"/>
        <v>4481</v>
      </c>
      <c r="N4493" s="2">
        <f t="shared" si="719"/>
        <v>1.354017975733836</v>
      </c>
      <c r="O4493" s="3">
        <f t="shared" si="723"/>
        <v>2.6918101146442575</v>
      </c>
      <c r="P4493" s="7">
        <f t="shared" si="724"/>
        <v>0.50301392671331846</v>
      </c>
      <c r="Q4493" s="5">
        <f t="shared" si="725"/>
        <v>4.9711188531793426E-4</v>
      </c>
      <c r="AD4493">
        <f t="shared" si="726"/>
        <v>4481</v>
      </c>
      <c r="AE4493" s="2">
        <f t="shared" si="720"/>
        <v>1.354017975733836</v>
      </c>
      <c r="AF4493" s="3">
        <f t="shared" si="727"/>
        <v>2.6918101146442575</v>
      </c>
      <c r="AG4493" s="7">
        <f t="shared" si="721"/>
        <v>0.50301392671331846</v>
      </c>
      <c r="AH4493">
        <f t="shared" si="728"/>
        <v>8.4070392369944749E-5</v>
      </c>
    </row>
    <row r="4494" spans="13:34" x14ac:dyDescent="0.45">
      <c r="M4494">
        <f t="shared" si="722"/>
        <v>4482</v>
      </c>
      <c r="N4494" s="2">
        <f t="shared" ref="N4494:N4557" si="729">$N$13*(1+$N$5)^M4493</f>
        <v>1.3541095794934812</v>
      </c>
      <c r="O4494" s="3">
        <f t="shared" si="723"/>
        <v>2.6924050180692327</v>
      </c>
      <c r="P4494" s="7">
        <f t="shared" si="724"/>
        <v>0.50293680572046151</v>
      </c>
      <c r="Q4494" s="5">
        <f t="shared" si="725"/>
        <v>4.9714551656838697E-4</v>
      </c>
      <c r="AD4494">
        <f t="shared" si="726"/>
        <v>4482</v>
      </c>
      <c r="AE4494" s="2">
        <f t="shared" ref="AE4494:AE4557" si="730">$N$13*(1+$N$5)^AD4493</f>
        <v>1.3541095794934812</v>
      </c>
      <c r="AF4494" s="3">
        <f t="shared" si="727"/>
        <v>2.6924050180692327</v>
      </c>
      <c r="AG4494" s="7">
        <f t="shared" ref="AG4494:AG4557" si="731">AE4494/AF4494</f>
        <v>0.50293680572046151</v>
      </c>
      <c r="AH4494">
        <f t="shared" si="728"/>
        <v>8.4076080007888972E-5</v>
      </c>
    </row>
    <row r="4495" spans="13:34" x14ac:dyDescent="0.45">
      <c r="M4495">
        <f t="shared" ref="M4495:M4558" si="732">M4494+1</f>
        <v>4483</v>
      </c>
      <c r="N4495" s="2">
        <f t="shared" si="729"/>
        <v>1.3542011894504216</v>
      </c>
      <c r="O4495" s="3">
        <f t="shared" ref="O4495:O4558" si="733">(1+$N$6)^M4495</f>
        <v>2.6930000529708247</v>
      </c>
      <c r="P4495" s="7">
        <f t="shared" ref="P4495:P4558" si="734">N4495/O4495</f>
        <v>0.50285969655162599</v>
      </c>
      <c r="Q4495" s="5">
        <f t="shared" ref="Q4495:Q4558" si="735">$Q$13*N4495</f>
        <v>4.9717915009410429E-4</v>
      </c>
      <c r="AD4495">
        <f t="shared" ref="AD4495:AD4558" si="736">AD4494+1</f>
        <v>4483</v>
      </c>
      <c r="AE4495" s="2">
        <f t="shared" si="730"/>
        <v>1.3542011894504216</v>
      </c>
      <c r="AF4495" s="3">
        <f t="shared" ref="AF4495:AF4558" si="737">(1+$N$6)^AD4495</f>
        <v>2.6930000529708247</v>
      </c>
      <c r="AG4495" s="7">
        <f t="shared" si="731"/>
        <v>0.50285969655162599</v>
      </c>
      <c r="AH4495">
        <f t="shared" ref="AH4495:AH4558" si="738">$AH$13*AE4495</f>
        <v>8.4081768030620571E-5</v>
      </c>
    </row>
    <row r="4496" spans="13:34" x14ac:dyDescent="0.45">
      <c r="M4496">
        <f t="shared" si="732"/>
        <v>4484</v>
      </c>
      <c r="N4496" s="2">
        <f t="shared" si="729"/>
        <v>1.3542928056050756</v>
      </c>
      <c r="O4496" s="3">
        <f t="shared" si="733"/>
        <v>2.6935952193780892</v>
      </c>
      <c r="P4496" s="7">
        <f t="shared" si="734"/>
        <v>0.50278259920499913</v>
      </c>
      <c r="Q4496" s="5">
        <f t="shared" si="735"/>
        <v>4.9721278589523975E-4</v>
      </c>
      <c r="AD4496">
        <f t="shared" si="736"/>
        <v>4484</v>
      </c>
      <c r="AE4496" s="2">
        <f t="shared" si="730"/>
        <v>1.3542928056050756</v>
      </c>
      <c r="AF4496" s="3">
        <f t="shared" si="737"/>
        <v>2.6935952193780892</v>
      </c>
      <c r="AG4496" s="7">
        <f t="shared" si="731"/>
        <v>0.50278259920499913</v>
      </c>
      <c r="AH4496">
        <f t="shared" si="738"/>
        <v>8.408745643816554E-5</v>
      </c>
    </row>
    <row r="4497" spans="13:34" x14ac:dyDescent="0.45">
      <c r="M4497">
        <f t="shared" si="732"/>
        <v>4485</v>
      </c>
      <c r="N4497" s="2">
        <f t="shared" si="729"/>
        <v>1.3543844279578638</v>
      </c>
      <c r="O4497" s="3">
        <f t="shared" si="733"/>
        <v>2.6941905173200911</v>
      </c>
      <c r="P4497" s="7">
        <f t="shared" si="734"/>
        <v>0.5027055136787687</v>
      </c>
      <c r="Q4497" s="5">
        <f t="shared" si="735"/>
        <v>4.9724642397194784E-4</v>
      </c>
      <c r="AD4497">
        <f t="shared" si="736"/>
        <v>4485</v>
      </c>
      <c r="AE4497" s="2">
        <f t="shared" si="730"/>
        <v>1.3543844279578638</v>
      </c>
      <c r="AF4497" s="3">
        <f t="shared" si="737"/>
        <v>2.6941905173200911</v>
      </c>
      <c r="AG4497" s="7">
        <f t="shared" si="731"/>
        <v>0.5027055136787687</v>
      </c>
      <c r="AH4497">
        <f t="shared" si="738"/>
        <v>8.4093145230549994E-5</v>
      </c>
    </row>
    <row r="4498" spans="13:34" x14ac:dyDescent="0.45">
      <c r="M4498">
        <f t="shared" si="732"/>
        <v>4486</v>
      </c>
      <c r="N4498" s="2">
        <f t="shared" si="729"/>
        <v>1.3544760565092047</v>
      </c>
      <c r="O4498" s="3">
        <f t="shared" si="733"/>
        <v>2.694785946825899</v>
      </c>
      <c r="P4498" s="7">
        <f t="shared" si="734"/>
        <v>0.50262843997112205</v>
      </c>
      <c r="Q4498" s="5">
        <f t="shared" si="735"/>
        <v>4.9728006432438209E-4</v>
      </c>
      <c r="AD4498">
        <f t="shared" si="736"/>
        <v>4486</v>
      </c>
      <c r="AE4498" s="2">
        <f t="shared" si="730"/>
        <v>1.3544760565092047</v>
      </c>
      <c r="AF4498" s="3">
        <f t="shared" si="737"/>
        <v>2.694785946825899</v>
      </c>
      <c r="AG4498" s="7">
        <f t="shared" si="731"/>
        <v>0.50262843997112205</v>
      </c>
      <c r="AH4498">
        <f t="shared" si="738"/>
        <v>8.4098834407799901E-5</v>
      </c>
    </row>
    <row r="4499" spans="13:34" x14ac:dyDescent="0.45">
      <c r="M4499">
        <f t="shared" si="732"/>
        <v>4487</v>
      </c>
      <c r="N4499" s="2">
        <f t="shared" si="729"/>
        <v>1.3545676912595173</v>
      </c>
      <c r="O4499" s="3">
        <f t="shared" si="733"/>
        <v>2.6953815079245889</v>
      </c>
      <c r="P4499" s="7">
        <f t="shared" si="734"/>
        <v>0.5025513780802473</v>
      </c>
      <c r="Q4499" s="5">
        <f t="shared" si="735"/>
        <v>4.9731370695269646E-4</v>
      </c>
      <c r="AD4499">
        <f t="shared" si="736"/>
        <v>4487</v>
      </c>
      <c r="AE4499" s="2">
        <f t="shared" si="730"/>
        <v>1.3545676912595173</v>
      </c>
      <c r="AF4499" s="3">
        <f t="shared" si="737"/>
        <v>2.6953815079245889</v>
      </c>
      <c r="AG4499" s="7">
        <f t="shared" si="731"/>
        <v>0.5025513780802473</v>
      </c>
      <c r="AH4499">
        <f t="shared" si="738"/>
        <v>8.4104523969941294E-5</v>
      </c>
    </row>
    <row r="4500" spans="13:34" x14ac:dyDescent="0.45">
      <c r="M4500">
        <f t="shared" si="732"/>
        <v>4488</v>
      </c>
      <c r="N4500" s="2">
        <f t="shared" si="729"/>
        <v>1.3546593322092217</v>
      </c>
      <c r="O4500" s="3">
        <f t="shared" si="733"/>
        <v>2.695977200645244</v>
      </c>
      <c r="P4500" s="7">
        <f t="shared" si="734"/>
        <v>0.502474328004333</v>
      </c>
      <c r="Q4500" s="5">
        <f t="shared" si="735"/>
        <v>4.9734735185704511E-4</v>
      </c>
      <c r="AD4500">
        <f t="shared" si="736"/>
        <v>4488</v>
      </c>
      <c r="AE4500" s="2">
        <f t="shared" si="730"/>
        <v>1.3546593322092217</v>
      </c>
      <c r="AF4500" s="3">
        <f t="shared" si="737"/>
        <v>2.695977200645244</v>
      </c>
      <c r="AG4500" s="7">
        <f t="shared" si="731"/>
        <v>0.502474328004333</v>
      </c>
      <c r="AH4500">
        <f t="shared" si="738"/>
        <v>8.4110213917000263E-5</v>
      </c>
    </row>
    <row r="4501" spans="13:34" x14ac:dyDescent="0.45">
      <c r="M4501">
        <f t="shared" si="732"/>
        <v>4489</v>
      </c>
      <c r="N4501" s="2">
        <f t="shared" si="729"/>
        <v>1.3547509793587376</v>
      </c>
      <c r="O4501" s="3">
        <f t="shared" si="733"/>
        <v>2.6965730250169542</v>
      </c>
      <c r="P4501" s="7">
        <f t="shared" si="734"/>
        <v>0.50239728974156739</v>
      </c>
      <c r="Q4501" s="5">
        <f t="shared" si="735"/>
        <v>4.97380999037582E-4</v>
      </c>
      <c r="AD4501">
        <f t="shared" si="736"/>
        <v>4489</v>
      </c>
      <c r="AE4501" s="2">
        <f t="shared" si="730"/>
        <v>1.3547509793587376</v>
      </c>
      <c r="AF4501" s="3">
        <f t="shared" si="737"/>
        <v>2.6965730250169542</v>
      </c>
      <c r="AG4501" s="7">
        <f t="shared" si="731"/>
        <v>0.50239728974156739</v>
      </c>
      <c r="AH4501">
        <f t="shared" si="738"/>
        <v>8.4115904249002841E-5</v>
      </c>
    </row>
    <row r="4502" spans="13:34" x14ac:dyDescent="0.45">
      <c r="M4502">
        <f t="shared" si="732"/>
        <v>4490</v>
      </c>
      <c r="N4502" s="2">
        <f t="shared" si="729"/>
        <v>1.3548426327084833</v>
      </c>
      <c r="O4502" s="3">
        <f t="shared" si="733"/>
        <v>2.6971689810688146</v>
      </c>
      <c r="P4502" s="7">
        <f t="shared" si="734"/>
        <v>0.50232026329013912</v>
      </c>
      <c r="Q4502" s="5">
        <f t="shared" si="735"/>
        <v>4.9741464849446099E-4</v>
      </c>
      <c r="AD4502">
        <f t="shared" si="736"/>
        <v>4490</v>
      </c>
      <c r="AE4502" s="2">
        <f t="shared" si="730"/>
        <v>1.3548426327084833</v>
      </c>
      <c r="AF4502" s="3">
        <f t="shared" si="737"/>
        <v>2.6971689810688146</v>
      </c>
      <c r="AG4502" s="7">
        <f t="shared" si="731"/>
        <v>0.50232026329013912</v>
      </c>
      <c r="AH4502">
        <f t="shared" si="738"/>
        <v>8.4121594965975009E-5</v>
      </c>
    </row>
    <row r="4503" spans="13:34" x14ac:dyDescent="0.45">
      <c r="M4503">
        <f t="shared" si="732"/>
        <v>4491</v>
      </c>
      <c r="N4503" s="2">
        <f t="shared" si="729"/>
        <v>1.3549342922588792</v>
      </c>
      <c r="O4503" s="3">
        <f t="shared" si="733"/>
        <v>2.6977650688299257</v>
      </c>
      <c r="P4503" s="7">
        <f t="shared" si="734"/>
        <v>0.50224324864823799</v>
      </c>
      <c r="Q4503" s="5">
        <f t="shared" si="735"/>
        <v>4.9744830022783624E-4</v>
      </c>
      <c r="AD4503">
        <f t="shared" si="736"/>
        <v>4491</v>
      </c>
      <c r="AE4503" s="2">
        <f t="shared" si="730"/>
        <v>1.3549342922588792</v>
      </c>
      <c r="AF4503" s="3">
        <f t="shared" si="737"/>
        <v>2.6977650688299257</v>
      </c>
      <c r="AG4503" s="7">
        <f t="shared" si="731"/>
        <v>0.50224324864823799</v>
      </c>
      <c r="AH4503">
        <f t="shared" si="738"/>
        <v>8.4127286067942883E-5</v>
      </c>
    </row>
    <row r="4504" spans="13:34" x14ac:dyDescent="0.45">
      <c r="M4504">
        <f t="shared" si="732"/>
        <v>4492</v>
      </c>
      <c r="N4504" s="2">
        <f t="shared" si="729"/>
        <v>1.3550259580103443</v>
      </c>
      <c r="O4504" s="3">
        <f t="shared" si="733"/>
        <v>2.698361288329397</v>
      </c>
      <c r="P4504" s="7">
        <f t="shared" si="734"/>
        <v>0.50216624581405289</v>
      </c>
      <c r="Q4504" s="5">
        <f t="shared" si="735"/>
        <v>4.9748195423786161E-4</v>
      </c>
      <c r="AD4504">
        <f t="shared" si="736"/>
        <v>4492</v>
      </c>
      <c r="AE4504" s="2">
        <f t="shared" si="730"/>
        <v>1.3550259580103443</v>
      </c>
      <c r="AF4504" s="3">
        <f t="shared" si="737"/>
        <v>2.698361288329397</v>
      </c>
      <c r="AG4504" s="7">
        <f t="shared" si="731"/>
        <v>0.50216624581405289</v>
      </c>
      <c r="AH4504">
        <f t="shared" si="738"/>
        <v>8.4132977554932483E-5</v>
      </c>
    </row>
    <row r="4505" spans="13:34" x14ac:dyDescent="0.45">
      <c r="M4505">
        <f t="shared" si="732"/>
        <v>4493</v>
      </c>
      <c r="N4505" s="2">
        <f t="shared" si="729"/>
        <v>1.3551176299632985</v>
      </c>
      <c r="O4505" s="3">
        <f t="shared" si="733"/>
        <v>2.6989576395963444</v>
      </c>
      <c r="P4505" s="7">
        <f t="shared" si="734"/>
        <v>0.50208925478577338</v>
      </c>
      <c r="Q4505" s="5">
        <f t="shared" si="735"/>
        <v>4.9751561052469137E-4</v>
      </c>
      <c r="AD4505">
        <f t="shared" si="736"/>
        <v>4493</v>
      </c>
      <c r="AE4505" s="2">
        <f t="shared" si="730"/>
        <v>1.3551176299632985</v>
      </c>
      <c r="AF4505" s="3">
        <f t="shared" si="737"/>
        <v>2.6989576395963444</v>
      </c>
      <c r="AG4505" s="7">
        <f t="shared" si="731"/>
        <v>0.50208925478577338</v>
      </c>
      <c r="AH4505">
        <f t="shared" si="738"/>
        <v>8.4138669426969857E-5</v>
      </c>
    </row>
    <row r="4506" spans="13:34" x14ac:dyDescent="0.45">
      <c r="M4506">
        <f t="shared" si="732"/>
        <v>4494</v>
      </c>
      <c r="N4506" s="2">
        <f t="shared" si="729"/>
        <v>1.3552093081181613</v>
      </c>
      <c r="O4506" s="3">
        <f t="shared" si="733"/>
        <v>2.699554122659888</v>
      </c>
      <c r="P4506" s="7">
        <f t="shared" si="734"/>
        <v>0.50201227556158978</v>
      </c>
      <c r="Q4506" s="5">
        <f t="shared" si="735"/>
        <v>4.9754926908847927E-4</v>
      </c>
      <c r="AD4506">
        <f t="shared" si="736"/>
        <v>4494</v>
      </c>
      <c r="AE4506" s="2">
        <f t="shared" si="730"/>
        <v>1.3552093081181613</v>
      </c>
      <c r="AF4506" s="3">
        <f t="shared" si="737"/>
        <v>2.699554122659888</v>
      </c>
      <c r="AG4506" s="7">
        <f t="shared" si="731"/>
        <v>0.50201227556158978</v>
      </c>
      <c r="AH4506">
        <f t="shared" si="738"/>
        <v>8.4144361684081054E-5</v>
      </c>
    </row>
    <row r="4507" spans="13:34" x14ac:dyDescent="0.45">
      <c r="M4507">
        <f t="shared" si="732"/>
        <v>4495</v>
      </c>
      <c r="N4507" s="2">
        <f t="shared" si="729"/>
        <v>1.3553009924753519</v>
      </c>
      <c r="O4507" s="3">
        <f t="shared" si="733"/>
        <v>2.7001507375491558</v>
      </c>
      <c r="P4507" s="7">
        <f t="shared" si="734"/>
        <v>0.50193530813969189</v>
      </c>
      <c r="Q4507" s="5">
        <f t="shared" si="735"/>
        <v>4.9758292992937948E-4</v>
      </c>
      <c r="AD4507">
        <f t="shared" si="736"/>
        <v>4495</v>
      </c>
      <c r="AE4507" s="2">
        <f t="shared" si="730"/>
        <v>1.3553009924753519</v>
      </c>
      <c r="AF4507" s="3">
        <f t="shared" si="737"/>
        <v>2.7001507375491558</v>
      </c>
      <c r="AG4507" s="7">
        <f t="shared" si="731"/>
        <v>0.50193530813969189</v>
      </c>
      <c r="AH4507">
        <f t="shared" si="738"/>
        <v>8.4150054326292108E-5</v>
      </c>
    </row>
    <row r="4508" spans="13:34" x14ac:dyDescent="0.45">
      <c r="M4508">
        <f t="shared" si="732"/>
        <v>4496</v>
      </c>
      <c r="N4508" s="2">
        <f t="shared" si="729"/>
        <v>1.35539268303529</v>
      </c>
      <c r="O4508" s="3">
        <f t="shared" si="733"/>
        <v>2.7007474842932813</v>
      </c>
      <c r="P4508" s="7">
        <f t="shared" si="734"/>
        <v>0.5018583525182706</v>
      </c>
      <c r="Q4508" s="5">
        <f t="shared" si="735"/>
        <v>4.9761659304754606E-4</v>
      </c>
      <c r="AD4508">
        <f t="shared" si="736"/>
        <v>4496</v>
      </c>
      <c r="AE4508" s="2">
        <f t="shared" si="730"/>
        <v>1.35539268303529</v>
      </c>
      <c r="AF4508" s="3">
        <f t="shared" si="737"/>
        <v>2.7007474842932813</v>
      </c>
      <c r="AG4508" s="7">
        <f t="shared" si="731"/>
        <v>0.5018583525182706</v>
      </c>
      <c r="AH4508">
        <f t="shared" si="738"/>
        <v>8.4155747353629093E-5</v>
      </c>
    </row>
    <row r="4509" spans="13:34" x14ac:dyDescent="0.45">
      <c r="M4509">
        <f t="shared" si="732"/>
        <v>4497</v>
      </c>
      <c r="N4509" s="2">
        <f t="shared" si="729"/>
        <v>1.3554843797983958</v>
      </c>
      <c r="O4509" s="3">
        <f t="shared" si="733"/>
        <v>2.7013443629214056</v>
      </c>
      <c r="P4509" s="7">
        <f t="shared" si="734"/>
        <v>0.50178140869551657</v>
      </c>
      <c r="Q4509" s="5">
        <f t="shared" si="735"/>
        <v>4.9765025844313309E-4</v>
      </c>
      <c r="AD4509">
        <f t="shared" si="736"/>
        <v>4497</v>
      </c>
      <c r="AE4509" s="2">
        <f t="shared" si="730"/>
        <v>1.3554843797983958</v>
      </c>
      <c r="AF4509" s="3">
        <f t="shared" si="737"/>
        <v>2.7013443629214056</v>
      </c>
      <c r="AG4509" s="7">
        <f t="shared" si="731"/>
        <v>0.50178140869551657</v>
      </c>
      <c r="AH4509">
        <f t="shared" si="738"/>
        <v>8.4161440766118085E-5</v>
      </c>
    </row>
    <row r="4510" spans="13:34" x14ac:dyDescent="0.45">
      <c r="M4510">
        <f t="shared" si="732"/>
        <v>4498</v>
      </c>
      <c r="N4510" s="2">
        <f t="shared" si="729"/>
        <v>1.355576082765088</v>
      </c>
      <c r="O4510" s="3">
        <f t="shared" si="733"/>
        <v>2.701941373462676</v>
      </c>
      <c r="P4510" s="7">
        <f t="shared" si="734"/>
        <v>0.5017044766696207</v>
      </c>
      <c r="Q4510" s="5">
        <f t="shared" si="735"/>
        <v>4.976839261162944E-4</v>
      </c>
      <c r="AD4510">
        <f t="shared" si="736"/>
        <v>4498</v>
      </c>
      <c r="AE4510" s="2">
        <f t="shared" si="730"/>
        <v>1.355576082765088</v>
      </c>
      <c r="AF4510" s="3">
        <f t="shared" si="737"/>
        <v>2.701941373462676</v>
      </c>
      <c r="AG4510" s="7">
        <f t="shared" si="731"/>
        <v>0.5017044766696207</v>
      </c>
      <c r="AH4510">
        <f t="shared" si="738"/>
        <v>8.4167134563785078E-5</v>
      </c>
    </row>
    <row r="4511" spans="13:34" x14ac:dyDescent="0.45">
      <c r="M4511">
        <f t="shared" si="732"/>
        <v>4499</v>
      </c>
      <c r="N4511" s="2">
        <f t="shared" si="729"/>
        <v>1.3556677919357878</v>
      </c>
      <c r="O4511" s="3">
        <f t="shared" si="733"/>
        <v>2.7025385159462463</v>
      </c>
      <c r="P4511" s="7">
        <f t="shared" si="734"/>
        <v>0.50162755643877455</v>
      </c>
      <c r="Q4511" s="5">
        <f t="shared" si="735"/>
        <v>4.9771759606718471E-4</v>
      </c>
      <c r="AD4511">
        <f t="shared" si="736"/>
        <v>4499</v>
      </c>
      <c r="AE4511" s="2">
        <f t="shared" si="730"/>
        <v>1.3556677919357878</v>
      </c>
      <c r="AF4511" s="3">
        <f t="shared" si="737"/>
        <v>2.7025385159462463</v>
      </c>
      <c r="AG4511" s="7">
        <f t="shared" si="731"/>
        <v>0.50162755643877455</v>
      </c>
      <c r="AH4511">
        <f t="shared" si="738"/>
        <v>8.4172828746656228E-5</v>
      </c>
    </row>
    <row r="4512" spans="13:34" x14ac:dyDescent="0.45">
      <c r="M4512">
        <f t="shared" si="732"/>
        <v>4500</v>
      </c>
      <c r="N4512" s="2">
        <f t="shared" si="729"/>
        <v>1.3557595073109132</v>
      </c>
      <c r="O4512" s="3">
        <f t="shared" si="733"/>
        <v>2.7031357904012747</v>
      </c>
      <c r="P4512" s="7">
        <f t="shared" si="734"/>
        <v>0.50155064800116966</v>
      </c>
      <c r="Q4512" s="5">
        <f t="shared" si="735"/>
        <v>4.9775126829595744E-4</v>
      </c>
      <c r="AD4512">
        <f t="shared" si="736"/>
        <v>4500</v>
      </c>
      <c r="AE4512" s="2">
        <f t="shared" si="730"/>
        <v>1.3557595073109132</v>
      </c>
      <c r="AF4512" s="3">
        <f t="shared" si="737"/>
        <v>2.7031357904012747</v>
      </c>
      <c r="AG4512" s="7">
        <f t="shared" si="731"/>
        <v>0.50155064800116966</v>
      </c>
      <c r="AH4512">
        <f t="shared" si="738"/>
        <v>8.4178523314757487E-5</v>
      </c>
    </row>
    <row r="4513" spans="13:34" x14ac:dyDescent="0.45">
      <c r="M4513">
        <f t="shared" si="732"/>
        <v>4501</v>
      </c>
      <c r="N4513" s="2">
        <f t="shared" si="729"/>
        <v>1.3558512288908846</v>
      </c>
      <c r="O4513" s="3">
        <f t="shared" si="733"/>
        <v>2.7037331968569287</v>
      </c>
      <c r="P4513" s="7">
        <f t="shared" si="734"/>
        <v>0.50147375135499772</v>
      </c>
      <c r="Q4513" s="5">
        <f t="shared" si="735"/>
        <v>4.9778494280276677E-4</v>
      </c>
      <c r="AD4513">
        <f t="shared" si="736"/>
        <v>4501</v>
      </c>
      <c r="AE4513" s="2">
        <f t="shared" si="730"/>
        <v>1.3558512288908846</v>
      </c>
      <c r="AF4513" s="3">
        <f t="shared" si="737"/>
        <v>2.7037331968569287</v>
      </c>
      <c r="AG4513" s="7">
        <f t="shared" si="731"/>
        <v>0.50147375135499772</v>
      </c>
      <c r="AH4513">
        <f t="shared" si="738"/>
        <v>8.4184218268114973E-5</v>
      </c>
    </row>
    <row r="4514" spans="13:34" x14ac:dyDescent="0.45">
      <c r="M4514">
        <f t="shared" si="732"/>
        <v>4502</v>
      </c>
      <c r="N4514" s="2">
        <f t="shared" si="729"/>
        <v>1.3559429566761225</v>
      </c>
      <c r="O4514" s="3">
        <f t="shared" si="733"/>
        <v>2.7043307353423813</v>
      </c>
      <c r="P4514" s="7">
        <f t="shared" si="734"/>
        <v>0.50139686649845128</v>
      </c>
      <c r="Q4514" s="5">
        <f t="shared" si="735"/>
        <v>4.978186195877674E-4</v>
      </c>
      <c r="AD4514">
        <f t="shared" si="736"/>
        <v>4502</v>
      </c>
      <c r="AE4514" s="2">
        <f t="shared" si="730"/>
        <v>1.3559429566761225</v>
      </c>
      <c r="AF4514" s="3">
        <f t="shared" si="737"/>
        <v>2.7043307353423813</v>
      </c>
      <c r="AG4514" s="7">
        <f t="shared" si="731"/>
        <v>0.50139686649845128</v>
      </c>
      <c r="AH4514">
        <f t="shared" si="738"/>
        <v>8.4189913606754759E-5</v>
      </c>
    </row>
    <row r="4515" spans="13:34" x14ac:dyDescent="0.45">
      <c r="M4515">
        <f t="shared" si="732"/>
        <v>4503</v>
      </c>
      <c r="N4515" s="2">
        <f t="shared" si="729"/>
        <v>1.3560346906670457</v>
      </c>
      <c r="O4515" s="3">
        <f t="shared" si="733"/>
        <v>2.7049284058868119</v>
      </c>
      <c r="P4515" s="7">
        <f t="shared" si="734"/>
        <v>0.50131999342972233</v>
      </c>
      <c r="Q4515" s="5">
        <f t="shared" si="735"/>
        <v>4.9785229865111275E-4</v>
      </c>
      <c r="AD4515">
        <f t="shared" si="736"/>
        <v>4503</v>
      </c>
      <c r="AE4515" s="2">
        <f t="shared" si="730"/>
        <v>1.3560346906670457</v>
      </c>
      <c r="AF4515" s="3">
        <f t="shared" si="737"/>
        <v>2.7049284058868119</v>
      </c>
      <c r="AG4515" s="7">
        <f t="shared" si="731"/>
        <v>0.50131999342972233</v>
      </c>
      <c r="AH4515">
        <f t="shared" si="738"/>
        <v>8.4195609330702895E-5</v>
      </c>
    </row>
    <row r="4516" spans="13:34" x14ac:dyDescent="0.45">
      <c r="M4516">
        <f t="shared" si="732"/>
        <v>4504</v>
      </c>
      <c r="N4516" s="2">
        <f t="shared" si="729"/>
        <v>1.3561264308640744</v>
      </c>
      <c r="O4516" s="3">
        <f t="shared" si="733"/>
        <v>2.7055262085194047</v>
      </c>
      <c r="P4516" s="7">
        <f t="shared" si="734"/>
        <v>0.50124313214700389</v>
      </c>
      <c r="Q4516" s="5">
        <f t="shared" si="735"/>
        <v>4.9788597999295733E-4</v>
      </c>
      <c r="AD4516">
        <f t="shared" si="736"/>
        <v>4504</v>
      </c>
      <c r="AE4516" s="2">
        <f t="shared" si="730"/>
        <v>1.3561264308640744</v>
      </c>
      <c r="AF4516" s="3">
        <f t="shared" si="737"/>
        <v>2.7055262085194047</v>
      </c>
      <c r="AG4516" s="7">
        <f t="shared" si="731"/>
        <v>0.50124313214700389</v>
      </c>
      <c r="AH4516">
        <f t="shared" si="738"/>
        <v>8.4201305439985427E-5</v>
      </c>
    </row>
    <row r="4517" spans="13:34" x14ac:dyDescent="0.45">
      <c r="M4517">
        <f t="shared" si="732"/>
        <v>4505</v>
      </c>
      <c r="N4517" s="2">
        <f t="shared" si="729"/>
        <v>1.3562181772676287</v>
      </c>
      <c r="O4517" s="3">
        <f t="shared" si="733"/>
        <v>2.7061241432693541</v>
      </c>
      <c r="P4517" s="7">
        <f t="shared" si="734"/>
        <v>0.50116628264848884</v>
      </c>
      <c r="Q4517" s="5">
        <f t="shared" si="735"/>
        <v>4.979196636134553E-4</v>
      </c>
      <c r="AD4517">
        <f t="shared" si="736"/>
        <v>4505</v>
      </c>
      <c r="AE4517" s="2">
        <f t="shared" si="730"/>
        <v>1.3562181772676287</v>
      </c>
      <c r="AF4517" s="3">
        <f t="shared" si="737"/>
        <v>2.7061241432693541</v>
      </c>
      <c r="AG4517" s="7">
        <f t="shared" si="731"/>
        <v>0.50116628264848884</v>
      </c>
      <c r="AH4517">
        <f t="shared" si="738"/>
        <v>8.4207001934628458E-5</v>
      </c>
    </row>
    <row r="4518" spans="13:34" x14ac:dyDescent="0.45">
      <c r="M4518">
        <f t="shared" si="732"/>
        <v>4506</v>
      </c>
      <c r="N4518" s="2">
        <f t="shared" si="729"/>
        <v>1.356309929878128</v>
      </c>
      <c r="O4518" s="3">
        <f t="shared" si="733"/>
        <v>2.7067222101658572</v>
      </c>
      <c r="P4518" s="7">
        <f t="shared" si="734"/>
        <v>0.50108944493237029</v>
      </c>
      <c r="Q4518" s="5">
        <f t="shared" si="735"/>
        <v>4.9795334951276062E-4</v>
      </c>
      <c r="AD4518">
        <f t="shared" si="736"/>
        <v>4506</v>
      </c>
      <c r="AE4518" s="2">
        <f t="shared" si="730"/>
        <v>1.356309929878128</v>
      </c>
      <c r="AF4518" s="3">
        <f t="shared" si="737"/>
        <v>2.7067222101658572</v>
      </c>
      <c r="AG4518" s="7">
        <f t="shared" si="731"/>
        <v>0.50108944493237029</v>
      </c>
      <c r="AH4518">
        <f t="shared" si="738"/>
        <v>8.4212698814658036E-5</v>
      </c>
    </row>
    <row r="4519" spans="13:34" x14ac:dyDescent="0.45">
      <c r="M4519">
        <f t="shared" si="732"/>
        <v>4507</v>
      </c>
      <c r="N4519" s="2">
        <f t="shared" si="729"/>
        <v>1.3564016886959929</v>
      </c>
      <c r="O4519" s="3">
        <f t="shared" si="733"/>
        <v>2.7073204092381191</v>
      </c>
      <c r="P4519" s="7">
        <f t="shared" si="734"/>
        <v>0.50101261899684224</v>
      </c>
      <c r="Q4519" s="5">
        <f t="shared" si="735"/>
        <v>4.9798703769102768E-4</v>
      </c>
      <c r="AD4519">
        <f t="shared" si="736"/>
        <v>4507</v>
      </c>
      <c r="AE4519" s="2">
        <f t="shared" si="730"/>
        <v>1.3564016886959929</v>
      </c>
      <c r="AF4519" s="3">
        <f t="shared" si="737"/>
        <v>2.7073204092381191</v>
      </c>
      <c r="AG4519" s="7">
        <f t="shared" si="731"/>
        <v>0.50101261899684224</v>
      </c>
      <c r="AH4519">
        <f t="shared" si="738"/>
        <v>8.4218396080100263E-5</v>
      </c>
    </row>
    <row r="4520" spans="13:34" x14ac:dyDescent="0.45">
      <c r="M4520">
        <f t="shared" si="732"/>
        <v>4508</v>
      </c>
      <c r="N4520" s="2">
        <f t="shared" si="729"/>
        <v>1.3564934537216427</v>
      </c>
      <c r="O4520" s="3">
        <f t="shared" si="733"/>
        <v>2.7079187405153511</v>
      </c>
      <c r="P4520" s="7">
        <f t="shared" si="734"/>
        <v>0.50093580484009825</v>
      </c>
      <c r="Q4520" s="5">
        <f t="shared" si="735"/>
        <v>4.9802072814841044E-4</v>
      </c>
      <c r="AD4520">
        <f t="shared" si="736"/>
        <v>4508</v>
      </c>
      <c r="AE4520" s="2">
        <f t="shared" si="730"/>
        <v>1.3564934537216427</v>
      </c>
      <c r="AF4520" s="3">
        <f t="shared" si="737"/>
        <v>2.7079187405153511</v>
      </c>
      <c r="AG4520" s="7">
        <f t="shared" si="731"/>
        <v>0.50093580484009825</v>
      </c>
      <c r="AH4520">
        <f t="shared" si="738"/>
        <v>8.4224093730981173E-5</v>
      </c>
    </row>
    <row r="4521" spans="13:34" x14ac:dyDescent="0.45">
      <c r="M4521">
        <f t="shared" si="732"/>
        <v>4509</v>
      </c>
      <c r="N4521" s="2">
        <f t="shared" si="729"/>
        <v>1.3565852249554975</v>
      </c>
      <c r="O4521" s="3">
        <f t="shared" si="733"/>
        <v>2.7085172040267733</v>
      </c>
      <c r="P4521" s="7">
        <f t="shared" si="734"/>
        <v>0.5008590024603321</v>
      </c>
      <c r="Q4521" s="5">
        <f t="shared" si="735"/>
        <v>4.9805442088506329E-4</v>
      </c>
      <c r="AD4521">
        <f t="shared" si="736"/>
        <v>4509</v>
      </c>
      <c r="AE4521" s="2">
        <f t="shared" si="730"/>
        <v>1.3565852249554975</v>
      </c>
      <c r="AF4521" s="3">
        <f t="shared" si="737"/>
        <v>2.7085172040267733</v>
      </c>
      <c r="AG4521" s="7">
        <f t="shared" si="731"/>
        <v>0.5008590024603321</v>
      </c>
      <c r="AH4521">
        <f t="shared" si="738"/>
        <v>8.4229791767326869E-5</v>
      </c>
    </row>
    <row r="4522" spans="13:34" x14ac:dyDescent="0.45">
      <c r="M4522">
        <f t="shared" si="732"/>
        <v>4510</v>
      </c>
      <c r="N4522" s="2">
        <f t="shared" si="729"/>
        <v>1.3566770023979779</v>
      </c>
      <c r="O4522" s="3">
        <f t="shared" si="733"/>
        <v>2.7091157998016064</v>
      </c>
      <c r="P4522" s="7">
        <f t="shared" si="734"/>
        <v>0.50078221185573901</v>
      </c>
      <c r="Q4522" s="5">
        <f t="shared" si="735"/>
        <v>4.980881159011404E-4</v>
      </c>
      <c r="AD4522">
        <f t="shared" si="736"/>
        <v>4510</v>
      </c>
      <c r="AE4522" s="2">
        <f t="shared" si="730"/>
        <v>1.3566770023979779</v>
      </c>
      <c r="AF4522" s="3">
        <f t="shared" si="737"/>
        <v>2.7091157998016064</v>
      </c>
      <c r="AG4522" s="7">
        <f t="shared" si="731"/>
        <v>0.50078221185573901</v>
      </c>
      <c r="AH4522">
        <f t="shared" si="738"/>
        <v>8.4235490189163439E-5</v>
      </c>
    </row>
    <row r="4523" spans="13:34" x14ac:dyDescent="0.45">
      <c r="M4523">
        <f t="shared" si="732"/>
        <v>4511</v>
      </c>
      <c r="N4523" s="2">
        <f t="shared" si="729"/>
        <v>1.356768786049503</v>
      </c>
      <c r="O4523" s="3">
        <f t="shared" si="733"/>
        <v>2.7097145278690844</v>
      </c>
      <c r="P4523" s="7">
        <f t="shared" si="734"/>
        <v>0.50070543302451276</v>
      </c>
      <c r="Q4523" s="5">
        <f t="shared" si="735"/>
        <v>4.9812181319679573E-4</v>
      </c>
      <c r="AD4523">
        <f t="shared" si="736"/>
        <v>4511</v>
      </c>
      <c r="AE4523" s="2">
        <f t="shared" si="730"/>
        <v>1.356768786049503</v>
      </c>
      <c r="AF4523" s="3">
        <f t="shared" si="737"/>
        <v>2.7097145278690844</v>
      </c>
      <c r="AG4523" s="7">
        <f t="shared" si="731"/>
        <v>0.50070543302451276</v>
      </c>
      <c r="AH4523">
        <f t="shared" si="738"/>
        <v>8.4241188996516932E-5</v>
      </c>
    </row>
    <row r="4524" spans="13:34" x14ac:dyDescent="0.45">
      <c r="M4524">
        <f t="shared" si="732"/>
        <v>4512</v>
      </c>
      <c r="N4524" s="2">
        <f t="shared" si="729"/>
        <v>1.3568605759104937</v>
      </c>
      <c r="O4524" s="3">
        <f t="shared" si="733"/>
        <v>2.710313388258442</v>
      </c>
      <c r="P4524" s="7">
        <f t="shared" si="734"/>
        <v>0.50062866596484901</v>
      </c>
      <c r="Q4524" s="5">
        <f t="shared" si="735"/>
        <v>4.9815551277218389E-4</v>
      </c>
      <c r="AD4524">
        <f t="shared" si="736"/>
        <v>4512</v>
      </c>
      <c r="AE4524" s="2">
        <f t="shared" si="730"/>
        <v>1.3568605759104937</v>
      </c>
      <c r="AF4524" s="3">
        <f t="shared" si="737"/>
        <v>2.710313388258442</v>
      </c>
      <c r="AG4524" s="7">
        <f t="shared" si="731"/>
        <v>0.50062866596484901</v>
      </c>
      <c r="AH4524">
        <f t="shared" si="738"/>
        <v>8.4246888189413449E-5</v>
      </c>
    </row>
    <row r="4525" spans="13:34" x14ac:dyDescent="0.45">
      <c r="M4525">
        <f t="shared" si="732"/>
        <v>4513</v>
      </c>
      <c r="N4525" s="2">
        <f t="shared" si="729"/>
        <v>1.3569523719813696</v>
      </c>
      <c r="O4525" s="3">
        <f t="shared" si="733"/>
        <v>2.7109123809989262</v>
      </c>
      <c r="P4525" s="7">
        <f t="shared" si="734"/>
        <v>0.50055191067494231</v>
      </c>
      <c r="Q4525" s="5">
        <f t="shared" si="735"/>
        <v>4.9818921462745894E-4</v>
      </c>
      <c r="AD4525">
        <f t="shared" si="736"/>
        <v>4513</v>
      </c>
      <c r="AE4525" s="2">
        <f t="shared" si="730"/>
        <v>1.3569523719813696</v>
      </c>
      <c r="AF4525" s="3">
        <f t="shared" si="737"/>
        <v>2.7109123809989262</v>
      </c>
      <c r="AG4525" s="7">
        <f t="shared" si="731"/>
        <v>0.50055191067494231</v>
      </c>
      <c r="AH4525">
        <f t="shared" si="738"/>
        <v>8.4252587767879078E-5</v>
      </c>
    </row>
    <row r="4526" spans="13:34" x14ac:dyDescent="0.45">
      <c r="M4526">
        <f t="shared" si="732"/>
        <v>4514</v>
      </c>
      <c r="N4526" s="2">
        <f t="shared" si="729"/>
        <v>1.357044174262551</v>
      </c>
      <c r="O4526" s="3">
        <f t="shared" si="733"/>
        <v>2.7115115061197854</v>
      </c>
      <c r="P4526" s="7">
        <f t="shared" si="734"/>
        <v>0.50047516715298845</v>
      </c>
      <c r="Q4526" s="5">
        <f t="shared" si="735"/>
        <v>4.9822291876277505E-4</v>
      </c>
      <c r="AD4526">
        <f t="shared" si="736"/>
        <v>4514</v>
      </c>
      <c r="AE4526" s="2">
        <f t="shared" si="730"/>
        <v>1.357044174262551</v>
      </c>
      <c r="AF4526" s="3">
        <f t="shared" si="737"/>
        <v>2.7115115061197854</v>
      </c>
      <c r="AG4526" s="7">
        <f t="shared" si="731"/>
        <v>0.50047516715298845</v>
      </c>
      <c r="AH4526">
        <f t="shared" si="738"/>
        <v>8.4258287731939883E-5</v>
      </c>
    </row>
    <row r="4527" spans="13:34" x14ac:dyDescent="0.45">
      <c r="M4527">
        <f t="shared" si="732"/>
        <v>4515</v>
      </c>
      <c r="N4527" s="2">
        <f t="shared" si="729"/>
        <v>1.3571359827544582</v>
      </c>
      <c r="O4527" s="3">
        <f t="shared" si="733"/>
        <v>2.7121107636502764</v>
      </c>
      <c r="P4527" s="7">
        <f t="shared" si="734"/>
        <v>0.50039843539718332</v>
      </c>
      <c r="Q4527" s="5">
        <f t="shared" si="735"/>
        <v>4.9825662517828662E-4</v>
      </c>
      <c r="AD4527">
        <f t="shared" si="736"/>
        <v>4515</v>
      </c>
      <c r="AE4527" s="2">
        <f t="shared" si="730"/>
        <v>1.3571359827544582</v>
      </c>
      <c r="AF4527" s="3">
        <f t="shared" si="737"/>
        <v>2.7121107636502764</v>
      </c>
      <c r="AG4527" s="7">
        <f t="shared" si="731"/>
        <v>0.50039843539718332</v>
      </c>
      <c r="AH4527">
        <f t="shared" si="738"/>
        <v>8.4263988081621991E-5</v>
      </c>
    </row>
    <row r="4528" spans="13:34" x14ac:dyDescent="0.45">
      <c r="M4528">
        <f t="shared" si="732"/>
        <v>4516</v>
      </c>
      <c r="N4528" s="2">
        <f t="shared" si="729"/>
        <v>1.3572277974575107</v>
      </c>
      <c r="O4528" s="3">
        <f t="shared" si="733"/>
        <v>2.7127101536196609</v>
      </c>
      <c r="P4528" s="7">
        <f t="shared" si="734"/>
        <v>0.50032171540572279</v>
      </c>
      <c r="Q4528" s="5">
        <f t="shared" si="735"/>
        <v>4.9829033387414749E-4</v>
      </c>
      <c r="AD4528">
        <f t="shared" si="736"/>
        <v>4516</v>
      </c>
      <c r="AE4528" s="2">
        <f t="shared" si="730"/>
        <v>1.3572277974575107</v>
      </c>
      <c r="AF4528" s="3">
        <f t="shared" si="737"/>
        <v>2.7127101536196609</v>
      </c>
      <c r="AG4528" s="7">
        <f t="shared" si="731"/>
        <v>0.50032171540572279</v>
      </c>
      <c r="AH4528">
        <f t="shared" si="738"/>
        <v>8.426968881695141E-5</v>
      </c>
    </row>
    <row r="4529" spans="13:34" x14ac:dyDescent="0.45">
      <c r="M4529">
        <f t="shared" si="732"/>
        <v>4517</v>
      </c>
      <c r="N4529" s="2">
        <f t="shared" si="729"/>
        <v>1.3573196183721294</v>
      </c>
      <c r="O4529" s="3">
        <f t="shared" si="733"/>
        <v>2.7133096760572122</v>
      </c>
      <c r="P4529" s="7">
        <f t="shared" si="734"/>
        <v>0.50024500717680309</v>
      </c>
      <c r="Q4529" s="5">
        <f t="shared" si="735"/>
        <v>4.9832404485051259E-4</v>
      </c>
      <c r="AD4529">
        <f t="shared" si="736"/>
        <v>4517</v>
      </c>
      <c r="AE4529" s="2">
        <f t="shared" si="730"/>
        <v>1.3573196183721294</v>
      </c>
      <c r="AF4529" s="3">
        <f t="shared" si="737"/>
        <v>2.7133096760572122</v>
      </c>
      <c r="AG4529" s="7">
        <f t="shared" si="731"/>
        <v>0.50024500717680309</v>
      </c>
      <c r="AH4529">
        <f t="shared" si="738"/>
        <v>8.4275389937954324E-5</v>
      </c>
    </row>
    <row r="4530" spans="13:34" x14ac:dyDescent="0.45">
      <c r="M4530">
        <f t="shared" si="732"/>
        <v>4518</v>
      </c>
      <c r="N4530" s="2">
        <f t="shared" si="729"/>
        <v>1.3574114454987343</v>
      </c>
      <c r="O4530" s="3">
        <f t="shared" si="733"/>
        <v>2.7139093309922031</v>
      </c>
      <c r="P4530" s="7">
        <f t="shared" si="734"/>
        <v>0.50016831070862111</v>
      </c>
      <c r="Q4530" s="5">
        <f t="shared" si="735"/>
        <v>4.9835775810753568E-4</v>
      </c>
      <c r="AD4530">
        <f t="shared" si="736"/>
        <v>4518</v>
      </c>
      <c r="AE4530" s="2">
        <f t="shared" si="730"/>
        <v>1.3574114454987343</v>
      </c>
      <c r="AF4530" s="3">
        <f t="shared" si="737"/>
        <v>2.7139093309922031</v>
      </c>
      <c r="AG4530" s="7">
        <f t="shared" si="731"/>
        <v>0.50016831070862111</v>
      </c>
      <c r="AH4530">
        <f t="shared" si="738"/>
        <v>8.4281091444656767E-5</v>
      </c>
    </row>
    <row r="4531" spans="13:34" x14ac:dyDescent="0.45">
      <c r="M4531">
        <f t="shared" si="732"/>
        <v>4519</v>
      </c>
      <c r="N4531" s="2">
        <f t="shared" si="729"/>
        <v>1.3575032788377459</v>
      </c>
      <c r="O4531" s="3">
        <f t="shared" si="733"/>
        <v>2.7145091184539187</v>
      </c>
      <c r="P4531" s="7">
        <f t="shared" si="734"/>
        <v>0.5000916259993734</v>
      </c>
      <c r="Q4531" s="5">
        <f t="shared" si="735"/>
        <v>4.9839147364537145E-4</v>
      </c>
      <c r="AD4531">
        <f t="shared" si="736"/>
        <v>4519</v>
      </c>
      <c r="AE4531" s="2">
        <f t="shared" si="730"/>
        <v>1.3575032788377459</v>
      </c>
      <c r="AF4531" s="3">
        <f t="shared" si="737"/>
        <v>2.7145091184539187</v>
      </c>
      <c r="AG4531" s="7">
        <f t="shared" si="731"/>
        <v>0.5000916259993734</v>
      </c>
      <c r="AH4531">
        <f t="shared" si="738"/>
        <v>8.4286793337084867E-5</v>
      </c>
    </row>
    <row r="4532" spans="13:34" x14ac:dyDescent="0.45">
      <c r="M4532">
        <f t="shared" si="732"/>
        <v>4520</v>
      </c>
      <c r="N4532" s="2">
        <f t="shared" si="729"/>
        <v>1.3575951183895838</v>
      </c>
      <c r="O4532" s="3">
        <f t="shared" si="733"/>
        <v>2.7151090384716454</v>
      </c>
      <c r="P4532" s="7">
        <f t="shared" si="734"/>
        <v>0.50001495304725729</v>
      </c>
      <c r="Q4532" s="5">
        <f t="shared" si="735"/>
        <v>4.9842519146417377E-4</v>
      </c>
      <c r="AD4532">
        <f t="shared" si="736"/>
        <v>4520</v>
      </c>
      <c r="AE4532" s="2">
        <f t="shared" si="730"/>
        <v>1.3575951183895838</v>
      </c>
      <c r="AF4532" s="3">
        <f t="shared" si="737"/>
        <v>2.7151090384716454</v>
      </c>
      <c r="AG4532" s="7">
        <f t="shared" si="731"/>
        <v>0.50001495304725729</v>
      </c>
      <c r="AH4532">
        <f t="shared" si="738"/>
        <v>8.4292495615264675E-5</v>
      </c>
    </row>
    <row r="4533" spans="13:34" x14ac:dyDescent="0.45">
      <c r="M4533">
        <f t="shared" si="732"/>
        <v>4521</v>
      </c>
      <c r="N4533" s="2">
        <f t="shared" si="729"/>
        <v>1.3576869641546689</v>
      </c>
      <c r="O4533" s="3">
        <f t="shared" si="733"/>
        <v>2.7157090910746806</v>
      </c>
      <c r="P4533" s="7">
        <f t="shared" si="734"/>
        <v>0.49993829185047023</v>
      </c>
      <c r="Q4533" s="5">
        <f t="shared" si="735"/>
        <v>4.9845891156409723E-4</v>
      </c>
      <c r="AD4533">
        <f t="shared" si="736"/>
        <v>4521</v>
      </c>
      <c r="AE4533" s="2">
        <f t="shared" si="730"/>
        <v>1.3576869641546689</v>
      </c>
      <c r="AF4533" s="3">
        <f t="shared" si="737"/>
        <v>2.7157090910746806</v>
      </c>
      <c r="AG4533" s="7">
        <f t="shared" si="731"/>
        <v>0.49993829185047023</v>
      </c>
      <c r="AH4533">
        <f t="shared" si="738"/>
        <v>8.4298198279222317E-5</v>
      </c>
    </row>
    <row r="4534" spans="13:34" x14ac:dyDescent="0.45">
      <c r="M4534">
        <f t="shared" si="732"/>
        <v>4522</v>
      </c>
      <c r="N4534" s="2">
        <f t="shared" si="729"/>
        <v>1.3577788161334219</v>
      </c>
      <c r="O4534" s="3">
        <f t="shared" si="733"/>
        <v>2.7163092762923271</v>
      </c>
      <c r="P4534" s="7">
        <f t="shared" si="734"/>
        <v>0.49986164240720976</v>
      </c>
      <c r="Q4534" s="5">
        <f t="shared" si="735"/>
        <v>4.9849263394529623E-4</v>
      </c>
      <c r="AD4534">
        <f t="shared" si="736"/>
        <v>4522</v>
      </c>
      <c r="AE4534" s="2">
        <f t="shared" si="730"/>
        <v>1.3577788161334219</v>
      </c>
      <c r="AF4534" s="3">
        <f t="shared" si="737"/>
        <v>2.7163092762923271</v>
      </c>
      <c r="AG4534" s="7">
        <f t="shared" si="731"/>
        <v>0.49986164240720976</v>
      </c>
      <c r="AH4534">
        <f t="shared" si="738"/>
        <v>8.4303901328983924E-5</v>
      </c>
    </row>
    <row r="4535" spans="13:34" x14ac:dyDescent="0.45">
      <c r="M4535">
        <f t="shared" si="732"/>
        <v>4523</v>
      </c>
      <c r="N4535" s="2">
        <f t="shared" si="729"/>
        <v>1.3578706743262623</v>
      </c>
      <c r="O4535" s="3">
        <f t="shared" si="733"/>
        <v>2.7169095941538908</v>
      </c>
      <c r="P4535" s="7">
        <f t="shared" si="734"/>
        <v>0.499785004715674</v>
      </c>
      <c r="Q4535" s="5">
        <f t="shared" si="735"/>
        <v>4.9852635860792493E-4</v>
      </c>
      <c r="AD4535">
        <f t="shared" si="736"/>
        <v>4523</v>
      </c>
      <c r="AE4535" s="2">
        <f t="shared" si="730"/>
        <v>1.3578706743262623</v>
      </c>
      <c r="AF4535" s="3">
        <f t="shared" si="737"/>
        <v>2.7169095941538908</v>
      </c>
      <c r="AG4535" s="7">
        <f t="shared" si="731"/>
        <v>0.499785004715674</v>
      </c>
      <c r="AH4535">
        <f t="shared" si="738"/>
        <v>8.4309604764575531E-5</v>
      </c>
    </row>
    <row r="4536" spans="13:34" x14ac:dyDescent="0.45">
      <c r="M4536">
        <f t="shared" si="732"/>
        <v>4524</v>
      </c>
      <c r="N4536" s="2">
        <f t="shared" si="729"/>
        <v>1.3579625387336105</v>
      </c>
      <c r="O4536" s="3">
        <f t="shared" si="733"/>
        <v>2.7175100446886877</v>
      </c>
      <c r="P4536" s="7">
        <f t="shared" si="734"/>
        <v>0.4997083787740611</v>
      </c>
      <c r="Q4536" s="5">
        <f t="shared" si="735"/>
        <v>4.9856008555213764E-4</v>
      </c>
      <c r="AD4536">
        <f t="shared" si="736"/>
        <v>4524</v>
      </c>
      <c r="AE4536" s="2">
        <f t="shared" si="730"/>
        <v>1.3579625387336105</v>
      </c>
      <c r="AF4536" s="3">
        <f t="shared" si="737"/>
        <v>2.7175100446886877</v>
      </c>
      <c r="AG4536" s="7">
        <f t="shared" si="731"/>
        <v>0.4997083787740611</v>
      </c>
      <c r="AH4536">
        <f t="shared" si="738"/>
        <v>8.4315308586023266E-5</v>
      </c>
    </row>
    <row r="4537" spans="13:34" x14ac:dyDescent="0.45">
      <c r="M4537">
        <f t="shared" si="732"/>
        <v>4525</v>
      </c>
      <c r="N4537" s="2">
        <f t="shared" si="729"/>
        <v>1.3580544093558879</v>
      </c>
      <c r="O4537" s="3">
        <f t="shared" si="733"/>
        <v>2.7181106279260403</v>
      </c>
      <c r="P4537" s="7">
        <f t="shared" si="734"/>
        <v>0.49963176458056974</v>
      </c>
      <c r="Q4537" s="5">
        <f t="shared" si="735"/>
        <v>4.9859381477808894E-4</v>
      </c>
      <c r="AD4537">
        <f t="shared" si="736"/>
        <v>4525</v>
      </c>
      <c r="AE4537" s="2">
        <f t="shared" si="730"/>
        <v>1.3580544093558879</v>
      </c>
      <c r="AF4537" s="3">
        <f t="shared" si="737"/>
        <v>2.7181106279260403</v>
      </c>
      <c r="AG4537" s="7">
        <f t="shared" si="731"/>
        <v>0.49963176458056974</v>
      </c>
      <c r="AH4537">
        <f t="shared" si="738"/>
        <v>8.4321012793353258E-5</v>
      </c>
    </row>
    <row r="4538" spans="13:34" x14ac:dyDescent="0.45">
      <c r="M4538">
        <f t="shared" si="732"/>
        <v>4526</v>
      </c>
      <c r="N4538" s="2">
        <f t="shared" si="729"/>
        <v>1.3581462861935143</v>
      </c>
      <c r="O4538" s="3">
        <f t="shared" si="733"/>
        <v>2.7187113438952761</v>
      </c>
      <c r="P4538" s="7">
        <f t="shared" si="734"/>
        <v>0.49955516213339846</v>
      </c>
      <c r="Q4538" s="5">
        <f t="shared" si="735"/>
        <v>4.9862754628593302E-4</v>
      </c>
      <c r="AD4538">
        <f t="shared" si="736"/>
        <v>4526</v>
      </c>
      <c r="AE4538" s="2">
        <f t="shared" si="730"/>
        <v>1.3581462861935143</v>
      </c>
      <c r="AF4538" s="3">
        <f t="shared" si="737"/>
        <v>2.7187113438952761</v>
      </c>
      <c r="AG4538" s="7">
        <f t="shared" si="731"/>
        <v>0.49955516213339846</v>
      </c>
      <c r="AH4538">
        <f t="shared" si="738"/>
        <v>8.4326717386591597E-5</v>
      </c>
    </row>
    <row r="4539" spans="13:34" x14ac:dyDescent="0.45">
      <c r="M4539">
        <f t="shared" si="732"/>
        <v>4527</v>
      </c>
      <c r="N4539" s="2">
        <f t="shared" si="729"/>
        <v>1.3582381692469103</v>
      </c>
      <c r="O4539" s="3">
        <f t="shared" si="733"/>
        <v>2.7193121926257291</v>
      </c>
      <c r="P4539" s="7">
        <f t="shared" si="734"/>
        <v>0.49947857143074659</v>
      </c>
      <c r="Q4539" s="5">
        <f t="shared" si="735"/>
        <v>4.9866128007582426E-4</v>
      </c>
      <c r="AD4539">
        <f t="shared" si="736"/>
        <v>4527</v>
      </c>
      <c r="AE4539" s="2">
        <f t="shared" si="730"/>
        <v>1.3582381692469103</v>
      </c>
      <c r="AF4539" s="3">
        <f t="shared" si="737"/>
        <v>2.7193121926257291</v>
      </c>
      <c r="AG4539" s="7">
        <f t="shared" si="731"/>
        <v>0.49947857143074659</v>
      </c>
      <c r="AH4539">
        <f t="shared" si="738"/>
        <v>8.4332422365764398E-5</v>
      </c>
    </row>
    <row r="4540" spans="13:34" x14ac:dyDescent="0.45">
      <c r="M4540">
        <f t="shared" si="732"/>
        <v>4528</v>
      </c>
      <c r="N4540" s="2">
        <f t="shared" si="729"/>
        <v>1.3583300585164961</v>
      </c>
      <c r="O4540" s="3">
        <f t="shared" si="733"/>
        <v>2.7199131741467393</v>
      </c>
      <c r="P4540" s="7">
        <f t="shared" si="734"/>
        <v>0.49940199247081341</v>
      </c>
      <c r="Q4540" s="5">
        <f t="shared" si="735"/>
        <v>4.9869501614791705E-4</v>
      </c>
      <c r="AD4540">
        <f t="shared" si="736"/>
        <v>4528</v>
      </c>
      <c r="AE4540" s="2">
        <f t="shared" si="730"/>
        <v>1.3583300585164961</v>
      </c>
      <c r="AF4540" s="3">
        <f t="shared" si="737"/>
        <v>2.7199131741467393</v>
      </c>
      <c r="AG4540" s="7">
        <f t="shared" si="731"/>
        <v>0.49940199247081341</v>
      </c>
      <c r="AH4540">
        <f t="shared" si="738"/>
        <v>8.4338127730897736E-5</v>
      </c>
    </row>
    <row r="4541" spans="13:34" x14ac:dyDescent="0.45">
      <c r="M4541">
        <f t="shared" si="732"/>
        <v>4529</v>
      </c>
      <c r="N4541" s="2">
        <f t="shared" si="729"/>
        <v>1.3584219540026932</v>
      </c>
      <c r="O4541" s="3">
        <f t="shared" si="733"/>
        <v>2.7205142884876548</v>
      </c>
      <c r="P4541" s="7">
        <f t="shared" si="734"/>
        <v>0.49932542525179885</v>
      </c>
      <c r="Q4541" s="5">
        <f t="shared" si="735"/>
        <v>4.9872875450236612E-4</v>
      </c>
      <c r="AD4541">
        <f t="shared" si="736"/>
        <v>4529</v>
      </c>
      <c r="AE4541" s="2">
        <f t="shared" si="730"/>
        <v>1.3584219540026932</v>
      </c>
      <c r="AF4541" s="3">
        <f t="shared" si="737"/>
        <v>2.7205142884876548</v>
      </c>
      <c r="AG4541" s="7">
        <f t="shared" si="731"/>
        <v>0.49932542525179885</v>
      </c>
      <c r="AH4541">
        <f t="shared" si="738"/>
        <v>8.4343833482017781E-5</v>
      </c>
    </row>
    <row r="4542" spans="13:34" x14ac:dyDescent="0.45">
      <c r="M4542">
        <f t="shared" si="732"/>
        <v>4530</v>
      </c>
      <c r="N4542" s="2">
        <f t="shared" si="729"/>
        <v>1.3585138557059211</v>
      </c>
      <c r="O4542" s="3">
        <f t="shared" si="733"/>
        <v>2.721115535677832</v>
      </c>
      <c r="P4542" s="7">
        <f t="shared" si="734"/>
        <v>0.49924886977190192</v>
      </c>
      <c r="Q4542" s="5">
        <f t="shared" si="735"/>
        <v>4.987624951393253E-4</v>
      </c>
      <c r="AD4542">
        <f t="shared" si="736"/>
        <v>4530</v>
      </c>
      <c r="AE4542" s="2">
        <f t="shared" si="730"/>
        <v>1.3585138557059211</v>
      </c>
      <c r="AF4542" s="3">
        <f t="shared" si="737"/>
        <v>2.721115535677832</v>
      </c>
      <c r="AG4542" s="7">
        <f t="shared" si="731"/>
        <v>0.49924886977190192</v>
      </c>
      <c r="AH4542">
        <f t="shared" si="738"/>
        <v>8.4349539619150608E-5</v>
      </c>
    </row>
    <row r="4543" spans="13:34" x14ac:dyDescent="0.45">
      <c r="M4543">
        <f t="shared" si="732"/>
        <v>4531</v>
      </c>
      <c r="N4543" s="2">
        <f t="shared" si="729"/>
        <v>1.3586057636266009</v>
      </c>
      <c r="O4543" s="3">
        <f t="shared" si="733"/>
        <v>2.7217169157466277</v>
      </c>
      <c r="P4543" s="7">
        <f t="shared" si="734"/>
        <v>0.49917232602932365</v>
      </c>
      <c r="Q4543" s="5">
        <f t="shared" si="735"/>
        <v>4.9879623805894942E-4</v>
      </c>
      <c r="AD4543">
        <f t="shared" si="736"/>
        <v>4531</v>
      </c>
      <c r="AE4543" s="2">
        <f t="shared" si="730"/>
        <v>1.3586057636266009</v>
      </c>
      <c r="AF4543" s="3">
        <f t="shared" si="737"/>
        <v>2.7217169157466277</v>
      </c>
      <c r="AG4543" s="7">
        <f t="shared" si="731"/>
        <v>0.49917232602932365</v>
      </c>
      <c r="AH4543">
        <f t="shared" si="738"/>
        <v>8.4355246142322332E-5</v>
      </c>
    </row>
    <row r="4544" spans="13:34" x14ac:dyDescent="0.45">
      <c r="M4544">
        <f t="shared" si="732"/>
        <v>4532</v>
      </c>
      <c r="N4544" s="2">
        <f t="shared" si="729"/>
        <v>1.3586976777651532</v>
      </c>
      <c r="O4544" s="3">
        <f t="shared" si="733"/>
        <v>2.7223184287234101</v>
      </c>
      <c r="P4544" s="7">
        <f t="shared" si="734"/>
        <v>0.49909579402226423</v>
      </c>
      <c r="Q4544" s="5">
        <f t="shared" si="735"/>
        <v>4.9882998326139277E-4</v>
      </c>
      <c r="AD4544">
        <f t="shared" si="736"/>
        <v>4532</v>
      </c>
      <c r="AE4544" s="2">
        <f t="shared" si="730"/>
        <v>1.3586976777651532</v>
      </c>
      <c r="AF4544" s="3">
        <f t="shared" si="737"/>
        <v>2.7223184287234101</v>
      </c>
      <c r="AG4544" s="7">
        <f t="shared" si="731"/>
        <v>0.49909579402226423</v>
      </c>
      <c r="AH4544">
        <f t="shared" si="738"/>
        <v>8.4360953051559071E-5</v>
      </c>
    </row>
    <row r="4545" spans="13:34" x14ac:dyDescent="0.45">
      <c r="M4545">
        <f t="shared" si="732"/>
        <v>4533</v>
      </c>
      <c r="N4545" s="2">
        <f t="shared" si="729"/>
        <v>1.3587895981219982</v>
      </c>
      <c r="O4545" s="3">
        <f t="shared" si="733"/>
        <v>2.7229200746375515</v>
      </c>
      <c r="P4545" s="7">
        <f t="shared" si="734"/>
        <v>0.49901927374892446</v>
      </c>
      <c r="Q4545" s="5">
        <f t="shared" si="735"/>
        <v>4.9886373074680974E-4</v>
      </c>
      <c r="AD4545">
        <f t="shared" si="736"/>
        <v>4533</v>
      </c>
      <c r="AE4545" s="2">
        <f t="shared" si="730"/>
        <v>1.3587895981219982</v>
      </c>
      <c r="AF4545" s="3">
        <f t="shared" si="737"/>
        <v>2.7229200746375515</v>
      </c>
      <c r="AG4545" s="7">
        <f t="shared" si="731"/>
        <v>0.49901927374892446</v>
      </c>
      <c r="AH4545">
        <f t="shared" si="738"/>
        <v>8.4366660346886938E-5</v>
      </c>
    </row>
    <row r="4546" spans="13:34" x14ac:dyDescent="0.45">
      <c r="M4546">
        <f t="shared" si="732"/>
        <v>4534</v>
      </c>
      <c r="N4546" s="2">
        <f t="shared" si="729"/>
        <v>1.3588815246975576</v>
      </c>
      <c r="O4546" s="3">
        <f t="shared" si="733"/>
        <v>2.7235218535184331</v>
      </c>
      <c r="P4546" s="7">
        <f t="shared" si="734"/>
        <v>0.49894276520750547</v>
      </c>
      <c r="Q4546" s="5">
        <f t="shared" si="735"/>
        <v>4.9889748051535504E-4</v>
      </c>
      <c r="AD4546">
        <f t="shared" si="736"/>
        <v>4534</v>
      </c>
      <c r="AE4546" s="2">
        <f t="shared" si="730"/>
        <v>1.3588815246975576</v>
      </c>
      <c r="AF4546" s="3">
        <f t="shared" si="737"/>
        <v>2.7235218535184331</v>
      </c>
      <c r="AG4546" s="7">
        <f t="shared" si="731"/>
        <v>0.49894276520750547</v>
      </c>
      <c r="AH4546">
        <f t="shared" si="738"/>
        <v>8.4372368028332091E-5</v>
      </c>
    </row>
    <row r="4547" spans="13:34" x14ac:dyDescent="0.45">
      <c r="M4547">
        <f t="shared" si="732"/>
        <v>4535</v>
      </c>
      <c r="N4547" s="2">
        <f t="shared" si="729"/>
        <v>1.3589734574922512</v>
      </c>
      <c r="O4547" s="3">
        <f t="shared" si="733"/>
        <v>2.7241237653954418</v>
      </c>
      <c r="P4547" s="7">
        <f t="shared" si="734"/>
        <v>0.49886626839620801</v>
      </c>
      <c r="Q4547" s="5">
        <f t="shared" si="735"/>
        <v>4.9893123256718273E-4</v>
      </c>
      <c r="AD4547">
        <f t="shared" si="736"/>
        <v>4535</v>
      </c>
      <c r="AE4547" s="2">
        <f t="shared" si="730"/>
        <v>1.3589734574922512</v>
      </c>
      <c r="AF4547" s="3">
        <f t="shared" si="737"/>
        <v>2.7241237653954418</v>
      </c>
      <c r="AG4547" s="7">
        <f t="shared" si="731"/>
        <v>0.49886626839620801</v>
      </c>
      <c r="AH4547">
        <f t="shared" si="738"/>
        <v>8.4378076095920605E-5</v>
      </c>
    </row>
    <row r="4548" spans="13:34" x14ac:dyDescent="0.45">
      <c r="M4548">
        <f t="shared" si="732"/>
        <v>4536</v>
      </c>
      <c r="N4548" s="2">
        <f t="shared" si="729"/>
        <v>1.3590653965065003</v>
      </c>
      <c r="O4548" s="3">
        <f t="shared" si="733"/>
        <v>2.7247258102979672</v>
      </c>
      <c r="P4548" s="7">
        <f t="shared" si="734"/>
        <v>0.49878978331323448</v>
      </c>
      <c r="Q4548" s="5">
        <f t="shared" si="735"/>
        <v>4.9896498690244764E-4</v>
      </c>
      <c r="AD4548">
        <f t="shared" si="736"/>
        <v>4536</v>
      </c>
      <c r="AE4548" s="2">
        <f t="shared" si="730"/>
        <v>1.3590653965065003</v>
      </c>
      <c r="AF4548" s="3">
        <f t="shared" si="737"/>
        <v>2.7247258102979672</v>
      </c>
      <c r="AG4548" s="7">
        <f t="shared" si="731"/>
        <v>0.49878978331323448</v>
      </c>
      <c r="AH4548">
        <f t="shared" si="738"/>
        <v>8.4383784549678649E-5</v>
      </c>
    </row>
    <row r="4549" spans="13:34" x14ac:dyDescent="0.45">
      <c r="M4549">
        <f t="shared" si="732"/>
        <v>4537</v>
      </c>
      <c r="N4549" s="2">
        <f t="shared" si="729"/>
        <v>1.3591573417407248</v>
      </c>
      <c r="O4549" s="3">
        <f t="shared" si="733"/>
        <v>2.7253279882554127</v>
      </c>
      <c r="P4549" s="7">
        <f t="shared" si="734"/>
        <v>0.4987133099567857</v>
      </c>
      <c r="Q4549" s="5">
        <f t="shared" si="735"/>
        <v>4.9899874352130394E-4</v>
      </c>
      <c r="AD4549">
        <f t="shared" si="736"/>
        <v>4537</v>
      </c>
      <c r="AE4549" s="2">
        <f t="shared" si="730"/>
        <v>1.3591573417407248</v>
      </c>
      <c r="AF4549" s="3">
        <f t="shared" si="737"/>
        <v>2.7253279882554127</v>
      </c>
      <c r="AG4549" s="7">
        <f t="shared" si="731"/>
        <v>0.4987133099567857</v>
      </c>
      <c r="AH4549">
        <f t="shared" si="738"/>
        <v>8.4389493389632272E-5</v>
      </c>
    </row>
    <row r="4550" spans="13:34" x14ac:dyDescent="0.45">
      <c r="M4550">
        <f t="shared" si="732"/>
        <v>4538</v>
      </c>
      <c r="N4550" s="2">
        <f t="shared" si="729"/>
        <v>1.3592492931953466</v>
      </c>
      <c r="O4550" s="3">
        <f t="shared" si="733"/>
        <v>2.7259302992971812</v>
      </c>
      <c r="P4550" s="7">
        <f t="shared" si="734"/>
        <v>0.49863684832506461</v>
      </c>
      <c r="Q4550" s="5">
        <f t="shared" si="735"/>
        <v>4.9903250242390635E-4</v>
      </c>
      <c r="AD4550">
        <f t="shared" si="736"/>
        <v>4538</v>
      </c>
      <c r="AE4550" s="2">
        <f t="shared" si="730"/>
        <v>1.3592492931953466</v>
      </c>
      <c r="AF4550" s="3">
        <f t="shared" si="737"/>
        <v>2.7259302992971812</v>
      </c>
      <c r="AG4550" s="7">
        <f t="shared" si="731"/>
        <v>0.49863684832506461</v>
      </c>
      <c r="AH4550">
        <f t="shared" si="738"/>
        <v>8.4395202615807684E-5</v>
      </c>
    </row>
    <row r="4551" spans="13:34" x14ac:dyDescent="0.45">
      <c r="M4551">
        <f t="shared" si="732"/>
        <v>4539</v>
      </c>
      <c r="N4551" s="2">
        <f t="shared" si="729"/>
        <v>1.3593412508707863</v>
      </c>
      <c r="O4551" s="3">
        <f t="shared" si="733"/>
        <v>2.7265327434526871</v>
      </c>
      <c r="P4551" s="7">
        <f t="shared" si="734"/>
        <v>0.49856039841627325</v>
      </c>
      <c r="Q4551" s="5">
        <f t="shared" si="735"/>
        <v>4.9906626361040948E-4</v>
      </c>
      <c r="AD4551">
        <f t="shared" si="736"/>
        <v>4539</v>
      </c>
      <c r="AE4551" s="2">
        <f t="shared" si="730"/>
        <v>1.3593412508707863</v>
      </c>
      <c r="AF4551" s="3">
        <f t="shared" si="737"/>
        <v>2.7265327434526871</v>
      </c>
      <c r="AG4551" s="7">
        <f t="shared" si="731"/>
        <v>0.49856039841627325</v>
      </c>
      <c r="AH4551">
        <f t="shared" si="738"/>
        <v>8.4400912228231001E-5</v>
      </c>
    </row>
    <row r="4552" spans="13:34" x14ac:dyDescent="0.45">
      <c r="M4552">
        <f t="shared" si="732"/>
        <v>4540</v>
      </c>
      <c r="N4552" s="2">
        <f t="shared" si="729"/>
        <v>1.3594332147674646</v>
      </c>
      <c r="O4552" s="3">
        <f t="shared" si="733"/>
        <v>2.7271353207513465</v>
      </c>
      <c r="P4552" s="7">
        <f t="shared" si="734"/>
        <v>0.49848396022861469</v>
      </c>
      <c r="Q4552" s="5">
        <f t="shared" si="735"/>
        <v>4.9910002708096761E-4</v>
      </c>
      <c r="AD4552">
        <f t="shared" si="736"/>
        <v>4540</v>
      </c>
      <c r="AE4552" s="2">
        <f t="shared" si="730"/>
        <v>1.3594332147674646</v>
      </c>
      <c r="AF4552" s="3">
        <f t="shared" si="737"/>
        <v>2.7271353207513465</v>
      </c>
      <c r="AG4552" s="7">
        <f t="shared" si="731"/>
        <v>0.49848396022861469</v>
      </c>
      <c r="AH4552">
        <f t="shared" si="738"/>
        <v>8.4406622226928339E-5</v>
      </c>
    </row>
    <row r="4553" spans="13:34" x14ac:dyDescent="0.45">
      <c r="M4553">
        <f t="shared" si="732"/>
        <v>4541</v>
      </c>
      <c r="N4553" s="2">
        <f t="shared" si="729"/>
        <v>1.3595251848858017</v>
      </c>
      <c r="O4553" s="3">
        <f t="shared" si="733"/>
        <v>2.7277380312225872</v>
      </c>
      <c r="P4553" s="7">
        <f t="shared" si="734"/>
        <v>0.49840753376029112</v>
      </c>
      <c r="Q4553" s="5">
        <f t="shared" si="735"/>
        <v>4.9913379283573513E-4</v>
      </c>
      <c r="AD4553">
        <f t="shared" si="736"/>
        <v>4541</v>
      </c>
      <c r="AE4553" s="2">
        <f t="shared" si="730"/>
        <v>1.3595251848858017</v>
      </c>
      <c r="AF4553" s="3">
        <f t="shared" si="737"/>
        <v>2.7277380312225872</v>
      </c>
      <c r="AG4553" s="7">
        <f t="shared" si="731"/>
        <v>0.49840753376029112</v>
      </c>
      <c r="AH4553">
        <f t="shared" si="738"/>
        <v>8.4412332611925799E-5</v>
      </c>
    </row>
    <row r="4554" spans="13:34" x14ac:dyDescent="0.45">
      <c r="M4554">
        <f t="shared" si="732"/>
        <v>4542</v>
      </c>
      <c r="N4554" s="2">
        <f t="shared" si="729"/>
        <v>1.3596171612262191</v>
      </c>
      <c r="O4554" s="3">
        <f t="shared" si="733"/>
        <v>2.7283408748958404</v>
      </c>
      <c r="P4554" s="7">
        <f t="shared" si="734"/>
        <v>0.49833111900950611</v>
      </c>
      <c r="Q4554" s="5">
        <f t="shared" si="735"/>
        <v>4.9916756087486685E-4</v>
      </c>
      <c r="AD4554">
        <f t="shared" si="736"/>
        <v>4542</v>
      </c>
      <c r="AE4554" s="2">
        <f t="shared" si="730"/>
        <v>1.3596171612262191</v>
      </c>
      <c r="AF4554" s="3">
        <f t="shared" si="737"/>
        <v>2.7283408748958404</v>
      </c>
      <c r="AG4554" s="7">
        <f t="shared" si="731"/>
        <v>0.49833111900950611</v>
      </c>
      <c r="AH4554">
        <f t="shared" si="738"/>
        <v>8.4418043383249538E-5</v>
      </c>
    </row>
    <row r="4555" spans="13:34" x14ac:dyDescent="0.45">
      <c r="M4555">
        <f t="shared" si="732"/>
        <v>4543</v>
      </c>
      <c r="N4555" s="2">
        <f t="shared" si="729"/>
        <v>1.3597091437891382</v>
      </c>
      <c r="O4555" s="3">
        <f t="shared" si="733"/>
        <v>2.7289438518005436</v>
      </c>
      <c r="P4555" s="7">
        <f t="shared" si="734"/>
        <v>0.49825471597446347</v>
      </c>
      <c r="Q4555" s="5">
        <f t="shared" si="735"/>
        <v>4.9920133119851729E-4</v>
      </c>
      <c r="AD4555">
        <f t="shared" si="736"/>
        <v>4543</v>
      </c>
      <c r="AE4555" s="2">
        <f t="shared" si="730"/>
        <v>1.3597091437891382</v>
      </c>
      <c r="AF4555" s="3">
        <f t="shared" si="737"/>
        <v>2.7289438518005436</v>
      </c>
      <c r="AG4555" s="7">
        <f t="shared" si="731"/>
        <v>0.49825471597446347</v>
      </c>
      <c r="AH4555">
        <f t="shared" si="738"/>
        <v>8.4423754540925713E-5</v>
      </c>
    </row>
    <row r="4556" spans="13:34" x14ac:dyDescent="0.45">
      <c r="M4556">
        <f t="shared" si="732"/>
        <v>4544</v>
      </c>
      <c r="N4556" s="2">
        <f t="shared" si="729"/>
        <v>1.3598011325749799</v>
      </c>
      <c r="O4556" s="3">
        <f t="shared" si="733"/>
        <v>2.729546961966141</v>
      </c>
      <c r="P4556" s="7">
        <f t="shared" si="734"/>
        <v>0.49817832465336703</v>
      </c>
      <c r="Q4556" s="5">
        <f t="shared" si="735"/>
        <v>4.9923510380684116E-4</v>
      </c>
      <c r="AD4556">
        <f t="shared" si="736"/>
        <v>4544</v>
      </c>
      <c r="AE4556" s="2">
        <f t="shared" si="730"/>
        <v>1.3598011325749799</v>
      </c>
      <c r="AF4556" s="3">
        <f t="shared" si="737"/>
        <v>2.729546961966141</v>
      </c>
      <c r="AG4556" s="7">
        <f t="shared" si="731"/>
        <v>0.49817832465336703</v>
      </c>
      <c r="AH4556">
        <f t="shared" si="738"/>
        <v>8.442946608498048E-5</v>
      </c>
    </row>
    <row r="4557" spans="13:34" x14ac:dyDescent="0.45">
      <c r="M4557">
        <f t="shared" si="732"/>
        <v>4545</v>
      </c>
      <c r="N4557" s="2">
        <f t="shared" si="729"/>
        <v>1.3598931275841641</v>
      </c>
      <c r="O4557" s="3">
        <f t="shared" si="733"/>
        <v>2.7301502054220856</v>
      </c>
      <c r="P4557" s="7">
        <f t="shared" si="734"/>
        <v>0.49810194504442018</v>
      </c>
      <c r="Q4557" s="5">
        <f t="shared" si="735"/>
        <v>4.9926887869999252E-4</v>
      </c>
      <c r="AD4557">
        <f t="shared" si="736"/>
        <v>4545</v>
      </c>
      <c r="AE4557" s="2">
        <f t="shared" si="730"/>
        <v>1.3598931275841641</v>
      </c>
      <c r="AF4557" s="3">
        <f t="shared" si="737"/>
        <v>2.7301502054220856</v>
      </c>
      <c r="AG4557" s="7">
        <f t="shared" si="731"/>
        <v>0.49810194504442018</v>
      </c>
      <c r="AH4557">
        <f t="shared" si="738"/>
        <v>8.44351780154399E-5</v>
      </c>
    </row>
    <row r="4558" spans="13:34" x14ac:dyDescent="0.45">
      <c r="M4558">
        <f t="shared" si="732"/>
        <v>4546</v>
      </c>
      <c r="N4558" s="2">
        <f t="shared" ref="N4558:N4621" si="739">$N$13*(1+$N$5)^M4557</f>
        <v>1.3599851288171128</v>
      </c>
      <c r="O4558" s="3">
        <f t="shared" si="733"/>
        <v>2.7307535821978361</v>
      </c>
      <c r="P4558" s="7">
        <f t="shared" si="734"/>
        <v>0.49802557714582735</v>
      </c>
      <c r="Q4558" s="5">
        <f t="shared" si="735"/>
        <v>4.9930265587812619E-4</v>
      </c>
      <c r="AD4558">
        <f t="shared" si="736"/>
        <v>4546</v>
      </c>
      <c r="AE4558" s="2">
        <f t="shared" ref="AE4558:AE4621" si="740">$N$13*(1+$N$5)^AD4557</f>
        <v>1.3599851288171128</v>
      </c>
      <c r="AF4558" s="3">
        <f t="shared" si="737"/>
        <v>2.7307535821978361</v>
      </c>
      <c r="AG4558" s="7">
        <f t="shared" ref="AG4558:AG4621" si="741">AE4558/AF4558</f>
        <v>0.49802557714582735</v>
      </c>
      <c r="AH4558">
        <f t="shared" si="738"/>
        <v>8.4440890332330171E-5</v>
      </c>
    </row>
    <row r="4559" spans="13:34" x14ac:dyDescent="0.45">
      <c r="M4559">
        <f t="shared" ref="M4559:M4622" si="742">M4558+1</f>
        <v>4547</v>
      </c>
      <c r="N4559" s="2">
        <f t="shared" si="739"/>
        <v>1.3600771362742474</v>
      </c>
      <c r="O4559" s="3">
        <f t="shared" ref="O4559:O4622" si="743">(1+$N$6)^M4559</f>
        <v>2.7313570923228543</v>
      </c>
      <c r="P4559" s="7">
        <f t="shared" ref="P4559:P4622" si="744">N4559/O4559</f>
        <v>0.4979492209557938</v>
      </c>
      <c r="Q4559" s="5">
        <f t="shared" ref="Q4559:Q4622" si="745">$Q$13*N4559</f>
        <v>4.9933643534139723E-4</v>
      </c>
      <c r="AD4559">
        <f t="shared" ref="AD4559:AD4622" si="746">AD4558+1</f>
        <v>4547</v>
      </c>
      <c r="AE4559" s="2">
        <f t="shared" si="740"/>
        <v>1.3600771362742474</v>
      </c>
      <c r="AF4559" s="3">
        <f t="shared" ref="AF4559:AF4622" si="747">(1+$N$6)^AD4559</f>
        <v>2.7313570923228543</v>
      </c>
      <c r="AG4559" s="7">
        <f t="shared" si="741"/>
        <v>0.4979492209557938</v>
      </c>
      <c r="AH4559">
        <f t="shared" ref="AH4559:AH4622" si="748">$AH$13*AE4559</f>
        <v>8.4446603035677462E-5</v>
      </c>
    </row>
    <row r="4560" spans="13:34" x14ac:dyDescent="0.45">
      <c r="M4560">
        <f t="shared" si="742"/>
        <v>4548</v>
      </c>
      <c r="N4560" s="2">
        <f t="shared" si="739"/>
        <v>1.3601691499559878</v>
      </c>
      <c r="O4560" s="3">
        <f t="shared" si="743"/>
        <v>2.7319607358266116</v>
      </c>
      <c r="P4560" s="7">
        <f t="shared" si="744"/>
        <v>0.49787287647252382</v>
      </c>
      <c r="Q4560" s="5">
        <f t="shared" si="745"/>
        <v>4.9937021708995946E-4</v>
      </c>
      <c r="AD4560">
        <f t="shared" si="746"/>
        <v>4548</v>
      </c>
      <c r="AE4560" s="2">
        <f t="shared" si="740"/>
        <v>1.3601691499559878</v>
      </c>
      <c r="AF4560" s="3">
        <f t="shared" si="747"/>
        <v>2.7319607358266116</v>
      </c>
      <c r="AG4560" s="7">
        <f t="shared" si="741"/>
        <v>0.49787287647252382</v>
      </c>
      <c r="AH4560">
        <f t="shared" si="748"/>
        <v>8.4452316125507835E-5</v>
      </c>
    </row>
    <row r="4561" spans="13:34" x14ac:dyDescent="0.45">
      <c r="M4561">
        <f t="shared" si="742"/>
        <v>4549</v>
      </c>
      <c r="N4561" s="2">
        <f t="shared" si="739"/>
        <v>1.3602611698627556</v>
      </c>
      <c r="O4561" s="3">
        <f t="shared" si="743"/>
        <v>2.7325645127385867</v>
      </c>
      <c r="P4561" s="7">
        <f t="shared" si="744"/>
        <v>0.49779654369422244</v>
      </c>
      <c r="Q4561" s="5">
        <f t="shared" si="745"/>
        <v>4.9940400112396784E-4</v>
      </c>
      <c r="AD4561">
        <f t="shared" si="746"/>
        <v>4549</v>
      </c>
      <c r="AE4561" s="2">
        <f t="shared" si="740"/>
        <v>1.3602611698627556</v>
      </c>
      <c r="AF4561" s="3">
        <f t="shared" si="747"/>
        <v>2.7325645127385867</v>
      </c>
      <c r="AG4561" s="7">
        <f t="shared" si="741"/>
        <v>0.49779654369422244</v>
      </c>
      <c r="AH4561">
        <f t="shared" si="748"/>
        <v>8.4458029601847486E-5</v>
      </c>
    </row>
    <row r="4562" spans="13:34" x14ac:dyDescent="0.45">
      <c r="M4562">
        <f t="shared" si="742"/>
        <v>4550</v>
      </c>
      <c r="N4562" s="2">
        <f t="shared" si="739"/>
        <v>1.3603531959949724</v>
      </c>
      <c r="O4562" s="3">
        <f t="shared" si="743"/>
        <v>2.7331684230882618</v>
      </c>
      <c r="P4562" s="7">
        <f t="shared" si="744"/>
        <v>0.49772022261909571</v>
      </c>
      <c r="Q4562" s="5">
        <f t="shared" si="745"/>
        <v>4.9943778744357707E-4</v>
      </c>
      <c r="AD4562">
        <f t="shared" si="746"/>
        <v>4550</v>
      </c>
      <c r="AE4562" s="2">
        <f t="shared" si="740"/>
        <v>1.3603531959949724</v>
      </c>
      <c r="AF4562" s="3">
        <f t="shared" si="747"/>
        <v>2.7331684230882618</v>
      </c>
      <c r="AG4562" s="7">
        <f t="shared" si="741"/>
        <v>0.49772022261909571</v>
      </c>
      <c r="AH4562">
        <f t="shared" si="748"/>
        <v>8.4463743464722587E-5</v>
      </c>
    </row>
    <row r="4563" spans="13:34" x14ac:dyDescent="0.45">
      <c r="M4563">
        <f t="shared" si="742"/>
        <v>4551</v>
      </c>
      <c r="N4563" s="2">
        <f t="shared" si="739"/>
        <v>1.360445228353059</v>
      </c>
      <c r="O4563" s="3">
        <f t="shared" si="743"/>
        <v>2.7337724669051289</v>
      </c>
      <c r="P4563" s="7">
        <f t="shared" si="744"/>
        <v>0.49764391324534879</v>
      </c>
      <c r="Q4563" s="5">
        <f t="shared" si="745"/>
        <v>4.9947157604894165E-4</v>
      </c>
      <c r="AD4563">
        <f t="shared" si="746"/>
        <v>4551</v>
      </c>
      <c r="AE4563" s="2">
        <f t="shared" si="740"/>
        <v>1.360445228353059</v>
      </c>
      <c r="AF4563" s="3">
        <f t="shared" si="747"/>
        <v>2.7337724669051289</v>
      </c>
      <c r="AG4563" s="7">
        <f t="shared" si="741"/>
        <v>0.49764391324534879</v>
      </c>
      <c r="AH4563">
        <f t="shared" si="748"/>
        <v>8.4469457714159252E-5</v>
      </c>
    </row>
    <row r="4564" spans="13:34" x14ac:dyDescent="0.45">
      <c r="M4564">
        <f t="shared" si="742"/>
        <v>4552</v>
      </c>
      <c r="N4564" s="2">
        <f t="shared" si="739"/>
        <v>1.3605372669374367</v>
      </c>
      <c r="O4564" s="3">
        <f t="shared" si="743"/>
        <v>2.7343766442186839</v>
      </c>
      <c r="P4564" s="7">
        <f t="shared" si="744"/>
        <v>0.49756761557118784</v>
      </c>
      <c r="Q4564" s="5">
        <f t="shared" si="745"/>
        <v>4.9950536694021641E-4</v>
      </c>
      <c r="AD4564">
        <f t="shared" si="746"/>
        <v>4552</v>
      </c>
      <c r="AE4564" s="2">
        <f t="shared" si="740"/>
        <v>1.3605372669374367</v>
      </c>
      <c r="AF4564" s="3">
        <f t="shared" si="747"/>
        <v>2.7343766442186839</v>
      </c>
      <c r="AG4564" s="7">
        <f t="shared" si="741"/>
        <v>0.49756761557118784</v>
      </c>
      <c r="AH4564">
        <f t="shared" si="748"/>
        <v>8.4475172350183638E-5</v>
      </c>
    </row>
    <row r="4565" spans="13:34" x14ac:dyDescent="0.45">
      <c r="M4565">
        <f t="shared" si="742"/>
        <v>4553</v>
      </c>
      <c r="N4565" s="2">
        <f t="shared" si="739"/>
        <v>1.3606293117485269</v>
      </c>
      <c r="O4565" s="3">
        <f t="shared" si="743"/>
        <v>2.7349809550584303</v>
      </c>
      <c r="P4565" s="7">
        <f t="shared" si="744"/>
        <v>0.49749132959481918</v>
      </c>
      <c r="Q4565" s="5">
        <f t="shared" si="745"/>
        <v>4.9953916011755584E-4</v>
      </c>
      <c r="AD4565">
        <f t="shared" si="746"/>
        <v>4553</v>
      </c>
      <c r="AE4565" s="2">
        <f t="shared" si="740"/>
        <v>1.3606293117485269</v>
      </c>
      <c r="AF4565" s="3">
        <f t="shared" si="747"/>
        <v>2.7349809550584303</v>
      </c>
      <c r="AG4565" s="7">
        <f t="shared" si="741"/>
        <v>0.49749132959481918</v>
      </c>
      <c r="AH4565">
        <f t="shared" si="748"/>
        <v>8.4480887372821928E-5</v>
      </c>
    </row>
    <row r="4566" spans="13:34" x14ac:dyDescent="0.45">
      <c r="M4566">
        <f t="shared" si="742"/>
        <v>4554</v>
      </c>
      <c r="N4566" s="2">
        <f t="shared" si="739"/>
        <v>1.36072136278675</v>
      </c>
      <c r="O4566" s="3">
        <f t="shared" si="743"/>
        <v>2.7355853994538792</v>
      </c>
      <c r="P4566" s="7">
        <f t="shared" si="744"/>
        <v>0.49741505531444885</v>
      </c>
      <c r="Q4566" s="5">
        <f t="shared" si="745"/>
        <v>4.9957295558111445E-4</v>
      </c>
      <c r="AD4566">
        <f t="shared" si="746"/>
        <v>4554</v>
      </c>
      <c r="AE4566" s="2">
        <f t="shared" si="740"/>
        <v>1.36072136278675</v>
      </c>
      <c r="AF4566" s="3">
        <f t="shared" si="747"/>
        <v>2.7355853994538792</v>
      </c>
      <c r="AG4566" s="7">
        <f t="shared" si="741"/>
        <v>0.49741505531444885</v>
      </c>
      <c r="AH4566">
        <f t="shared" si="748"/>
        <v>8.4486602782100225E-5</v>
      </c>
    </row>
    <row r="4567" spans="13:34" x14ac:dyDescent="0.45">
      <c r="M4567">
        <f t="shared" si="742"/>
        <v>4555</v>
      </c>
      <c r="N4567" s="2">
        <f t="shared" si="739"/>
        <v>1.3608134200525284</v>
      </c>
      <c r="O4567" s="3">
        <f t="shared" si="743"/>
        <v>2.7361899774345448</v>
      </c>
      <c r="P4567" s="7">
        <f t="shared" si="744"/>
        <v>0.49733879272828446</v>
      </c>
      <c r="Q4567" s="5">
        <f t="shared" si="745"/>
        <v>4.9960675333104716E-4</v>
      </c>
      <c r="AD4567">
        <f t="shared" si="746"/>
        <v>4555</v>
      </c>
      <c r="AE4567" s="2">
        <f t="shared" si="740"/>
        <v>1.3608134200525284</v>
      </c>
      <c r="AF4567" s="3">
        <f t="shared" si="747"/>
        <v>2.7361899774345448</v>
      </c>
      <c r="AG4567" s="7">
        <f t="shared" si="741"/>
        <v>0.49733879272828446</v>
      </c>
      <c r="AH4567">
        <f t="shared" si="748"/>
        <v>8.4492318578044726E-5</v>
      </c>
    </row>
    <row r="4568" spans="13:34" x14ac:dyDescent="0.45">
      <c r="M4568">
        <f t="shared" si="742"/>
        <v>4556</v>
      </c>
      <c r="N4568" s="2">
        <f t="shared" si="739"/>
        <v>1.3609054835462828</v>
      </c>
      <c r="O4568" s="3">
        <f t="shared" si="743"/>
        <v>2.7367946890299515</v>
      </c>
      <c r="P4568" s="7">
        <f t="shared" si="744"/>
        <v>0.49726254183453256</v>
      </c>
      <c r="Q4568" s="5">
        <f t="shared" si="745"/>
        <v>4.9964055336750859E-4</v>
      </c>
      <c r="AD4568">
        <f t="shared" si="746"/>
        <v>4556</v>
      </c>
      <c r="AE4568" s="2">
        <f t="shared" si="740"/>
        <v>1.3609054835462828</v>
      </c>
      <c r="AF4568" s="3">
        <f t="shared" si="747"/>
        <v>2.7367946890299515</v>
      </c>
      <c r="AG4568" s="7">
        <f t="shared" si="741"/>
        <v>0.49726254183453256</v>
      </c>
      <c r="AH4568">
        <f t="shared" si="748"/>
        <v>8.4498034760681587E-5</v>
      </c>
    </row>
    <row r="4569" spans="13:34" x14ac:dyDescent="0.45">
      <c r="M4569">
        <f t="shared" si="742"/>
        <v>4557</v>
      </c>
      <c r="N4569" s="2">
        <f t="shared" si="739"/>
        <v>1.3609975532684351</v>
      </c>
      <c r="O4569" s="3">
        <f t="shared" si="743"/>
        <v>2.7373995342696307</v>
      </c>
      <c r="P4569" s="7">
        <f t="shared" si="744"/>
        <v>0.4971863026314004</v>
      </c>
      <c r="Q4569" s="5">
        <f t="shared" si="745"/>
        <v>4.9967435569065355E-4</v>
      </c>
      <c r="AD4569">
        <f t="shared" si="746"/>
        <v>4557</v>
      </c>
      <c r="AE4569" s="2">
        <f t="shared" si="740"/>
        <v>1.3609975532684351</v>
      </c>
      <c r="AF4569" s="3">
        <f t="shared" si="747"/>
        <v>2.7373995342696307</v>
      </c>
      <c r="AG4569" s="7">
        <f t="shared" si="741"/>
        <v>0.4971863026314004</v>
      </c>
      <c r="AH4569">
        <f t="shared" si="748"/>
        <v>8.4503751330036977E-5</v>
      </c>
    </row>
    <row r="4570" spans="13:34" x14ac:dyDescent="0.45">
      <c r="M4570">
        <f t="shared" si="742"/>
        <v>4558</v>
      </c>
      <c r="N4570" s="2">
        <f t="shared" si="739"/>
        <v>1.3610896292194057</v>
      </c>
      <c r="O4570" s="3">
        <f t="shared" si="743"/>
        <v>2.7380045131831152</v>
      </c>
      <c r="P4570" s="7">
        <f t="shared" si="744"/>
        <v>0.49711007511709576</v>
      </c>
      <c r="Q4570" s="5">
        <f t="shared" si="745"/>
        <v>4.9970816030063634E-4</v>
      </c>
      <c r="AD4570">
        <f t="shared" si="746"/>
        <v>4558</v>
      </c>
      <c r="AE4570" s="2">
        <f t="shared" si="740"/>
        <v>1.3610896292194057</v>
      </c>
      <c r="AF4570" s="3">
        <f t="shared" si="747"/>
        <v>2.7380045131831152</v>
      </c>
      <c r="AG4570" s="7">
        <f t="shared" si="741"/>
        <v>0.49711007511709576</v>
      </c>
      <c r="AH4570">
        <f t="shared" si="748"/>
        <v>8.4509468286137027E-5</v>
      </c>
    </row>
    <row r="4571" spans="13:34" x14ac:dyDescent="0.45">
      <c r="M4571">
        <f t="shared" si="742"/>
        <v>4559</v>
      </c>
      <c r="N4571" s="2">
        <f t="shared" si="739"/>
        <v>1.3611817113996167</v>
      </c>
      <c r="O4571" s="3">
        <f t="shared" si="743"/>
        <v>2.7386096257999486</v>
      </c>
      <c r="P4571" s="7">
        <f t="shared" si="744"/>
        <v>0.49703385928982674</v>
      </c>
      <c r="Q4571" s="5">
        <f t="shared" si="745"/>
        <v>4.9974196719761209E-4</v>
      </c>
      <c r="AD4571">
        <f t="shared" si="746"/>
        <v>4559</v>
      </c>
      <c r="AE4571" s="2">
        <f t="shared" si="740"/>
        <v>1.3611817113996167</v>
      </c>
      <c r="AF4571" s="3">
        <f t="shared" si="747"/>
        <v>2.7386096257999486</v>
      </c>
      <c r="AG4571" s="7">
        <f t="shared" si="741"/>
        <v>0.49703385928982674</v>
      </c>
      <c r="AH4571">
        <f t="shared" si="748"/>
        <v>8.4515185629007919E-5</v>
      </c>
    </row>
    <row r="4572" spans="13:34" x14ac:dyDescent="0.45">
      <c r="M4572">
        <f t="shared" si="742"/>
        <v>4560</v>
      </c>
      <c r="N4572" s="2">
        <f t="shared" si="739"/>
        <v>1.3612737998094897</v>
      </c>
      <c r="O4572" s="3">
        <f t="shared" si="743"/>
        <v>2.7392148721496801</v>
      </c>
      <c r="P4572" s="7">
        <f t="shared" si="744"/>
        <v>0.49695765514780144</v>
      </c>
      <c r="Q4572" s="5">
        <f t="shared" si="745"/>
        <v>4.9977577638173542E-4</v>
      </c>
      <c r="AD4572">
        <f t="shared" si="746"/>
        <v>4560</v>
      </c>
      <c r="AE4572" s="2">
        <f t="shared" si="740"/>
        <v>1.3612737998094897</v>
      </c>
      <c r="AF4572" s="3">
        <f t="shared" si="747"/>
        <v>2.7392148721496801</v>
      </c>
      <c r="AG4572" s="7">
        <f t="shared" si="741"/>
        <v>0.49695765514780144</v>
      </c>
      <c r="AH4572">
        <f t="shared" si="748"/>
        <v>8.4520903358675824E-5</v>
      </c>
    </row>
    <row r="4573" spans="13:34" x14ac:dyDescent="0.45">
      <c r="M4573">
        <f t="shared" si="742"/>
        <v>4561</v>
      </c>
      <c r="N4573" s="2">
        <f t="shared" si="739"/>
        <v>1.3613658944494456</v>
      </c>
      <c r="O4573" s="3">
        <f t="shared" si="743"/>
        <v>2.739820252261866</v>
      </c>
      <c r="P4573" s="7">
        <f t="shared" si="744"/>
        <v>0.496881462689228</v>
      </c>
      <c r="Q4573" s="5">
        <f t="shared" si="745"/>
        <v>4.9980958785316094E-4</v>
      </c>
      <c r="AD4573">
        <f t="shared" si="746"/>
        <v>4561</v>
      </c>
      <c r="AE4573" s="2">
        <f t="shared" si="740"/>
        <v>1.3613658944494456</v>
      </c>
      <c r="AF4573" s="3">
        <f t="shared" si="747"/>
        <v>2.739820252261866</v>
      </c>
      <c r="AG4573" s="7">
        <f t="shared" si="741"/>
        <v>0.496881462689228</v>
      </c>
      <c r="AH4573">
        <f t="shared" si="748"/>
        <v>8.4526621475166912E-5</v>
      </c>
    </row>
    <row r="4574" spans="13:34" x14ac:dyDescent="0.45">
      <c r="M4574">
        <f t="shared" si="742"/>
        <v>4562</v>
      </c>
      <c r="N4574" s="2">
        <f t="shared" si="739"/>
        <v>1.361457995319906</v>
      </c>
      <c r="O4574" s="3">
        <f t="shared" si="743"/>
        <v>2.740425766166068</v>
      </c>
      <c r="P4574" s="7">
        <f t="shared" si="744"/>
        <v>0.49680528191231527</v>
      </c>
      <c r="Q4574" s="5">
        <f t="shared" si="745"/>
        <v>4.9984340161204335E-4</v>
      </c>
      <c r="AD4574">
        <f t="shared" si="746"/>
        <v>4562</v>
      </c>
      <c r="AE4574" s="2">
        <f t="shared" si="740"/>
        <v>1.361457995319906</v>
      </c>
      <c r="AF4574" s="3">
        <f t="shared" si="747"/>
        <v>2.740425766166068</v>
      </c>
      <c r="AG4574" s="7">
        <f t="shared" si="741"/>
        <v>0.49680528191231527</v>
      </c>
      <c r="AH4574">
        <f t="shared" si="748"/>
        <v>8.4532339978507325E-5</v>
      </c>
    </row>
    <row r="4575" spans="13:34" x14ac:dyDescent="0.45">
      <c r="M4575">
        <f t="shared" si="742"/>
        <v>4563</v>
      </c>
      <c r="N4575" s="2">
        <f t="shared" si="739"/>
        <v>1.361550102421293</v>
      </c>
      <c r="O4575" s="3">
        <f t="shared" si="743"/>
        <v>2.741031413891855</v>
      </c>
      <c r="P4575" s="7">
        <f t="shared" si="744"/>
        <v>0.49672911281527249</v>
      </c>
      <c r="Q4575" s="5">
        <f t="shared" si="745"/>
        <v>4.9987721765853781E-4</v>
      </c>
      <c r="AD4575">
        <f t="shared" si="746"/>
        <v>4563</v>
      </c>
      <c r="AE4575" s="2">
        <f t="shared" si="740"/>
        <v>1.361550102421293</v>
      </c>
      <c r="AF4575" s="3">
        <f t="shared" si="747"/>
        <v>2.741031413891855</v>
      </c>
      <c r="AG4575" s="7">
        <f t="shared" si="741"/>
        <v>0.49672911281527249</v>
      </c>
      <c r="AH4575">
        <f t="shared" si="748"/>
        <v>8.4538058868723287E-5</v>
      </c>
    </row>
    <row r="4576" spans="13:34" x14ac:dyDescent="0.45">
      <c r="M4576">
        <f t="shared" si="742"/>
        <v>4564</v>
      </c>
      <c r="N4576" s="2">
        <f t="shared" si="739"/>
        <v>1.3616422157540269</v>
      </c>
      <c r="O4576" s="3">
        <f t="shared" si="743"/>
        <v>2.7416371954688015</v>
      </c>
      <c r="P4576" s="7">
        <f t="shared" si="744"/>
        <v>0.49665295539630844</v>
      </c>
      <c r="Q4576" s="5">
        <f t="shared" si="745"/>
        <v>4.9991103599279839E-4</v>
      </c>
      <c r="AD4576">
        <f t="shared" si="746"/>
        <v>4564</v>
      </c>
      <c r="AE4576" s="2">
        <f t="shared" si="740"/>
        <v>1.3616422157540269</v>
      </c>
      <c r="AF4576" s="3">
        <f t="shared" si="747"/>
        <v>2.7416371954688015</v>
      </c>
      <c r="AG4576" s="7">
        <f t="shared" si="741"/>
        <v>0.49665295539630844</v>
      </c>
      <c r="AH4576">
        <f t="shared" si="748"/>
        <v>8.4543778145840901E-5</v>
      </c>
    </row>
    <row r="4577" spans="13:34" x14ac:dyDescent="0.45">
      <c r="M4577">
        <f t="shared" si="742"/>
        <v>4565</v>
      </c>
      <c r="N4577" s="2">
        <f t="shared" si="739"/>
        <v>1.3617343353185303</v>
      </c>
      <c r="O4577" s="3">
        <f t="shared" si="743"/>
        <v>2.7422431109264895</v>
      </c>
      <c r="P4577" s="7">
        <f t="shared" si="744"/>
        <v>0.49657680965363316</v>
      </c>
      <c r="Q4577" s="5">
        <f t="shared" si="745"/>
        <v>4.9994485661498044E-4</v>
      </c>
      <c r="AD4577">
        <f t="shared" si="746"/>
        <v>4565</v>
      </c>
      <c r="AE4577" s="2">
        <f t="shared" si="740"/>
        <v>1.3617343353185303</v>
      </c>
      <c r="AF4577" s="3">
        <f t="shared" si="747"/>
        <v>2.7422431109264895</v>
      </c>
      <c r="AG4577" s="7">
        <f t="shared" si="741"/>
        <v>0.49657680965363316</v>
      </c>
      <c r="AH4577">
        <f t="shared" si="748"/>
        <v>8.4549497809886378E-5</v>
      </c>
    </row>
    <row r="4578" spans="13:34" x14ac:dyDescent="0.45">
      <c r="M4578">
        <f t="shared" si="742"/>
        <v>4566</v>
      </c>
      <c r="N4578" s="2">
        <f t="shared" si="739"/>
        <v>1.3618264611152249</v>
      </c>
      <c r="O4578" s="3">
        <f t="shared" si="743"/>
        <v>2.742849160294508</v>
      </c>
      <c r="P4578" s="7">
        <f t="shared" si="744"/>
        <v>0.49650067558545635</v>
      </c>
      <c r="Q4578" s="5">
        <f t="shared" si="745"/>
        <v>4.9997867952523858E-4</v>
      </c>
      <c r="AD4578">
        <f t="shared" si="746"/>
        <v>4566</v>
      </c>
      <c r="AE4578" s="2">
        <f t="shared" si="740"/>
        <v>1.3618264611152249</v>
      </c>
      <c r="AF4578" s="3">
        <f t="shared" si="747"/>
        <v>2.742849160294508</v>
      </c>
      <c r="AG4578" s="7">
        <f t="shared" si="741"/>
        <v>0.49650067558545635</v>
      </c>
      <c r="AH4578">
        <f t="shared" si="748"/>
        <v>8.455521786088594E-5</v>
      </c>
    </row>
    <row r="4579" spans="13:34" x14ac:dyDescent="0.45">
      <c r="M4579">
        <f t="shared" si="742"/>
        <v>4567</v>
      </c>
      <c r="N4579" s="2">
        <f t="shared" si="739"/>
        <v>1.3619185931445321</v>
      </c>
      <c r="O4579" s="3">
        <f t="shared" si="743"/>
        <v>2.7434553436024527</v>
      </c>
      <c r="P4579" s="7">
        <f t="shared" si="744"/>
        <v>0.49642455318998785</v>
      </c>
      <c r="Q4579" s="5">
        <f t="shared" si="745"/>
        <v>5.0001250472372775E-4</v>
      </c>
      <c r="AD4579">
        <f t="shared" si="746"/>
        <v>4567</v>
      </c>
      <c r="AE4579" s="2">
        <f t="shared" si="740"/>
        <v>1.3619185931445321</v>
      </c>
      <c r="AF4579" s="3">
        <f t="shared" si="747"/>
        <v>2.7434553436024527</v>
      </c>
      <c r="AG4579" s="7">
        <f t="shared" si="741"/>
        <v>0.49642455318998785</v>
      </c>
      <c r="AH4579">
        <f t="shared" si="748"/>
        <v>8.4560938298865719E-5</v>
      </c>
    </row>
    <row r="4580" spans="13:34" x14ac:dyDescent="0.45">
      <c r="M4580">
        <f t="shared" si="742"/>
        <v>4568</v>
      </c>
      <c r="N4580" s="2">
        <f t="shared" si="739"/>
        <v>1.362010731406873</v>
      </c>
      <c r="O4580" s="3">
        <f t="shared" si="743"/>
        <v>2.7440616608799218</v>
      </c>
      <c r="P4580" s="7">
        <f t="shared" si="744"/>
        <v>0.49634844246543836</v>
      </c>
      <c r="Q4580" s="5">
        <f t="shared" si="745"/>
        <v>5.0004633221060243E-4</v>
      </c>
      <c r="AD4580">
        <f t="shared" si="746"/>
        <v>4568</v>
      </c>
      <c r="AE4580" s="2">
        <f t="shared" si="740"/>
        <v>1.362010731406873</v>
      </c>
      <c r="AF4580" s="3">
        <f t="shared" si="747"/>
        <v>2.7440616608799218</v>
      </c>
      <c r="AG4580" s="7">
        <f t="shared" si="741"/>
        <v>0.49634844246543836</v>
      </c>
      <c r="AH4580">
        <f t="shared" si="748"/>
        <v>8.4566659123851883E-5</v>
      </c>
    </row>
    <row r="4581" spans="13:34" x14ac:dyDescent="0.45">
      <c r="M4581">
        <f t="shared" si="742"/>
        <v>4569</v>
      </c>
      <c r="N4581" s="2">
        <f t="shared" si="739"/>
        <v>1.3621028759026697</v>
      </c>
      <c r="O4581" s="3">
        <f t="shared" si="743"/>
        <v>2.7446681121565253</v>
      </c>
      <c r="P4581" s="7">
        <f t="shared" si="744"/>
        <v>0.49627234341001825</v>
      </c>
      <c r="Q4581" s="5">
        <f t="shared" si="745"/>
        <v>5.0008016198601756E-4</v>
      </c>
      <c r="AD4581">
        <f t="shared" si="746"/>
        <v>4569</v>
      </c>
      <c r="AE4581" s="2">
        <f t="shared" si="740"/>
        <v>1.3621028759026697</v>
      </c>
      <c r="AF4581" s="3">
        <f t="shared" si="747"/>
        <v>2.7446681121565253</v>
      </c>
      <c r="AG4581" s="7">
        <f t="shared" si="741"/>
        <v>0.49627234341001825</v>
      </c>
      <c r="AH4581">
        <f t="shared" si="748"/>
        <v>8.4572380335870616E-5</v>
      </c>
    </row>
    <row r="4582" spans="13:34" x14ac:dyDescent="0.45">
      <c r="M4582">
        <f t="shared" si="742"/>
        <v>4570</v>
      </c>
      <c r="N4582" s="2">
        <f t="shared" si="739"/>
        <v>1.3621950266323444</v>
      </c>
      <c r="O4582" s="3">
        <f t="shared" si="743"/>
        <v>2.7452746974618791</v>
      </c>
      <c r="P4582" s="7">
        <f t="shared" si="744"/>
        <v>0.49619625602193851</v>
      </c>
      <c r="Q4582" s="5">
        <f t="shared" si="745"/>
        <v>5.0011399405012829E-4</v>
      </c>
      <c r="AD4582">
        <f t="shared" si="746"/>
        <v>4570</v>
      </c>
      <c r="AE4582" s="2">
        <f t="shared" si="740"/>
        <v>1.3621950266323444</v>
      </c>
      <c r="AF4582" s="3">
        <f t="shared" si="747"/>
        <v>2.7452746974618791</v>
      </c>
      <c r="AG4582" s="7">
        <f t="shared" si="741"/>
        <v>0.49619625602193851</v>
      </c>
      <c r="AH4582">
        <f t="shared" si="748"/>
        <v>8.4578101934948156E-5</v>
      </c>
    </row>
    <row r="4583" spans="13:34" x14ac:dyDescent="0.45">
      <c r="M4583">
        <f t="shared" si="742"/>
        <v>4571</v>
      </c>
      <c r="N4583" s="2">
        <f t="shared" si="739"/>
        <v>1.362287183596318</v>
      </c>
      <c r="O4583" s="3">
        <f t="shared" si="743"/>
        <v>2.7458814168256014</v>
      </c>
      <c r="P4583" s="7">
        <f t="shared" si="744"/>
        <v>0.49612018029941046</v>
      </c>
      <c r="Q4583" s="5">
        <f t="shared" si="745"/>
        <v>5.001478284030889E-4</v>
      </c>
      <c r="AD4583">
        <f t="shared" si="746"/>
        <v>4571</v>
      </c>
      <c r="AE4583" s="2">
        <f t="shared" si="740"/>
        <v>1.362287183596318</v>
      </c>
      <c r="AF4583" s="3">
        <f t="shared" si="747"/>
        <v>2.7458814168256014</v>
      </c>
      <c r="AG4583" s="7">
        <f t="shared" si="741"/>
        <v>0.49612018029941046</v>
      </c>
      <c r="AH4583">
        <f t="shared" si="748"/>
        <v>8.4583823921110618E-5</v>
      </c>
    </row>
    <row r="4584" spans="13:34" x14ac:dyDescent="0.45">
      <c r="M4584">
        <f t="shared" si="742"/>
        <v>4572</v>
      </c>
      <c r="N4584" s="2">
        <f t="shared" si="739"/>
        <v>1.3623793467950125</v>
      </c>
      <c r="O4584" s="3">
        <f t="shared" si="743"/>
        <v>2.7464882702773212</v>
      </c>
      <c r="P4584" s="7">
        <f t="shared" si="744"/>
        <v>0.49604411624064532</v>
      </c>
      <c r="Q4584" s="5">
        <f t="shared" si="745"/>
        <v>5.0018166504505455E-4</v>
      </c>
      <c r="AD4584">
        <f t="shared" si="746"/>
        <v>4572</v>
      </c>
      <c r="AE4584" s="2">
        <f t="shared" si="740"/>
        <v>1.3623793467950125</v>
      </c>
      <c r="AF4584" s="3">
        <f t="shared" si="747"/>
        <v>2.7464882702773212</v>
      </c>
      <c r="AG4584" s="7">
        <f t="shared" si="741"/>
        <v>0.49604411624064532</v>
      </c>
      <c r="AH4584">
        <f t="shared" si="748"/>
        <v>8.4589546294384227E-5</v>
      </c>
    </row>
    <row r="4585" spans="13:34" x14ac:dyDescent="0.45">
      <c r="M4585">
        <f t="shared" si="742"/>
        <v>4573</v>
      </c>
      <c r="N4585" s="2">
        <f t="shared" si="739"/>
        <v>1.3624715162288503</v>
      </c>
      <c r="O4585" s="3">
        <f t="shared" si="743"/>
        <v>2.7470952578466732</v>
      </c>
      <c r="P4585" s="7">
        <f t="shared" si="744"/>
        <v>0.49596806384385506</v>
      </c>
      <c r="Q4585" s="5">
        <f t="shared" si="745"/>
        <v>5.0021550397618027E-4</v>
      </c>
      <c r="AD4585">
        <f t="shared" si="746"/>
        <v>4573</v>
      </c>
      <c r="AE4585" s="2">
        <f t="shared" si="740"/>
        <v>1.3624715162288503</v>
      </c>
      <c r="AF4585" s="3">
        <f t="shared" si="747"/>
        <v>2.7470952578466732</v>
      </c>
      <c r="AG4585" s="7">
        <f t="shared" si="741"/>
        <v>0.49596806384385506</v>
      </c>
      <c r="AH4585">
        <f t="shared" si="748"/>
        <v>8.4595269054795193E-5</v>
      </c>
    </row>
    <row r="4586" spans="13:34" x14ac:dyDescent="0.45">
      <c r="M4586">
        <f t="shared" si="742"/>
        <v>4574</v>
      </c>
      <c r="N4586" s="2">
        <f t="shared" si="739"/>
        <v>1.3625636918982527</v>
      </c>
      <c r="O4586" s="3">
        <f t="shared" si="743"/>
        <v>2.7477023795632962</v>
      </c>
      <c r="P4586" s="7">
        <f t="shared" si="744"/>
        <v>0.49589202310725172</v>
      </c>
      <c r="Q4586" s="5">
        <f t="shared" si="745"/>
        <v>5.0024934519662066E-4</v>
      </c>
      <c r="AD4586">
        <f t="shared" si="746"/>
        <v>4574</v>
      </c>
      <c r="AE4586" s="2">
        <f t="shared" si="740"/>
        <v>1.3625636918982527</v>
      </c>
      <c r="AF4586" s="3">
        <f t="shared" si="747"/>
        <v>2.7477023795632962</v>
      </c>
      <c r="AG4586" s="7">
        <f t="shared" si="741"/>
        <v>0.49589202310725172</v>
      </c>
      <c r="AH4586">
        <f t="shared" si="748"/>
        <v>8.4600992202369659E-5</v>
      </c>
    </row>
    <row r="4587" spans="13:34" x14ac:dyDescent="0.45">
      <c r="M4587">
        <f t="shared" si="742"/>
        <v>4575</v>
      </c>
      <c r="N4587" s="2">
        <f t="shared" si="739"/>
        <v>1.3626558738036416</v>
      </c>
      <c r="O4587" s="3">
        <f t="shared" si="743"/>
        <v>2.748309635456839</v>
      </c>
      <c r="P4587" s="7">
        <f t="shared" si="744"/>
        <v>0.49581599402904741</v>
      </c>
      <c r="Q4587" s="5">
        <f t="shared" si="745"/>
        <v>5.0028318870653067E-4</v>
      </c>
      <c r="AD4587">
        <f t="shared" si="746"/>
        <v>4575</v>
      </c>
      <c r="AE4587" s="2">
        <f t="shared" si="740"/>
        <v>1.3626558738036416</v>
      </c>
      <c r="AF4587" s="3">
        <f t="shared" si="747"/>
        <v>2.748309635456839</v>
      </c>
      <c r="AG4587" s="7">
        <f t="shared" si="741"/>
        <v>0.49581599402904741</v>
      </c>
      <c r="AH4587">
        <f t="shared" si="748"/>
        <v>8.4606715737133863E-5</v>
      </c>
    </row>
    <row r="4588" spans="13:34" x14ac:dyDescent="0.45">
      <c r="M4588">
        <f t="shared" si="742"/>
        <v>4576</v>
      </c>
      <c r="N4588" s="2">
        <f t="shared" si="739"/>
        <v>1.3627480619454391</v>
      </c>
      <c r="O4588" s="3">
        <f t="shared" si="743"/>
        <v>2.7489170255569548</v>
      </c>
      <c r="P4588" s="7">
        <f t="shared" si="744"/>
        <v>0.49573997660745484</v>
      </c>
      <c r="Q4588" s="5">
        <f t="shared" si="745"/>
        <v>5.0031703450606523E-4</v>
      </c>
      <c r="AD4588">
        <f t="shared" si="746"/>
        <v>4576</v>
      </c>
      <c r="AE4588" s="2">
        <f t="shared" si="740"/>
        <v>1.3627480619454391</v>
      </c>
      <c r="AF4588" s="3">
        <f t="shared" si="747"/>
        <v>2.7489170255569548</v>
      </c>
      <c r="AG4588" s="7">
        <f t="shared" si="741"/>
        <v>0.49573997660745484</v>
      </c>
      <c r="AH4588">
        <f t="shared" si="748"/>
        <v>8.4612439659113975E-5</v>
      </c>
    </row>
    <row r="4589" spans="13:34" x14ac:dyDescent="0.45">
      <c r="M4589">
        <f t="shared" si="742"/>
        <v>4577</v>
      </c>
      <c r="N4589" s="2">
        <f t="shared" si="739"/>
        <v>1.362840256324066</v>
      </c>
      <c r="O4589" s="3">
        <f t="shared" si="743"/>
        <v>2.7495245498933047</v>
      </c>
      <c r="P4589" s="7">
        <f t="shared" si="744"/>
        <v>0.49566397084068625</v>
      </c>
      <c r="Q4589" s="5">
        <f t="shared" si="745"/>
        <v>5.0035088259537893E-4</v>
      </c>
      <c r="AD4589">
        <f t="shared" si="746"/>
        <v>4577</v>
      </c>
      <c r="AE4589" s="2">
        <f t="shared" si="740"/>
        <v>1.362840256324066</v>
      </c>
      <c r="AF4589" s="3">
        <f t="shared" si="747"/>
        <v>2.7495245498933047</v>
      </c>
      <c r="AG4589" s="7">
        <f t="shared" si="741"/>
        <v>0.49566397084068625</v>
      </c>
      <c r="AH4589">
        <f t="shared" si="748"/>
        <v>8.4618163968336137E-5</v>
      </c>
    </row>
    <row r="4590" spans="13:34" x14ac:dyDescent="0.45">
      <c r="M4590">
        <f t="shared" si="742"/>
        <v>4578</v>
      </c>
      <c r="N4590" s="2">
        <f t="shared" si="739"/>
        <v>1.3629324569399466</v>
      </c>
      <c r="O4590" s="3">
        <f t="shared" si="743"/>
        <v>2.750132208495554</v>
      </c>
      <c r="P4590" s="7">
        <f t="shared" si="744"/>
        <v>0.49558797672695598</v>
      </c>
      <c r="Q4590" s="5">
        <f t="shared" si="745"/>
        <v>5.0038473297462738E-4</v>
      </c>
      <c r="AD4590">
        <f t="shared" si="746"/>
        <v>4578</v>
      </c>
      <c r="AE4590" s="2">
        <f t="shared" si="740"/>
        <v>1.3629324569399466</v>
      </c>
      <c r="AF4590" s="3">
        <f t="shared" si="747"/>
        <v>2.750132208495554</v>
      </c>
      <c r="AG4590" s="7">
        <f t="shared" si="741"/>
        <v>0.49558797672695598</v>
      </c>
      <c r="AH4590">
        <f t="shared" si="748"/>
        <v>8.4623888664826696E-5</v>
      </c>
    </row>
    <row r="4591" spans="13:34" x14ac:dyDescent="0.45">
      <c r="M4591">
        <f t="shared" si="742"/>
        <v>4579</v>
      </c>
      <c r="N4591" s="2">
        <f t="shared" si="739"/>
        <v>1.3630246637935004</v>
      </c>
      <c r="O4591" s="3">
        <f t="shared" si="743"/>
        <v>2.7507400013933783</v>
      </c>
      <c r="P4591" s="7">
        <f t="shared" si="744"/>
        <v>0.49551199426447601</v>
      </c>
      <c r="Q4591" s="5">
        <f t="shared" si="745"/>
        <v>5.0041858564396483E-4</v>
      </c>
      <c r="AD4591">
        <f t="shared" si="746"/>
        <v>4579</v>
      </c>
      <c r="AE4591" s="2">
        <f t="shared" si="740"/>
        <v>1.3630246637935004</v>
      </c>
      <c r="AF4591" s="3">
        <f t="shared" si="747"/>
        <v>2.7507400013933783</v>
      </c>
      <c r="AG4591" s="7">
        <f t="shared" si="741"/>
        <v>0.49551199426447601</v>
      </c>
      <c r="AH4591">
        <f t="shared" si="748"/>
        <v>8.4629613748611685E-5</v>
      </c>
    </row>
    <row r="4592" spans="13:34" x14ac:dyDescent="0.45">
      <c r="M4592">
        <f t="shared" si="742"/>
        <v>4580</v>
      </c>
      <c r="N4592" s="2">
        <f t="shared" si="739"/>
        <v>1.3631168768851507</v>
      </c>
      <c r="O4592" s="3">
        <f t="shared" si="743"/>
        <v>2.7513479286164548</v>
      </c>
      <c r="P4592" s="7">
        <f t="shared" si="744"/>
        <v>0.49543602345146104</v>
      </c>
      <c r="Q4592" s="5">
        <f t="shared" si="745"/>
        <v>5.0045244060354646E-4</v>
      </c>
      <c r="AD4592">
        <f t="shared" si="746"/>
        <v>4580</v>
      </c>
      <c r="AE4592" s="2">
        <f t="shared" si="740"/>
        <v>1.3631168768851507</v>
      </c>
      <c r="AF4592" s="3">
        <f t="shared" si="747"/>
        <v>2.7513479286164548</v>
      </c>
      <c r="AG4592" s="7">
        <f t="shared" si="741"/>
        <v>0.49543602345146104</v>
      </c>
      <c r="AH4592">
        <f t="shared" si="748"/>
        <v>8.4635339219717398E-5</v>
      </c>
    </row>
    <row r="4593" spans="13:34" x14ac:dyDescent="0.45">
      <c r="M4593">
        <f t="shared" si="742"/>
        <v>4581</v>
      </c>
      <c r="N4593" s="2">
        <f t="shared" si="739"/>
        <v>1.3632090962153194</v>
      </c>
      <c r="O4593" s="3">
        <f t="shared" si="743"/>
        <v>2.7519559901944728</v>
      </c>
      <c r="P4593" s="7">
        <f t="shared" si="744"/>
        <v>0.4953600642861245</v>
      </c>
      <c r="Q4593" s="5">
        <f t="shared" si="745"/>
        <v>5.0048629785352718E-4</v>
      </c>
      <c r="AD4593">
        <f t="shared" si="746"/>
        <v>4581</v>
      </c>
      <c r="AE4593" s="2">
        <f t="shared" si="740"/>
        <v>1.3632090962153194</v>
      </c>
      <c r="AF4593" s="3">
        <f t="shared" si="747"/>
        <v>2.7519559901944728</v>
      </c>
      <c r="AG4593" s="7">
        <f t="shared" si="741"/>
        <v>0.4953600642861245</v>
      </c>
      <c r="AH4593">
        <f t="shared" si="748"/>
        <v>8.4641065078170044E-5</v>
      </c>
    </row>
    <row r="4594" spans="13:34" x14ac:dyDescent="0.45">
      <c r="M4594">
        <f t="shared" si="742"/>
        <v>4582</v>
      </c>
      <c r="N4594" s="2">
        <f t="shared" si="739"/>
        <v>1.3633013217844281</v>
      </c>
      <c r="O4594" s="3">
        <f t="shared" si="743"/>
        <v>2.7525641861571231</v>
      </c>
      <c r="P4594" s="7">
        <f t="shared" si="744"/>
        <v>0.49528411676668077</v>
      </c>
      <c r="Q4594" s="5">
        <f t="shared" si="745"/>
        <v>5.0052015739406193E-4</v>
      </c>
      <c r="AD4594">
        <f t="shared" si="746"/>
        <v>4582</v>
      </c>
      <c r="AE4594" s="2">
        <f t="shared" si="740"/>
        <v>1.3633013217844281</v>
      </c>
      <c r="AF4594" s="3">
        <f t="shared" si="747"/>
        <v>2.7525641861571231</v>
      </c>
      <c r="AG4594" s="7">
        <f t="shared" si="741"/>
        <v>0.49528411676668077</v>
      </c>
      <c r="AH4594">
        <f t="shared" si="748"/>
        <v>8.4646791323995767E-5</v>
      </c>
    </row>
    <row r="4595" spans="13:34" x14ac:dyDescent="0.45">
      <c r="M4595">
        <f t="shared" si="742"/>
        <v>4583</v>
      </c>
      <c r="N4595" s="2">
        <f t="shared" si="739"/>
        <v>1.3633935535928996</v>
      </c>
      <c r="O4595" s="3">
        <f t="shared" si="743"/>
        <v>2.7531725165341072</v>
      </c>
      <c r="P4595" s="7">
        <f t="shared" si="744"/>
        <v>0.49520818089134422</v>
      </c>
      <c r="Q4595" s="5">
        <f t="shared" si="745"/>
        <v>5.0055401922530587E-4</v>
      </c>
      <c r="AD4595">
        <f t="shared" si="746"/>
        <v>4583</v>
      </c>
      <c r="AE4595" s="2">
        <f t="shared" si="740"/>
        <v>1.3633935535928996</v>
      </c>
      <c r="AF4595" s="3">
        <f t="shared" si="747"/>
        <v>2.7531725165341072</v>
      </c>
      <c r="AG4595" s="7">
        <f t="shared" si="741"/>
        <v>0.49520818089134422</v>
      </c>
      <c r="AH4595">
        <f t="shared" si="748"/>
        <v>8.4652517957220844E-5</v>
      </c>
    </row>
    <row r="4596" spans="13:34" x14ac:dyDescent="0.45">
      <c r="M4596">
        <f t="shared" si="742"/>
        <v>4584</v>
      </c>
      <c r="N4596" s="2">
        <f t="shared" si="739"/>
        <v>1.3634857916411554</v>
      </c>
      <c r="O4596" s="3">
        <f t="shared" si="743"/>
        <v>2.7537809813551295</v>
      </c>
      <c r="P4596" s="7">
        <f t="shared" si="744"/>
        <v>0.49513225665832983</v>
      </c>
      <c r="Q4596" s="5">
        <f t="shared" si="745"/>
        <v>5.0058788334741381E-4</v>
      </c>
      <c r="AD4596">
        <f t="shared" si="746"/>
        <v>4584</v>
      </c>
      <c r="AE4596" s="2">
        <f t="shared" si="740"/>
        <v>1.3634857916411554</v>
      </c>
      <c r="AF4596" s="3">
        <f t="shared" si="747"/>
        <v>2.7537809813551295</v>
      </c>
      <c r="AG4596" s="7">
        <f t="shared" si="741"/>
        <v>0.49513225665832983</v>
      </c>
      <c r="AH4596">
        <f t="shared" si="748"/>
        <v>8.4658244977871432E-5</v>
      </c>
    </row>
    <row r="4597" spans="13:34" x14ac:dyDescent="0.45">
      <c r="M4597">
        <f t="shared" si="742"/>
        <v>4585</v>
      </c>
      <c r="N4597" s="2">
        <f t="shared" si="739"/>
        <v>1.3635780359296179</v>
      </c>
      <c r="O4597" s="3">
        <f t="shared" si="743"/>
        <v>2.7543895806499048</v>
      </c>
      <c r="P4597" s="7">
        <f t="shared" si="744"/>
        <v>0.49505634406585231</v>
      </c>
      <c r="Q4597" s="5">
        <f t="shared" si="745"/>
        <v>5.0062174976054068E-4</v>
      </c>
      <c r="AD4597">
        <f t="shared" si="746"/>
        <v>4585</v>
      </c>
      <c r="AE4597" s="2">
        <f t="shared" si="740"/>
        <v>1.3635780359296179</v>
      </c>
      <c r="AF4597" s="3">
        <f t="shared" si="747"/>
        <v>2.7543895806499048</v>
      </c>
      <c r="AG4597" s="7">
        <f t="shared" si="741"/>
        <v>0.49505634406585231</v>
      </c>
      <c r="AH4597">
        <f t="shared" si="748"/>
        <v>8.4663972385973783E-5</v>
      </c>
    </row>
    <row r="4598" spans="13:34" x14ac:dyDescent="0.45">
      <c r="M4598">
        <f t="shared" si="742"/>
        <v>4586</v>
      </c>
      <c r="N4598" s="2">
        <f t="shared" si="739"/>
        <v>1.3636702864587098</v>
      </c>
      <c r="O4598" s="3">
        <f t="shared" si="743"/>
        <v>2.7549983144481516</v>
      </c>
      <c r="P4598" s="7">
        <f t="shared" si="744"/>
        <v>0.49498044311212724</v>
      </c>
      <c r="Q4598" s="5">
        <f t="shared" si="745"/>
        <v>5.0065561846484175E-4</v>
      </c>
      <c r="AD4598">
        <f t="shared" si="746"/>
        <v>4586</v>
      </c>
      <c r="AE4598" s="2">
        <f t="shared" si="740"/>
        <v>1.3636702864587098</v>
      </c>
      <c r="AF4598" s="3">
        <f t="shared" si="747"/>
        <v>2.7549983144481516</v>
      </c>
      <c r="AG4598" s="7">
        <f t="shared" si="741"/>
        <v>0.49498044311212724</v>
      </c>
      <c r="AH4598">
        <f t="shared" si="748"/>
        <v>8.4669700181554106E-5</v>
      </c>
    </row>
    <row r="4599" spans="13:34" x14ac:dyDescent="0.45">
      <c r="M4599">
        <f t="shared" si="742"/>
        <v>4587</v>
      </c>
      <c r="N4599" s="2">
        <f t="shared" si="739"/>
        <v>1.3637625432288523</v>
      </c>
      <c r="O4599" s="3">
        <f t="shared" si="743"/>
        <v>2.7556071827795958</v>
      </c>
      <c r="P4599" s="7">
        <f t="shared" si="744"/>
        <v>0.49490455379536991</v>
      </c>
      <c r="Q4599" s="5">
        <f t="shared" si="745"/>
        <v>5.0068948946047163E-4</v>
      </c>
      <c r="AD4599">
        <f t="shared" si="746"/>
        <v>4587</v>
      </c>
      <c r="AE4599" s="2">
        <f t="shared" si="740"/>
        <v>1.3637625432288523</v>
      </c>
      <c r="AF4599" s="3">
        <f t="shared" si="747"/>
        <v>2.7556071827795958</v>
      </c>
      <c r="AG4599" s="7">
        <f t="shared" si="741"/>
        <v>0.49490455379536991</v>
      </c>
      <c r="AH4599">
        <f t="shared" si="748"/>
        <v>8.4675428364638572E-5</v>
      </c>
    </row>
    <row r="4600" spans="13:34" x14ac:dyDescent="0.45">
      <c r="M4600">
        <f t="shared" si="742"/>
        <v>4588</v>
      </c>
      <c r="N4600" s="2">
        <f t="shared" si="739"/>
        <v>1.3638548062404678</v>
      </c>
      <c r="O4600" s="3">
        <f t="shared" si="743"/>
        <v>2.7562161856739689</v>
      </c>
      <c r="P4600" s="7">
        <f t="shared" si="744"/>
        <v>0.49482867611379644</v>
      </c>
      <c r="Q4600" s="5">
        <f t="shared" si="745"/>
        <v>5.0072336274758545E-4</v>
      </c>
      <c r="AD4600">
        <f t="shared" si="746"/>
        <v>4588</v>
      </c>
      <c r="AE4600" s="2">
        <f t="shared" si="740"/>
        <v>1.3638548062404678</v>
      </c>
      <c r="AF4600" s="3">
        <f t="shared" si="747"/>
        <v>2.7562161856739689</v>
      </c>
      <c r="AG4600" s="7">
        <f t="shared" si="741"/>
        <v>0.49482867611379644</v>
      </c>
      <c r="AH4600">
        <f t="shared" si="748"/>
        <v>8.4681156935253405E-5</v>
      </c>
    </row>
    <row r="4601" spans="13:34" x14ac:dyDescent="0.45">
      <c r="M4601">
        <f t="shared" si="742"/>
        <v>4589</v>
      </c>
      <c r="N4601" s="2">
        <f t="shared" si="739"/>
        <v>1.3639470754939789</v>
      </c>
      <c r="O4601" s="3">
        <f t="shared" si="743"/>
        <v>2.7568253231610123</v>
      </c>
      <c r="P4601" s="7">
        <f t="shared" si="744"/>
        <v>0.49475281006562255</v>
      </c>
      <c r="Q4601" s="5">
        <f t="shared" si="745"/>
        <v>5.0075723832633827E-4</v>
      </c>
      <c r="AD4601">
        <f t="shared" si="746"/>
        <v>4589</v>
      </c>
      <c r="AE4601" s="2">
        <f t="shared" si="740"/>
        <v>1.3639470754939789</v>
      </c>
      <c r="AF4601" s="3">
        <f t="shared" si="747"/>
        <v>2.7568253231610123</v>
      </c>
      <c r="AG4601" s="7">
        <f t="shared" si="741"/>
        <v>0.49475281006562255</v>
      </c>
      <c r="AH4601">
        <f t="shared" si="748"/>
        <v>8.4686885893424843E-5</v>
      </c>
    </row>
    <row r="4602" spans="13:34" x14ac:dyDescent="0.45">
      <c r="M4602">
        <f t="shared" si="742"/>
        <v>4590</v>
      </c>
      <c r="N4602" s="2">
        <f t="shared" si="739"/>
        <v>1.3640393509898079</v>
      </c>
      <c r="O4602" s="3">
        <f t="shared" si="743"/>
        <v>2.7574345952704706</v>
      </c>
      <c r="P4602" s="7">
        <f t="shared" si="744"/>
        <v>0.49467695564906494</v>
      </c>
      <c r="Q4602" s="5">
        <f t="shared" si="745"/>
        <v>5.0079111619688523E-4</v>
      </c>
      <c r="AD4602">
        <f t="shared" si="746"/>
        <v>4590</v>
      </c>
      <c r="AE4602" s="2">
        <f t="shared" si="740"/>
        <v>1.3640393509898079</v>
      </c>
      <c r="AF4602" s="3">
        <f t="shared" si="747"/>
        <v>2.7574345952704706</v>
      </c>
      <c r="AG4602" s="7">
        <f t="shared" si="741"/>
        <v>0.49467695564906494</v>
      </c>
      <c r="AH4602">
        <f t="shared" si="748"/>
        <v>8.4692615239179123E-5</v>
      </c>
    </row>
    <row r="4603" spans="13:34" x14ac:dyDescent="0.45">
      <c r="M4603">
        <f t="shared" si="742"/>
        <v>4591</v>
      </c>
      <c r="N4603" s="2">
        <f t="shared" si="739"/>
        <v>1.3641316327283772</v>
      </c>
      <c r="O4603" s="3">
        <f t="shared" si="743"/>
        <v>2.758044002032094</v>
      </c>
      <c r="P4603" s="7">
        <f t="shared" si="744"/>
        <v>0.4946011128623406</v>
      </c>
      <c r="Q4603" s="5">
        <f t="shared" si="745"/>
        <v>5.0082499635938148E-4</v>
      </c>
      <c r="AD4603">
        <f t="shared" si="746"/>
        <v>4591</v>
      </c>
      <c r="AE4603" s="2">
        <f t="shared" si="740"/>
        <v>1.3641316327283772</v>
      </c>
      <c r="AF4603" s="3">
        <f t="shared" si="747"/>
        <v>2.758044002032094</v>
      </c>
      <c r="AG4603" s="7">
        <f t="shared" si="741"/>
        <v>0.4946011128623406</v>
      </c>
      <c r="AH4603">
        <f t="shared" si="748"/>
        <v>8.4698344972542443E-5</v>
      </c>
    </row>
    <row r="4604" spans="13:34" x14ac:dyDescent="0.45">
      <c r="M4604">
        <f t="shared" si="742"/>
        <v>4592</v>
      </c>
      <c r="N4604" s="2">
        <f t="shared" si="739"/>
        <v>1.3642239207101083</v>
      </c>
      <c r="O4604" s="3">
        <f t="shared" si="743"/>
        <v>2.7586535434756438</v>
      </c>
      <c r="P4604" s="7">
        <f t="shared" si="744"/>
        <v>0.49452528170366566</v>
      </c>
      <c r="Q4604" s="5">
        <f t="shared" si="745"/>
        <v>5.0085887881398162E-4</v>
      </c>
      <c r="AD4604">
        <f t="shared" si="746"/>
        <v>4592</v>
      </c>
      <c r="AE4604" s="2">
        <f t="shared" si="740"/>
        <v>1.3642239207101083</v>
      </c>
      <c r="AF4604" s="3">
        <f t="shared" si="747"/>
        <v>2.7586535434756438</v>
      </c>
      <c r="AG4604" s="7">
        <f t="shared" si="741"/>
        <v>0.49452528170366566</v>
      </c>
      <c r="AH4604">
        <f t="shared" si="748"/>
        <v>8.4704075093540999E-5</v>
      </c>
    </row>
    <row r="4605" spans="13:34" x14ac:dyDescent="0.45">
      <c r="M4605">
        <f t="shared" si="742"/>
        <v>4593</v>
      </c>
      <c r="N4605" s="2">
        <f t="shared" si="739"/>
        <v>1.3643162149354253</v>
      </c>
      <c r="O4605" s="3">
        <f t="shared" si="743"/>
        <v>2.7592632196308844</v>
      </c>
      <c r="P4605" s="7">
        <f t="shared" si="744"/>
        <v>0.49444946217125829</v>
      </c>
      <c r="Q4605" s="5">
        <f t="shared" si="745"/>
        <v>5.0089276356084136E-4</v>
      </c>
      <c r="AD4605">
        <f t="shared" si="746"/>
        <v>4593</v>
      </c>
      <c r="AE4605" s="2">
        <f t="shared" si="740"/>
        <v>1.3643162149354253</v>
      </c>
      <c r="AF4605" s="3">
        <f t="shared" si="747"/>
        <v>2.7592632196308844</v>
      </c>
      <c r="AG4605" s="7">
        <f t="shared" si="741"/>
        <v>0.49444946217125829</v>
      </c>
      <c r="AH4605">
        <f t="shared" si="748"/>
        <v>8.4709805602201096E-5</v>
      </c>
    </row>
    <row r="4606" spans="13:34" x14ac:dyDescent="0.45">
      <c r="M4606">
        <f t="shared" si="742"/>
        <v>4594</v>
      </c>
      <c r="N4606" s="2">
        <f t="shared" si="739"/>
        <v>1.3644085154047489</v>
      </c>
      <c r="O4606" s="3">
        <f t="shared" si="743"/>
        <v>2.7598730305275887</v>
      </c>
      <c r="P4606" s="7">
        <f t="shared" si="744"/>
        <v>0.49437365426333507</v>
      </c>
      <c r="Q4606" s="5">
        <f t="shared" si="745"/>
        <v>5.0092665060011519E-4</v>
      </c>
      <c r="AD4606">
        <f t="shared" si="746"/>
        <v>4594</v>
      </c>
      <c r="AE4606" s="2">
        <f t="shared" si="740"/>
        <v>1.3644085154047489</v>
      </c>
      <c r="AF4606" s="3">
        <f t="shared" si="747"/>
        <v>2.7598730305275887</v>
      </c>
      <c r="AG4606" s="7">
        <f t="shared" si="741"/>
        <v>0.49437365426333507</v>
      </c>
      <c r="AH4606">
        <f t="shared" si="748"/>
        <v>8.4715536498548879E-5</v>
      </c>
    </row>
    <row r="4607" spans="13:34" x14ac:dyDescent="0.45">
      <c r="M4607">
        <f t="shared" si="742"/>
        <v>4595</v>
      </c>
      <c r="N4607" s="2">
        <f t="shared" si="739"/>
        <v>1.3645008221185022</v>
      </c>
      <c r="O4607" s="3">
        <f t="shared" si="743"/>
        <v>2.7604829761955343</v>
      </c>
      <c r="P4607" s="7">
        <f t="shared" si="744"/>
        <v>0.49429785797811421</v>
      </c>
      <c r="Q4607" s="5">
        <f t="shared" si="745"/>
        <v>5.0096053993195847E-4</v>
      </c>
      <c r="AD4607">
        <f t="shared" si="746"/>
        <v>4595</v>
      </c>
      <c r="AE4607" s="2">
        <f t="shared" si="740"/>
        <v>1.3645008221185022</v>
      </c>
      <c r="AF4607" s="3">
        <f t="shared" si="747"/>
        <v>2.7604829761955343</v>
      </c>
      <c r="AG4607" s="7">
        <f t="shared" si="741"/>
        <v>0.49429785797811421</v>
      </c>
      <c r="AH4607">
        <f t="shared" si="748"/>
        <v>8.4721267782610611E-5</v>
      </c>
    </row>
    <row r="4608" spans="13:34" x14ac:dyDescent="0.45">
      <c r="M4608">
        <f t="shared" si="742"/>
        <v>4596</v>
      </c>
      <c r="N4608" s="2">
        <f t="shared" si="739"/>
        <v>1.3645931350771079</v>
      </c>
      <c r="O4608" s="3">
        <f t="shared" si="743"/>
        <v>2.7610930566645067</v>
      </c>
      <c r="P4608" s="7">
        <f t="shared" si="744"/>
        <v>0.49422207331381374</v>
      </c>
      <c r="Q4608" s="5">
        <f t="shared" si="745"/>
        <v>5.0099443155652635E-4</v>
      </c>
      <c r="AD4608">
        <f t="shared" si="746"/>
        <v>4596</v>
      </c>
      <c r="AE4608" s="2">
        <f t="shared" si="740"/>
        <v>1.3645931350771079</v>
      </c>
      <c r="AF4608" s="3">
        <f t="shared" si="747"/>
        <v>2.7610930566645067</v>
      </c>
      <c r="AG4608" s="7">
        <f t="shared" si="741"/>
        <v>0.49422207331381374</v>
      </c>
      <c r="AH4608">
        <f t="shared" si="748"/>
        <v>8.472699945441253E-5</v>
      </c>
    </row>
    <row r="4609" spans="13:34" x14ac:dyDescent="0.45">
      <c r="M4609">
        <f t="shared" si="742"/>
        <v>4597</v>
      </c>
      <c r="N4609" s="2">
        <f t="shared" si="739"/>
        <v>1.3646854542809876</v>
      </c>
      <c r="O4609" s="3">
        <f t="shared" si="743"/>
        <v>2.7617032719642971</v>
      </c>
      <c r="P4609" s="7">
        <f t="shared" si="744"/>
        <v>0.49414630026865181</v>
      </c>
      <c r="Q4609" s="5">
        <f t="shared" si="745"/>
        <v>5.0102832547397366E-4</v>
      </c>
      <c r="AD4609">
        <f t="shared" si="746"/>
        <v>4597</v>
      </c>
      <c r="AE4609" s="2">
        <f t="shared" si="740"/>
        <v>1.3646854542809876</v>
      </c>
      <c r="AF4609" s="3">
        <f t="shared" si="747"/>
        <v>2.7617032719642971</v>
      </c>
      <c r="AG4609" s="7">
        <f t="shared" si="741"/>
        <v>0.49414630026865181</v>
      </c>
      <c r="AH4609">
        <f t="shared" si="748"/>
        <v>8.4732731513980833E-5</v>
      </c>
    </row>
    <row r="4610" spans="13:34" x14ac:dyDescent="0.45">
      <c r="M4610">
        <f t="shared" si="742"/>
        <v>4598</v>
      </c>
      <c r="N4610" s="2">
        <f t="shared" si="739"/>
        <v>1.3647777797305647</v>
      </c>
      <c r="O4610" s="3">
        <f t="shared" si="743"/>
        <v>2.7623136221247031</v>
      </c>
      <c r="P4610" s="7">
        <f t="shared" si="744"/>
        <v>0.49407053884084728</v>
      </c>
      <c r="Q4610" s="5">
        <f t="shared" si="745"/>
        <v>5.0106222168445577E-4</v>
      </c>
      <c r="AD4610">
        <f t="shared" si="746"/>
        <v>4598</v>
      </c>
      <c r="AE4610" s="2">
        <f t="shared" si="740"/>
        <v>1.3647777797305647</v>
      </c>
      <c r="AF4610" s="3">
        <f t="shared" si="747"/>
        <v>2.7623136221247031</v>
      </c>
      <c r="AG4610" s="7">
        <f t="shared" si="741"/>
        <v>0.49407053884084728</v>
      </c>
      <c r="AH4610">
        <f t="shared" si="748"/>
        <v>8.4738463961341786E-5</v>
      </c>
    </row>
    <row r="4611" spans="13:34" x14ac:dyDescent="0.45">
      <c r="M4611">
        <f t="shared" si="742"/>
        <v>4599</v>
      </c>
      <c r="N4611" s="2">
        <f t="shared" si="739"/>
        <v>1.364870111426262</v>
      </c>
      <c r="O4611" s="3">
        <f t="shared" si="743"/>
        <v>2.7629241071755324</v>
      </c>
      <c r="P4611" s="7">
        <f t="shared" si="744"/>
        <v>0.49399478902861876</v>
      </c>
      <c r="Q4611" s="5">
        <f t="shared" si="745"/>
        <v>5.0109612018812803E-4</v>
      </c>
      <c r="AD4611">
        <f t="shared" si="746"/>
        <v>4599</v>
      </c>
      <c r="AE4611" s="2">
        <f t="shared" si="740"/>
        <v>1.364870111426262</v>
      </c>
      <c r="AF4611" s="3">
        <f t="shared" si="747"/>
        <v>2.7629241071755324</v>
      </c>
      <c r="AG4611" s="7">
        <f t="shared" si="741"/>
        <v>0.49399478902861876</v>
      </c>
      <c r="AH4611">
        <f t="shared" si="748"/>
        <v>8.4744196796521652E-5</v>
      </c>
    </row>
    <row r="4612" spans="13:34" x14ac:dyDescent="0.45">
      <c r="M4612">
        <f t="shared" si="742"/>
        <v>4600</v>
      </c>
      <c r="N4612" s="2">
        <f t="shared" si="739"/>
        <v>1.3649624493685004</v>
      </c>
      <c r="O4612" s="3">
        <f t="shared" si="743"/>
        <v>2.7635347271465927</v>
      </c>
      <c r="P4612" s="7">
        <f t="shared" si="744"/>
        <v>0.49391905083018539</v>
      </c>
      <c r="Q4612" s="5">
        <f t="shared" si="745"/>
        <v>5.0113002098514485E-4</v>
      </c>
      <c r="AD4612">
        <f t="shared" si="746"/>
        <v>4600</v>
      </c>
      <c r="AE4612" s="2">
        <f t="shared" si="740"/>
        <v>1.3649624493685004</v>
      </c>
      <c r="AF4612" s="3">
        <f t="shared" si="747"/>
        <v>2.7635347271465927</v>
      </c>
      <c r="AG4612" s="7">
        <f t="shared" si="741"/>
        <v>0.49391905083018539</v>
      </c>
      <c r="AH4612">
        <f t="shared" si="748"/>
        <v>8.4749930019546548E-5</v>
      </c>
    </row>
    <row r="4613" spans="13:34" x14ac:dyDescent="0.45">
      <c r="M4613">
        <f t="shared" si="742"/>
        <v>4601</v>
      </c>
      <c r="N4613" s="2">
        <f t="shared" si="739"/>
        <v>1.3650547935577044</v>
      </c>
      <c r="O4613" s="3">
        <f t="shared" si="743"/>
        <v>2.7641454820677058</v>
      </c>
      <c r="P4613" s="7">
        <f t="shared" si="744"/>
        <v>0.49384332424376653</v>
      </c>
      <c r="Q4613" s="5">
        <f t="shared" si="745"/>
        <v>5.0116392407566213E-4</v>
      </c>
      <c r="AD4613">
        <f t="shared" si="746"/>
        <v>4601</v>
      </c>
      <c r="AE4613" s="2">
        <f t="shared" si="740"/>
        <v>1.3650547935577044</v>
      </c>
      <c r="AF4613" s="3">
        <f t="shared" si="747"/>
        <v>2.7641454820677058</v>
      </c>
      <c r="AG4613" s="7">
        <f t="shared" si="741"/>
        <v>0.49384332424376653</v>
      </c>
      <c r="AH4613">
        <f t="shared" si="748"/>
        <v>8.475566363044286E-5</v>
      </c>
    </row>
    <row r="4614" spans="13:34" x14ac:dyDescent="0.45">
      <c r="M4614">
        <f t="shared" si="742"/>
        <v>4602</v>
      </c>
      <c r="N4614" s="2">
        <f t="shared" si="739"/>
        <v>1.3651471439942964</v>
      </c>
      <c r="O4614" s="3">
        <f t="shared" si="743"/>
        <v>2.7647563719686934</v>
      </c>
      <c r="P4614" s="7">
        <f t="shared" si="744"/>
        <v>0.49376760926758234</v>
      </c>
      <c r="Q4614" s="5">
        <f t="shared" si="745"/>
        <v>5.0119782945983501E-4</v>
      </c>
      <c r="AD4614">
        <f t="shared" si="746"/>
        <v>4602</v>
      </c>
      <c r="AE4614" s="2">
        <f t="shared" si="740"/>
        <v>1.3651471439942964</v>
      </c>
      <c r="AF4614" s="3">
        <f t="shared" si="747"/>
        <v>2.7647563719686934</v>
      </c>
      <c r="AG4614" s="7">
        <f t="shared" si="741"/>
        <v>0.49376760926758234</v>
      </c>
      <c r="AH4614">
        <f t="shared" si="748"/>
        <v>8.4761397629236798E-5</v>
      </c>
    </row>
    <row r="4615" spans="13:34" x14ac:dyDescent="0.45">
      <c r="M4615">
        <f t="shared" si="742"/>
        <v>4603</v>
      </c>
      <c r="N4615" s="2">
        <f t="shared" si="739"/>
        <v>1.3652395006786977</v>
      </c>
      <c r="O4615" s="3">
        <f t="shared" si="743"/>
        <v>2.7653673968793888</v>
      </c>
      <c r="P4615" s="7">
        <f t="shared" si="744"/>
        <v>0.4936919058998519</v>
      </c>
      <c r="Q4615" s="5">
        <f t="shared" si="745"/>
        <v>5.0123173713781811E-4</v>
      </c>
      <c r="AD4615">
        <f t="shared" si="746"/>
        <v>4603</v>
      </c>
      <c r="AE4615" s="2">
        <f t="shared" si="740"/>
        <v>1.3652395006786977</v>
      </c>
      <c r="AF4615" s="3">
        <f t="shared" si="747"/>
        <v>2.7653673968793888</v>
      </c>
      <c r="AG4615" s="7">
        <f t="shared" si="741"/>
        <v>0.4936919058998519</v>
      </c>
      <c r="AH4615">
        <f t="shared" si="748"/>
        <v>8.4767132015954521E-5</v>
      </c>
    </row>
    <row r="4616" spans="13:34" x14ac:dyDescent="0.45">
      <c r="M4616">
        <f t="shared" si="742"/>
        <v>4604</v>
      </c>
      <c r="N4616" s="2">
        <f t="shared" si="739"/>
        <v>1.3653318636113321</v>
      </c>
      <c r="O4616" s="3">
        <f t="shared" si="743"/>
        <v>2.7659785568296278</v>
      </c>
      <c r="P4616" s="7">
        <f t="shared" si="744"/>
        <v>0.49361621413879619</v>
      </c>
      <c r="Q4616" s="5">
        <f t="shared" si="745"/>
        <v>5.012656471097669E-4</v>
      </c>
      <c r="AD4616">
        <f t="shared" si="746"/>
        <v>4604</v>
      </c>
      <c r="AE4616" s="2">
        <f t="shared" si="740"/>
        <v>1.3653318636113321</v>
      </c>
      <c r="AF4616" s="3">
        <f t="shared" si="747"/>
        <v>2.7659785568296278</v>
      </c>
      <c r="AG4616" s="7">
        <f t="shared" si="741"/>
        <v>0.49361621413879619</v>
      </c>
      <c r="AH4616">
        <f t="shared" si="748"/>
        <v>8.4772866790622331E-5</v>
      </c>
    </row>
    <row r="4617" spans="13:34" x14ac:dyDescent="0.45">
      <c r="M4617">
        <f t="shared" si="742"/>
        <v>4605</v>
      </c>
      <c r="N4617" s="2">
        <f t="shared" si="739"/>
        <v>1.3654242327926216</v>
      </c>
      <c r="O4617" s="3">
        <f t="shared" si="743"/>
        <v>2.7665898518492562</v>
      </c>
      <c r="P4617" s="7">
        <f t="shared" si="744"/>
        <v>0.49354053398263525</v>
      </c>
      <c r="Q4617" s="5">
        <f t="shared" si="745"/>
        <v>5.0129955937583653E-4</v>
      </c>
      <c r="AD4617">
        <f t="shared" si="746"/>
        <v>4605</v>
      </c>
      <c r="AE4617" s="2">
        <f t="shared" si="740"/>
        <v>1.3654242327926216</v>
      </c>
      <c r="AF4617" s="3">
        <f t="shared" si="747"/>
        <v>2.7665898518492562</v>
      </c>
      <c r="AG4617" s="7">
        <f t="shared" si="741"/>
        <v>0.49354053398263525</v>
      </c>
      <c r="AH4617">
        <f t="shared" si="748"/>
        <v>8.4778601953266455E-5</v>
      </c>
    </row>
    <row r="4618" spans="13:34" x14ac:dyDescent="0.45">
      <c r="M4618">
        <f t="shared" si="742"/>
        <v>4606</v>
      </c>
      <c r="N4618" s="2">
        <f t="shared" si="739"/>
        <v>1.3655166082229895</v>
      </c>
      <c r="O4618" s="3">
        <f t="shared" si="743"/>
        <v>2.7672012819681249</v>
      </c>
      <c r="P4618" s="7">
        <f t="shared" si="744"/>
        <v>0.49346486542958995</v>
      </c>
      <c r="Q4618" s="5">
        <f t="shared" si="745"/>
        <v>5.0133347393618226E-4</v>
      </c>
      <c r="AD4618">
        <f t="shared" si="746"/>
        <v>4606</v>
      </c>
      <c r="AE4618" s="2">
        <f t="shared" si="740"/>
        <v>1.3655166082229895</v>
      </c>
      <c r="AF4618" s="3">
        <f t="shared" si="747"/>
        <v>2.7672012819681249</v>
      </c>
      <c r="AG4618" s="7">
        <f t="shared" si="741"/>
        <v>0.49346486542958995</v>
      </c>
      <c r="AH4618">
        <f t="shared" si="748"/>
        <v>8.478433750391317E-5</v>
      </c>
    </row>
    <row r="4619" spans="13:34" x14ac:dyDescent="0.45">
      <c r="M4619">
        <f t="shared" si="742"/>
        <v>4607</v>
      </c>
      <c r="N4619" s="2">
        <f t="shared" si="739"/>
        <v>1.3656089899028585</v>
      </c>
      <c r="O4619" s="3">
        <f t="shared" si="743"/>
        <v>2.7678128472160903</v>
      </c>
      <c r="P4619" s="7">
        <f t="shared" si="744"/>
        <v>0.49338920847788154</v>
      </c>
      <c r="Q4619" s="5">
        <f t="shared" si="745"/>
        <v>5.0136739079095934E-4</v>
      </c>
      <c r="AD4619">
        <f t="shared" si="746"/>
        <v>4607</v>
      </c>
      <c r="AE4619" s="2">
        <f t="shared" si="740"/>
        <v>1.3656089899028585</v>
      </c>
      <c r="AF4619" s="3">
        <f t="shared" si="747"/>
        <v>2.7678128472160903</v>
      </c>
      <c r="AG4619" s="7">
        <f t="shared" si="741"/>
        <v>0.49338920847788154</v>
      </c>
      <c r="AH4619">
        <f t="shared" si="748"/>
        <v>8.47900734425887E-5</v>
      </c>
    </row>
    <row r="4620" spans="13:34" x14ac:dyDescent="0.45">
      <c r="M4620">
        <f t="shared" si="742"/>
        <v>4608</v>
      </c>
      <c r="N4620" s="2">
        <f t="shared" si="739"/>
        <v>1.3657013778326514</v>
      </c>
      <c r="O4620" s="3">
        <f t="shared" si="743"/>
        <v>2.768424547623018</v>
      </c>
      <c r="P4620" s="7">
        <f t="shared" si="744"/>
        <v>0.49331356312573116</v>
      </c>
      <c r="Q4620" s="5">
        <f t="shared" si="745"/>
        <v>5.0140130994032292E-4</v>
      </c>
      <c r="AD4620">
        <f t="shared" si="746"/>
        <v>4608</v>
      </c>
      <c r="AE4620" s="2">
        <f t="shared" si="740"/>
        <v>1.3657013778326514</v>
      </c>
      <c r="AF4620" s="3">
        <f t="shared" si="747"/>
        <v>2.768424547623018</v>
      </c>
      <c r="AG4620" s="7">
        <f t="shared" si="741"/>
        <v>0.49331356312573116</v>
      </c>
      <c r="AH4620">
        <f t="shared" si="748"/>
        <v>8.4795809769319324E-5</v>
      </c>
    </row>
    <row r="4621" spans="13:34" x14ac:dyDescent="0.45">
      <c r="M4621">
        <f t="shared" si="742"/>
        <v>4609</v>
      </c>
      <c r="N4621" s="2">
        <f t="shared" si="739"/>
        <v>1.3657937720127908</v>
      </c>
      <c r="O4621" s="3">
        <f t="shared" si="743"/>
        <v>2.7690363832187788</v>
      </c>
      <c r="P4621" s="7">
        <f t="shared" si="744"/>
        <v>0.49323792937136024</v>
      </c>
      <c r="Q4621" s="5">
        <f t="shared" si="745"/>
        <v>5.0143523138442838E-4</v>
      </c>
      <c r="AD4621">
        <f t="shared" si="746"/>
        <v>4609</v>
      </c>
      <c r="AE4621" s="2">
        <f t="shared" si="740"/>
        <v>1.3657937720127908</v>
      </c>
      <c r="AF4621" s="3">
        <f t="shared" si="747"/>
        <v>2.7690363832187788</v>
      </c>
      <c r="AG4621" s="7">
        <f t="shared" si="741"/>
        <v>0.49323792937136024</v>
      </c>
      <c r="AH4621">
        <f t="shared" si="748"/>
        <v>8.4801546484131253E-5</v>
      </c>
    </row>
    <row r="4622" spans="13:34" x14ac:dyDescent="0.45">
      <c r="M4622">
        <f t="shared" si="742"/>
        <v>4610</v>
      </c>
      <c r="N4622" s="2">
        <f t="shared" ref="N4622:N4685" si="749">$N$13*(1+$N$5)^M4621</f>
        <v>1.3658861724436999</v>
      </c>
      <c r="O4622" s="3">
        <f t="shared" si="743"/>
        <v>2.7696483540332495</v>
      </c>
      <c r="P4622" s="7">
        <f t="shared" si="744"/>
        <v>0.49316230721299087</v>
      </c>
      <c r="Q4622" s="5">
        <f t="shared" si="745"/>
        <v>5.0146915512343075E-4</v>
      </c>
      <c r="AD4622">
        <f t="shared" si="746"/>
        <v>4610</v>
      </c>
      <c r="AE4622" s="2">
        <f t="shared" ref="AE4622:AE4685" si="750">$N$13*(1+$N$5)^AD4621</f>
        <v>1.3658861724436999</v>
      </c>
      <c r="AF4622" s="3">
        <f t="shared" si="747"/>
        <v>2.7696483540332495</v>
      </c>
      <c r="AG4622" s="7">
        <f t="shared" ref="AG4622:AG4685" si="751">AE4622/AF4622</f>
        <v>0.49316230721299087</v>
      </c>
      <c r="AH4622">
        <f t="shared" si="748"/>
        <v>8.4807283587050791E-5</v>
      </c>
    </row>
    <row r="4623" spans="13:34" x14ac:dyDescent="0.45">
      <c r="M4623">
        <f t="shared" ref="M4623:M4686" si="752">M4622+1</f>
        <v>4611</v>
      </c>
      <c r="N4623" s="2">
        <f t="shared" si="749"/>
        <v>1.3659785791258012</v>
      </c>
      <c r="O4623" s="3">
        <f t="shared" ref="O4623:O4686" si="753">(1+$N$6)^M4623</f>
        <v>2.7702604600963143</v>
      </c>
      <c r="P4623" s="7">
        <f t="shared" ref="P4623:P4686" si="754">N4623/O4623</f>
        <v>0.49308669664884502</v>
      </c>
      <c r="Q4623" s="5">
        <f t="shared" ref="Q4623:Q4686" si="755">$Q$13*N4623</f>
        <v>5.0150308115748539E-4</v>
      </c>
      <c r="AD4623">
        <f t="shared" ref="AD4623:AD4686" si="756">AD4622+1</f>
        <v>4611</v>
      </c>
      <c r="AE4623" s="2">
        <f t="shared" si="750"/>
        <v>1.3659785791258012</v>
      </c>
      <c r="AF4623" s="3">
        <f t="shared" ref="AF4623:AF4686" si="757">(1+$N$6)^AD4623</f>
        <v>2.7702604600963143</v>
      </c>
      <c r="AG4623" s="7">
        <f t="shared" si="751"/>
        <v>0.49308669664884502</v>
      </c>
      <c r="AH4623">
        <f t="shared" ref="AH4623:AH4686" si="758">$AH$13*AE4623</f>
        <v>8.4813021078104149E-5</v>
      </c>
    </row>
    <row r="4624" spans="13:34" x14ac:dyDescent="0.45">
      <c r="M4624">
        <f t="shared" si="752"/>
        <v>4612</v>
      </c>
      <c r="N4624" s="2">
        <f t="shared" si="749"/>
        <v>1.366070992059518</v>
      </c>
      <c r="O4624" s="3">
        <f t="shared" si="753"/>
        <v>2.7708727014378636</v>
      </c>
      <c r="P4624" s="7">
        <f t="shared" si="754"/>
        <v>0.49301109767714529</v>
      </c>
      <c r="Q4624" s="5">
        <f t="shared" si="755"/>
        <v>5.0153700948674768E-4</v>
      </c>
      <c r="AD4624">
        <f t="shared" si="756"/>
        <v>4612</v>
      </c>
      <c r="AE4624" s="2">
        <f t="shared" si="750"/>
        <v>1.366070992059518</v>
      </c>
      <c r="AF4624" s="3">
        <f t="shared" si="757"/>
        <v>2.7708727014378636</v>
      </c>
      <c r="AG4624" s="7">
        <f t="shared" si="751"/>
        <v>0.49301109767714529</v>
      </c>
      <c r="AH4624">
        <f t="shared" si="758"/>
        <v>8.4818758957317606E-5</v>
      </c>
    </row>
    <row r="4625" spans="13:34" x14ac:dyDescent="0.45">
      <c r="M4625">
        <f t="shared" si="752"/>
        <v>4613</v>
      </c>
      <c r="N4625" s="2">
        <f t="shared" si="749"/>
        <v>1.366163411245273</v>
      </c>
      <c r="O4625" s="3">
        <f t="shared" si="753"/>
        <v>2.7714850780877955</v>
      </c>
      <c r="P4625" s="7">
        <f t="shared" si="754"/>
        <v>0.49293551029611404</v>
      </c>
      <c r="Q4625" s="5">
        <f t="shared" si="755"/>
        <v>5.0157094011137277E-4</v>
      </c>
      <c r="AD4625">
        <f t="shared" si="756"/>
        <v>4613</v>
      </c>
      <c r="AE4625" s="2">
        <f t="shared" si="750"/>
        <v>1.366163411245273</v>
      </c>
      <c r="AF4625" s="3">
        <f t="shared" si="757"/>
        <v>2.7714850780877955</v>
      </c>
      <c r="AG4625" s="7">
        <f t="shared" si="751"/>
        <v>0.49293551029611404</v>
      </c>
      <c r="AH4625">
        <f t="shared" si="758"/>
        <v>8.482449722471744E-5</v>
      </c>
    </row>
    <row r="4626" spans="13:34" x14ac:dyDescent="0.45">
      <c r="M4626">
        <f t="shared" si="752"/>
        <v>4614</v>
      </c>
      <c r="N4626" s="2">
        <f t="shared" si="749"/>
        <v>1.3662558366834892</v>
      </c>
      <c r="O4626" s="3">
        <f t="shared" si="753"/>
        <v>2.7720975900760125</v>
      </c>
      <c r="P4626" s="7">
        <f t="shared" si="754"/>
        <v>0.49285993450397453</v>
      </c>
      <c r="Q4626" s="5">
        <f t="shared" si="755"/>
        <v>5.016048730315159E-4</v>
      </c>
      <c r="AD4626">
        <f t="shared" si="756"/>
        <v>4614</v>
      </c>
      <c r="AE4626" s="2">
        <f t="shared" si="750"/>
        <v>1.3662558366834892</v>
      </c>
      <c r="AF4626" s="3">
        <f t="shared" si="757"/>
        <v>2.7720975900760125</v>
      </c>
      <c r="AG4626" s="7">
        <f t="shared" si="751"/>
        <v>0.49285993450397453</v>
      </c>
      <c r="AH4626">
        <f t="shared" si="758"/>
        <v>8.4830235880329889E-5</v>
      </c>
    </row>
    <row r="4627" spans="13:34" x14ac:dyDescent="0.45">
      <c r="M4627">
        <f t="shared" si="752"/>
        <v>4615</v>
      </c>
      <c r="N4627" s="2">
        <f t="shared" si="749"/>
        <v>1.3663482683745893</v>
      </c>
      <c r="O4627" s="3">
        <f t="shared" si="753"/>
        <v>2.7727102374324253</v>
      </c>
      <c r="P4627" s="7">
        <f t="shared" si="754"/>
        <v>0.49278437029894984</v>
      </c>
      <c r="Q4627" s="5">
        <f t="shared" si="755"/>
        <v>5.0163880824733234E-4</v>
      </c>
      <c r="AD4627">
        <f t="shared" si="756"/>
        <v>4615</v>
      </c>
      <c r="AE4627" s="2">
        <f t="shared" si="750"/>
        <v>1.3663482683745893</v>
      </c>
      <c r="AF4627" s="3">
        <f t="shared" si="757"/>
        <v>2.7727102374324253</v>
      </c>
      <c r="AG4627" s="7">
        <f t="shared" si="751"/>
        <v>0.49278437029894984</v>
      </c>
      <c r="AH4627">
        <f t="shared" si="758"/>
        <v>8.4835974924181204E-5</v>
      </c>
    </row>
    <row r="4628" spans="13:34" x14ac:dyDescent="0.45">
      <c r="M4628">
        <f t="shared" si="752"/>
        <v>4616</v>
      </c>
      <c r="N4628" s="2">
        <f t="shared" si="749"/>
        <v>1.3664407063189969</v>
      </c>
      <c r="O4628" s="3">
        <f t="shared" si="753"/>
        <v>2.7733230201869512</v>
      </c>
      <c r="P4628" s="7">
        <f t="shared" si="754"/>
        <v>0.4927088176792635</v>
      </c>
      <c r="Q4628" s="5">
        <f t="shared" si="755"/>
        <v>5.0167274575897767E-4</v>
      </c>
      <c r="AD4628">
        <f t="shared" si="756"/>
        <v>4616</v>
      </c>
      <c r="AE4628" s="2">
        <f t="shared" si="750"/>
        <v>1.3664407063189969</v>
      </c>
      <c r="AF4628" s="3">
        <f t="shared" si="757"/>
        <v>2.7733230201869512</v>
      </c>
      <c r="AG4628" s="7">
        <f t="shared" si="751"/>
        <v>0.4927088176792635</v>
      </c>
      <c r="AH4628">
        <f t="shared" si="758"/>
        <v>8.484171435629769E-5</v>
      </c>
    </row>
    <row r="4629" spans="13:34" x14ac:dyDescent="0.45">
      <c r="M4629">
        <f t="shared" si="752"/>
        <v>4617</v>
      </c>
      <c r="N4629" s="2">
        <f t="shared" si="749"/>
        <v>1.3665331505171348</v>
      </c>
      <c r="O4629" s="3">
        <f t="shared" si="753"/>
        <v>2.7739359383695148</v>
      </c>
      <c r="P4629" s="7">
        <f t="shared" si="754"/>
        <v>0.49263327664313905</v>
      </c>
      <c r="Q4629" s="5">
        <f t="shared" si="755"/>
        <v>5.0170668556660694E-4</v>
      </c>
      <c r="AD4629">
        <f t="shared" si="756"/>
        <v>4617</v>
      </c>
      <c r="AE4629" s="2">
        <f t="shared" si="750"/>
        <v>1.3665331505171348</v>
      </c>
      <c r="AF4629" s="3">
        <f t="shared" si="757"/>
        <v>2.7739359383695148</v>
      </c>
      <c r="AG4629" s="7">
        <f t="shared" si="751"/>
        <v>0.49263327664313905</v>
      </c>
      <c r="AH4629">
        <f t="shared" si="758"/>
        <v>8.4847454176705572E-5</v>
      </c>
    </row>
    <row r="4630" spans="13:34" x14ac:dyDescent="0.45">
      <c r="M4630">
        <f t="shared" si="752"/>
        <v>4618</v>
      </c>
      <c r="N4630" s="2">
        <f t="shared" si="749"/>
        <v>1.3666256009694262</v>
      </c>
      <c r="O4630" s="3">
        <f t="shared" si="753"/>
        <v>2.7745489920100455</v>
      </c>
      <c r="P4630" s="7">
        <f t="shared" si="754"/>
        <v>0.49255774718880085</v>
      </c>
      <c r="Q4630" s="5">
        <f t="shared" si="755"/>
        <v>5.0174062767037572E-4</v>
      </c>
      <c r="AD4630">
        <f t="shared" si="756"/>
        <v>4618</v>
      </c>
      <c r="AE4630" s="2">
        <f t="shared" si="750"/>
        <v>1.3666256009694262</v>
      </c>
      <c r="AF4630" s="3">
        <f t="shared" si="757"/>
        <v>2.7745489920100455</v>
      </c>
      <c r="AG4630" s="7">
        <f t="shared" si="751"/>
        <v>0.49255774718880085</v>
      </c>
      <c r="AH4630">
        <f t="shared" si="758"/>
        <v>8.4853194385431168E-5</v>
      </c>
    </row>
    <row r="4631" spans="13:34" x14ac:dyDescent="0.45">
      <c r="M4631">
        <f t="shared" si="752"/>
        <v>4619</v>
      </c>
      <c r="N4631" s="2">
        <f t="shared" si="749"/>
        <v>1.3667180576762941</v>
      </c>
      <c r="O4631" s="3">
        <f t="shared" si="753"/>
        <v>2.7751621811384801</v>
      </c>
      <c r="P4631" s="7">
        <f t="shared" si="754"/>
        <v>0.492482229314473</v>
      </c>
      <c r="Q4631" s="5">
        <f t="shared" si="755"/>
        <v>5.0177457207043906E-4</v>
      </c>
      <c r="AD4631">
        <f t="shared" si="756"/>
        <v>4619</v>
      </c>
      <c r="AE4631" s="2">
        <f t="shared" si="750"/>
        <v>1.3667180576762941</v>
      </c>
      <c r="AF4631" s="3">
        <f t="shared" si="757"/>
        <v>2.7751621811384801</v>
      </c>
      <c r="AG4631" s="7">
        <f t="shared" si="751"/>
        <v>0.492482229314473</v>
      </c>
      <c r="AH4631">
        <f t="shared" si="758"/>
        <v>8.4858934982500717E-5</v>
      </c>
    </row>
    <row r="4632" spans="13:34" x14ac:dyDescent="0.45">
      <c r="M4632">
        <f t="shared" si="752"/>
        <v>4620</v>
      </c>
      <c r="N4632" s="2">
        <f t="shared" si="749"/>
        <v>1.3668105206381613</v>
      </c>
      <c r="O4632" s="3">
        <f t="shared" si="753"/>
        <v>2.7757755057847611</v>
      </c>
      <c r="P4632" s="7">
        <f t="shared" si="754"/>
        <v>0.49240672301838029</v>
      </c>
      <c r="Q4632" s="5">
        <f t="shared" si="755"/>
        <v>5.0180851876695254E-4</v>
      </c>
      <c r="AD4632">
        <f t="shared" si="756"/>
        <v>4620</v>
      </c>
      <c r="AE4632" s="2">
        <f t="shared" si="750"/>
        <v>1.3668105206381613</v>
      </c>
      <c r="AF4632" s="3">
        <f t="shared" si="757"/>
        <v>2.7757755057847611</v>
      </c>
      <c r="AG4632" s="7">
        <f t="shared" si="751"/>
        <v>0.49240672301838029</v>
      </c>
      <c r="AH4632">
        <f t="shared" si="758"/>
        <v>8.4864675967940482E-5</v>
      </c>
    </row>
    <row r="4633" spans="13:34" x14ac:dyDescent="0.45">
      <c r="M4633">
        <f t="shared" si="752"/>
        <v>4621</v>
      </c>
      <c r="N4633" s="2">
        <f t="shared" si="749"/>
        <v>1.3669029898554517</v>
      </c>
      <c r="O4633" s="3">
        <f t="shared" si="753"/>
        <v>2.7763889659788417</v>
      </c>
      <c r="P4633" s="7">
        <f t="shared" si="754"/>
        <v>0.49233122829874715</v>
      </c>
      <c r="Q4633" s="5">
        <f t="shared" si="755"/>
        <v>5.0184246776007141E-4</v>
      </c>
      <c r="AD4633">
        <f t="shared" si="756"/>
        <v>4621</v>
      </c>
      <c r="AE4633" s="2">
        <f t="shared" si="750"/>
        <v>1.3669029898554517</v>
      </c>
      <c r="AF4633" s="3">
        <f t="shared" si="757"/>
        <v>2.7763889659788417</v>
      </c>
      <c r="AG4633" s="7">
        <f t="shared" si="751"/>
        <v>0.49233122829874715</v>
      </c>
      <c r="AH4633">
        <f t="shared" si="758"/>
        <v>8.4870417341776771E-5</v>
      </c>
    </row>
    <row r="4634" spans="13:34" x14ac:dyDescent="0.45">
      <c r="M4634">
        <f t="shared" si="752"/>
        <v>4622</v>
      </c>
      <c r="N4634" s="2">
        <f t="shared" si="749"/>
        <v>1.3669954653285878</v>
      </c>
      <c r="O4634" s="3">
        <f t="shared" si="753"/>
        <v>2.7770025617506757</v>
      </c>
      <c r="P4634" s="7">
        <f t="shared" si="754"/>
        <v>0.49225574515379911</v>
      </c>
      <c r="Q4634" s="5">
        <f t="shared" si="755"/>
        <v>5.0187641904995105E-4</v>
      </c>
      <c r="AD4634">
        <f t="shared" si="756"/>
        <v>4622</v>
      </c>
      <c r="AE4634" s="2">
        <f t="shared" si="750"/>
        <v>1.3669954653285878</v>
      </c>
      <c r="AF4634" s="3">
        <f t="shared" si="757"/>
        <v>2.7770025617506757</v>
      </c>
      <c r="AG4634" s="7">
        <f t="shared" si="751"/>
        <v>0.49225574515379911</v>
      </c>
      <c r="AH4634">
        <f t="shared" si="758"/>
        <v>8.4876159104035833E-5</v>
      </c>
    </row>
    <row r="4635" spans="13:34" x14ac:dyDescent="0.45">
      <c r="M4635">
        <f t="shared" si="752"/>
        <v>4623</v>
      </c>
      <c r="N4635" s="2">
        <f t="shared" si="749"/>
        <v>1.3670879470579933</v>
      </c>
      <c r="O4635" s="3">
        <f t="shared" si="753"/>
        <v>2.7776162931302268</v>
      </c>
      <c r="P4635" s="7">
        <f t="shared" si="754"/>
        <v>0.49218027358176153</v>
      </c>
      <c r="Q4635" s="5">
        <f t="shared" si="755"/>
        <v>5.0191037263674692E-4</v>
      </c>
      <c r="AD4635">
        <f t="shared" si="756"/>
        <v>4623</v>
      </c>
      <c r="AE4635" s="2">
        <f t="shared" si="750"/>
        <v>1.3670879470579933</v>
      </c>
      <c r="AF4635" s="3">
        <f t="shared" si="757"/>
        <v>2.7776162931302268</v>
      </c>
      <c r="AG4635" s="7">
        <f t="shared" si="751"/>
        <v>0.49218027358176153</v>
      </c>
      <c r="AH4635">
        <f t="shared" si="758"/>
        <v>8.4881901254743947E-5</v>
      </c>
    </row>
    <row r="4636" spans="13:34" x14ac:dyDescent="0.45">
      <c r="M4636">
        <f t="shared" si="752"/>
        <v>4624</v>
      </c>
      <c r="N4636" s="2">
        <f t="shared" si="749"/>
        <v>1.3671804350440913</v>
      </c>
      <c r="O4636" s="3">
        <f t="shared" si="753"/>
        <v>2.7782301601474662</v>
      </c>
      <c r="P4636" s="7">
        <f t="shared" si="754"/>
        <v>0.49210481358085983</v>
      </c>
      <c r="Q4636" s="5">
        <f t="shared" si="755"/>
        <v>5.0194432852061429E-4</v>
      </c>
      <c r="AD4636">
        <f t="shared" si="756"/>
        <v>4624</v>
      </c>
      <c r="AE4636" s="2">
        <f t="shared" si="750"/>
        <v>1.3671804350440913</v>
      </c>
      <c r="AF4636" s="3">
        <f t="shared" si="757"/>
        <v>2.7782301601474662</v>
      </c>
      <c r="AG4636" s="7">
        <f t="shared" si="751"/>
        <v>0.49210481358085983</v>
      </c>
      <c r="AH4636">
        <f t="shared" si="758"/>
        <v>8.4887643793927418E-5</v>
      </c>
    </row>
    <row r="4637" spans="13:34" x14ac:dyDescent="0.45">
      <c r="M4637">
        <f t="shared" si="752"/>
        <v>4625</v>
      </c>
      <c r="N4637" s="2">
        <f t="shared" si="749"/>
        <v>1.3672729292873049</v>
      </c>
      <c r="O4637" s="3">
        <f t="shared" si="753"/>
        <v>2.7788441628323697</v>
      </c>
      <c r="P4637" s="7">
        <f t="shared" si="754"/>
        <v>0.49202936514932016</v>
      </c>
      <c r="Q4637" s="5">
        <f t="shared" si="755"/>
        <v>5.0197828670170864E-4</v>
      </c>
      <c r="AD4637">
        <f t="shared" si="756"/>
        <v>4625</v>
      </c>
      <c r="AE4637" s="2">
        <f t="shared" si="750"/>
        <v>1.3672729292873049</v>
      </c>
      <c r="AF4637" s="3">
        <f t="shared" si="757"/>
        <v>2.7788441628323697</v>
      </c>
      <c r="AG4637" s="7">
        <f t="shared" si="751"/>
        <v>0.49202936514932016</v>
      </c>
      <c r="AH4637">
        <f t="shared" si="758"/>
        <v>8.4893386721612485E-5</v>
      </c>
    </row>
    <row r="4638" spans="13:34" x14ac:dyDescent="0.45">
      <c r="M4638">
        <f t="shared" si="752"/>
        <v>4626</v>
      </c>
      <c r="N4638" s="2">
        <f t="shared" si="749"/>
        <v>1.3673654297880578</v>
      </c>
      <c r="O4638" s="3">
        <f t="shared" si="753"/>
        <v>2.7794583012149214</v>
      </c>
      <c r="P4638" s="7">
        <f t="shared" si="754"/>
        <v>0.49195392828536855</v>
      </c>
      <c r="Q4638" s="5">
        <f t="shared" si="755"/>
        <v>5.0201224718018542E-4</v>
      </c>
      <c r="AD4638">
        <f t="shared" si="756"/>
        <v>4626</v>
      </c>
      <c r="AE4638" s="2">
        <f t="shared" si="750"/>
        <v>1.3673654297880578</v>
      </c>
      <c r="AF4638" s="3">
        <f t="shared" si="757"/>
        <v>2.7794583012149214</v>
      </c>
      <c r="AG4638" s="7">
        <f t="shared" si="751"/>
        <v>0.49195392828536855</v>
      </c>
      <c r="AH4638">
        <f t="shared" si="758"/>
        <v>8.489913003782548E-5</v>
      </c>
    </row>
    <row r="4639" spans="13:34" x14ac:dyDescent="0.45">
      <c r="M4639">
        <f t="shared" si="752"/>
        <v>4627</v>
      </c>
      <c r="N4639" s="2">
        <f t="shared" si="749"/>
        <v>1.3674579365467736</v>
      </c>
      <c r="O4639" s="3">
        <f t="shared" si="753"/>
        <v>2.7800725753251099</v>
      </c>
      <c r="P4639" s="7">
        <f t="shared" si="754"/>
        <v>0.4918785029872319</v>
      </c>
      <c r="Q4639" s="5">
        <f t="shared" si="755"/>
        <v>5.0204620995620024E-4</v>
      </c>
      <c r="AD4639">
        <f t="shared" si="756"/>
        <v>4627</v>
      </c>
      <c r="AE4639" s="2">
        <f t="shared" si="750"/>
        <v>1.3674579365467736</v>
      </c>
      <c r="AF4639" s="3">
        <f t="shared" si="757"/>
        <v>2.7800725753251099</v>
      </c>
      <c r="AG4639" s="7">
        <f t="shared" si="751"/>
        <v>0.4918785029872319</v>
      </c>
      <c r="AH4639">
        <f t="shared" si="758"/>
        <v>8.4904873742592694E-5</v>
      </c>
    </row>
    <row r="4640" spans="13:34" x14ac:dyDescent="0.45">
      <c r="M4640">
        <f t="shared" si="752"/>
        <v>4628</v>
      </c>
      <c r="N4640" s="2">
        <f t="shared" si="749"/>
        <v>1.3675504495638746</v>
      </c>
      <c r="O4640" s="3">
        <f t="shared" si="753"/>
        <v>2.7806869851929328</v>
      </c>
      <c r="P4640" s="7">
        <f t="shared" si="754"/>
        <v>0.49180308925313637</v>
      </c>
      <c r="Q4640" s="5">
        <f t="shared" si="755"/>
        <v>5.0208017502990812E-4</v>
      </c>
      <c r="AD4640">
        <f t="shared" si="756"/>
        <v>4628</v>
      </c>
      <c r="AE4640" s="2">
        <f t="shared" si="750"/>
        <v>1.3675504495638746</v>
      </c>
      <c r="AF4640" s="3">
        <f t="shared" si="757"/>
        <v>2.7806869851929328</v>
      </c>
      <c r="AG4640" s="7">
        <f t="shared" si="751"/>
        <v>0.49180308925313637</v>
      </c>
      <c r="AH4640">
        <f t="shared" si="758"/>
        <v>8.4910617835940339E-5</v>
      </c>
    </row>
    <row r="4641" spans="13:34" x14ac:dyDescent="0.45">
      <c r="M4641">
        <f t="shared" si="752"/>
        <v>4629</v>
      </c>
      <c r="N4641" s="2">
        <f t="shared" si="749"/>
        <v>1.3676429688397846</v>
      </c>
      <c r="O4641" s="3">
        <f t="shared" si="753"/>
        <v>2.7813015308483924</v>
      </c>
      <c r="P4641" s="7">
        <f t="shared" si="754"/>
        <v>0.49172768708130926</v>
      </c>
      <c r="Q4641" s="5">
        <f t="shared" si="755"/>
        <v>5.0211414240146455E-4</v>
      </c>
      <c r="AD4641">
        <f t="shared" si="756"/>
        <v>4629</v>
      </c>
      <c r="AE4641" s="2">
        <f t="shared" si="750"/>
        <v>1.3676429688397846</v>
      </c>
      <c r="AF4641" s="3">
        <f t="shared" si="757"/>
        <v>2.7813015308483924</v>
      </c>
      <c r="AG4641" s="7">
        <f t="shared" si="751"/>
        <v>0.49172768708130926</v>
      </c>
      <c r="AH4641">
        <f t="shared" si="758"/>
        <v>8.4916362317894733E-5</v>
      </c>
    </row>
    <row r="4642" spans="13:34" x14ac:dyDescent="0.45">
      <c r="M4642">
        <f t="shared" si="752"/>
        <v>4630</v>
      </c>
      <c r="N4642" s="2">
        <f t="shared" si="749"/>
        <v>1.3677354943749278</v>
      </c>
      <c r="O4642" s="3">
        <f t="shared" si="753"/>
        <v>2.7819162123214984</v>
      </c>
      <c r="P4642" s="7">
        <f t="shared" si="754"/>
        <v>0.49165229646997805</v>
      </c>
      <c r="Q4642" s="5">
        <f t="shared" si="755"/>
        <v>5.0214811207102542E-4</v>
      </c>
      <c r="AD4642">
        <f t="shared" si="756"/>
        <v>4630</v>
      </c>
      <c r="AE4642" s="2">
        <f t="shared" si="750"/>
        <v>1.3677354943749278</v>
      </c>
      <c r="AF4642" s="3">
        <f t="shared" si="757"/>
        <v>2.7819162123214984</v>
      </c>
      <c r="AG4642" s="7">
        <f t="shared" si="751"/>
        <v>0.49165229646997805</v>
      </c>
      <c r="AH4642">
        <f t="shared" si="758"/>
        <v>8.4922107188482222E-5</v>
      </c>
    </row>
    <row r="4643" spans="13:34" x14ac:dyDescent="0.45">
      <c r="M4643">
        <f t="shared" si="752"/>
        <v>4631</v>
      </c>
      <c r="N4643" s="2">
        <f t="shared" si="749"/>
        <v>1.3678280261697269</v>
      </c>
      <c r="O4643" s="3">
        <f t="shared" si="753"/>
        <v>2.7825310296422678</v>
      </c>
      <c r="P4643" s="7">
        <f t="shared" si="754"/>
        <v>0.49157691741737009</v>
      </c>
      <c r="Q4643" s="5">
        <f t="shared" si="755"/>
        <v>5.0218208403874579E-4</v>
      </c>
      <c r="AD4643">
        <f t="shared" si="756"/>
        <v>4631</v>
      </c>
      <c r="AE4643" s="2">
        <f t="shared" si="750"/>
        <v>1.3678280261697269</v>
      </c>
      <c r="AF4643" s="3">
        <f t="shared" si="757"/>
        <v>2.7825310296422678</v>
      </c>
      <c r="AG4643" s="7">
        <f t="shared" si="751"/>
        <v>0.49157691741737009</v>
      </c>
      <c r="AH4643">
        <f t="shared" si="758"/>
        <v>8.4927852447729059E-5</v>
      </c>
    </row>
    <row r="4644" spans="13:34" x14ac:dyDescent="0.45">
      <c r="M4644">
        <f t="shared" si="752"/>
        <v>4632</v>
      </c>
      <c r="N4644" s="2">
        <f t="shared" si="749"/>
        <v>1.3679205642246055</v>
      </c>
      <c r="O4644" s="3">
        <f t="shared" si="753"/>
        <v>2.7831459828407228</v>
      </c>
      <c r="P4644" s="7">
        <f t="shared" si="754"/>
        <v>0.49150154992171335</v>
      </c>
      <c r="Q4644" s="5">
        <f t="shared" si="755"/>
        <v>5.0221605830478124E-4</v>
      </c>
      <c r="AD4644">
        <f t="shared" si="756"/>
        <v>4632</v>
      </c>
      <c r="AE4644" s="2">
        <f t="shared" si="750"/>
        <v>1.3679205642246055</v>
      </c>
      <c r="AF4644" s="3">
        <f t="shared" si="757"/>
        <v>2.7831459828407228</v>
      </c>
      <c r="AG4644" s="7">
        <f t="shared" si="751"/>
        <v>0.49150154992171335</v>
      </c>
      <c r="AH4644">
        <f t="shared" si="758"/>
        <v>8.493359809566152E-5</v>
      </c>
    </row>
    <row r="4645" spans="13:34" x14ac:dyDescent="0.45">
      <c r="M4645">
        <f t="shared" si="752"/>
        <v>4633</v>
      </c>
      <c r="N4645" s="2">
        <f t="shared" si="749"/>
        <v>1.3680131085399871</v>
      </c>
      <c r="O4645" s="3">
        <f t="shared" si="753"/>
        <v>2.7837610719468944</v>
      </c>
      <c r="P4645" s="7">
        <f t="shared" si="754"/>
        <v>0.49142619398123571</v>
      </c>
      <c r="Q4645" s="5">
        <f t="shared" si="755"/>
        <v>5.0225003486928724E-4</v>
      </c>
      <c r="AD4645">
        <f t="shared" si="756"/>
        <v>4633</v>
      </c>
      <c r="AE4645" s="2">
        <f t="shared" si="750"/>
        <v>1.3680131085399871</v>
      </c>
      <c r="AF4645" s="3">
        <f t="shared" si="757"/>
        <v>2.7837610719468944</v>
      </c>
      <c r="AG4645" s="7">
        <f t="shared" si="751"/>
        <v>0.49142619398123571</v>
      </c>
      <c r="AH4645">
        <f t="shared" si="758"/>
        <v>8.4939344132305925E-5</v>
      </c>
    </row>
    <row r="4646" spans="13:34" x14ac:dyDescent="0.45">
      <c r="M4646">
        <f t="shared" si="752"/>
        <v>4634</v>
      </c>
      <c r="N4646" s="2">
        <f t="shared" si="749"/>
        <v>1.3681056591162957</v>
      </c>
      <c r="O4646" s="3">
        <f t="shared" si="753"/>
        <v>2.7843762969908177</v>
      </c>
      <c r="P4646" s="7">
        <f t="shared" si="754"/>
        <v>0.49135084959416581</v>
      </c>
      <c r="Q4646" s="5">
        <f t="shared" si="755"/>
        <v>5.0228401373241937E-4</v>
      </c>
      <c r="AD4646">
        <f t="shared" si="756"/>
        <v>4634</v>
      </c>
      <c r="AE4646" s="2">
        <f t="shared" si="750"/>
        <v>1.3681056591162957</v>
      </c>
      <c r="AF4646" s="3">
        <f t="shared" si="757"/>
        <v>2.7843762969908177</v>
      </c>
      <c r="AG4646" s="7">
        <f t="shared" si="751"/>
        <v>0.49135084959416581</v>
      </c>
      <c r="AH4646">
        <f t="shared" si="758"/>
        <v>8.4945090557688566E-5</v>
      </c>
    </row>
    <row r="4647" spans="13:34" x14ac:dyDescent="0.45">
      <c r="M4647">
        <f t="shared" si="752"/>
        <v>4635</v>
      </c>
      <c r="N4647" s="2">
        <f t="shared" si="749"/>
        <v>1.3681982159539543</v>
      </c>
      <c r="O4647" s="3">
        <f t="shared" si="753"/>
        <v>2.7849916580025367</v>
      </c>
      <c r="P4647" s="7">
        <f t="shared" si="754"/>
        <v>0.4912755167587321</v>
      </c>
      <c r="Q4647" s="5">
        <f t="shared" si="755"/>
        <v>5.0231799489433321E-4</v>
      </c>
      <c r="AD4647">
        <f t="shared" si="756"/>
        <v>4635</v>
      </c>
      <c r="AE4647" s="2">
        <f t="shared" si="750"/>
        <v>1.3681982159539543</v>
      </c>
      <c r="AF4647" s="3">
        <f t="shared" si="757"/>
        <v>2.7849916580025367</v>
      </c>
      <c r="AG4647" s="7">
        <f t="shared" si="751"/>
        <v>0.4912755167587321</v>
      </c>
      <c r="AH4647">
        <f t="shared" si="758"/>
        <v>8.4950837371835749E-5</v>
      </c>
    </row>
    <row r="4648" spans="13:34" x14ac:dyDescent="0.45">
      <c r="M4648">
        <f t="shared" si="752"/>
        <v>4636</v>
      </c>
      <c r="N4648" s="2">
        <f t="shared" si="749"/>
        <v>1.3682907790533869</v>
      </c>
      <c r="O4648" s="3">
        <f t="shared" si="753"/>
        <v>2.7856071550120984</v>
      </c>
      <c r="P4648" s="7">
        <f t="shared" si="754"/>
        <v>0.49120019547316396</v>
      </c>
      <c r="Q4648" s="5">
        <f t="shared" si="755"/>
        <v>5.0235197835518414E-4</v>
      </c>
      <c r="AD4648">
        <f t="shared" si="756"/>
        <v>4636</v>
      </c>
      <c r="AE4648" s="2">
        <f t="shared" si="750"/>
        <v>1.3682907790533869</v>
      </c>
      <c r="AF4648" s="3">
        <f t="shared" si="757"/>
        <v>2.7856071550120984</v>
      </c>
      <c r="AG4648" s="7">
        <f t="shared" si="751"/>
        <v>0.49120019547316396</v>
      </c>
      <c r="AH4648">
        <f t="shared" si="758"/>
        <v>8.4956584574773778E-5</v>
      </c>
    </row>
    <row r="4649" spans="13:34" x14ac:dyDescent="0.45">
      <c r="M4649">
        <f t="shared" si="752"/>
        <v>4637</v>
      </c>
      <c r="N4649" s="2">
        <f t="shared" si="749"/>
        <v>1.3683833484150165</v>
      </c>
      <c r="O4649" s="3">
        <f t="shared" si="753"/>
        <v>2.7862227880495625</v>
      </c>
      <c r="P4649" s="7">
        <f t="shared" si="754"/>
        <v>0.49112488573568985</v>
      </c>
      <c r="Q4649" s="5">
        <f t="shared" si="755"/>
        <v>5.0238596411512752E-4</v>
      </c>
      <c r="AD4649">
        <f t="shared" si="756"/>
        <v>4637</v>
      </c>
      <c r="AE4649" s="2">
        <f t="shared" si="750"/>
        <v>1.3683833484150165</v>
      </c>
      <c r="AF4649" s="3">
        <f t="shared" si="757"/>
        <v>2.7862227880495625</v>
      </c>
      <c r="AG4649" s="7">
        <f t="shared" si="751"/>
        <v>0.49112488573568985</v>
      </c>
      <c r="AH4649">
        <f t="shared" si="758"/>
        <v>8.4962332166528919E-5</v>
      </c>
    </row>
    <row r="4650" spans="13:34" x14ac:dyDescent="0.45">
      <c r="M4650">
        <f t="shared" si="752"/>
        <v>4638</v>
      </c>
      <c r="N4650" s="2">
        <f t="shared" si="749"/>
        <v>1.3684759240392679</v>
      </c>
      <c r="O4650" s="3">
        <f t="shared" si="753"/>
        <v>2.7868385571449896</v>
      </c>
      <c r="P4650" s="7">
        <f t="shared" si="754"/>
        <v>0.49104958754453992</v>
      </c>
      <c r="Q4650" s="5">
        <f t="shared" si="755"/>
        <v>5.0241995217431936E-4</v>
      </c>
      <c r="AD4650">
        <f t="shared" si="756"/>
        <v>4638</v>
      </c>
      <c r="AE4650" s="2">
        <f t="shared" si="750"/>
        <v>1.3684759240392679</v>
      </c>
      <c r="AF4650" s="3">
        <f t="shared" si="757"/>
        <v>2.7868385571449896</v>
      </c>
      <c r="AG4650" s="7">
        <f t="shared" si="751"/>
        <v>0.49104958754453992</v>
      </c>
      <c r="AH4650">
        <f t="shared" si="758"/>
        <v>8.4968080147127532E-5</v>
      </c>
    </row>
    <row r="4651" spans="13:34" x14ac:dyDescent="0.45">
      <c r="M4651">
        <f t="shared" si="752"/>
        <v>4639</v>
      </c>
      <c r="N4651" s="2">
        <f t="shared" si="749"/>
        <v>1.3685685059265635</v>
      </c>
      <c r="O4651" s="3">
        <f t="shared" si="753"/>
        <v>2.7874544623284501</v>
      </c>
      <c r="P4651" s="7">
        <f t="shared" si="754"/>
        <v>0.49097430089794342</v>
      </c>
      <c r="Q4651" s="5">
        <f t="shared" si="755"/>
        <v>5.0245394253291482E-4</v>
      </c>
      <c r="AD4651">
        <f t="shared" si="756"/>
        <v>4639</v>
      </c>
      <c r="AE4651" s="2">
        <f t="shared" si="750"/>
        <v>1.3685685059265635</v>
      </c>
      <c r="AF4651" s="3">
        <f t="shared" si="757"/>
        <v>2.7874544623284501</v>
      </c>
      <c r="AG4651" s="7">
        <f t="shared" si="751"/>
        <v>0.49097430089794342</v>
      </c>
      <c r="AH4651">
        <f t="shared" si="758"/>
        <v>8.497382851659588E-5</v>
      </c>
    </row>
    <row r="4652" spans="13:34" x14ac:dyDescent="0.45">
      <c r="M4652">
        <f t="shared" si="752"/>
        <v>4640</v>
      </c>
      <c r="N4652" s="2">
        <f t="shared" si="749"/>
        <v>1.3686610940773278</v>
      </c>
      <c r="O4652" s="3">
        <f t="shared" si="753"/>
        <v>2.7880705036300184</v>
      </c>
      <c r="P4652" s="7">
        <f t="shared" si="754"/>
        <v>0.49089902579413086</v>
      </c>
      <c r="Q4652" s="5">
        <f t="shared" si="755"/>
        <v>5.0248793519106958E-4</v>
      </c>
      <c r="AD4652">
        <f t="shared" si="756"/>
        <v>4640</v>
      </c>
      <c r="AE4652" s="2">
        <f t="shared" si="750"/>
        <v>1.3686610940773278</v>
      </c>
      <c r="AF4652" s="3">
        <f t="shared" si="757"/>
        <v>2.7880705036300184</v>
      </c>
      <c r="AG4652" s="7">
        <f t="shared" si="751"/>
        <v>0.49089902579413086</v>
      </c>
      <c r="AH4652">
        <f t="shared" si="758"/>
        <v>8.4979577274960284E-5</v>
      </c>
    </row>
    <row r="4653" spans="13:34" x14ac:dyDescent="0.45">
      <c r="M4653">
        <f t="shared" si="752"/>
        <v>4641</v>
      </c>
      <c r="N4653" s="2">
        <f t="shared" si="749"/>
        <v>1.3687536884919846</v>
      </c>
      <c r="O4653" s="3">
        <f t="shared" si="753"/>
        <v>2.7886866810797799</v>
      </c>
      <c r="P4653" s="7">
        <f t="shared" si="754"/>
        <v>0.49082376223133212</v>
      </c>
      <c r="Q4653" s="5">
        <f t="shared" si="755"/>
        <v>5.0252193014893934E-4</v>
      </c>
      <c r="AD4653">
        <f t="shared" si="756"/>
        <v>4641</v>
      </c>
      <c r="AE4653" s="2">
        <f t="shared" si="750"/>
        <v>1.3687536884919846</v>
      </c>
      <c r="AF4653" s="3">
        <f t="shared" si="757"/>
        <v>2.7886866810797799</v>
      </c>
      <c r="AG4653" s="7">
        <f t="shared" si="751"/>
        <v>0.49082376223133212</v>
      </c>
      <c r="AH4653">
        <f t="shared" si="758"/>
        <v>8.4985326422247088E-5</v>
      </c>
    </row>
    <row r="4654" spans="13:34" x14ac:dyDescent="0.45">
      <c r="M4654">
        <f t="shared" si="752"/>
        <v>4642</v>
      </c>
      <c r="N4654" s="2">
        <f t="shared" si="749"/>
        <v>1.368846289170957</v>
      </c>
      <c r="O4654" s="3">
        <f t="shared" si="753"/>
        <v>2.7893029947078229</v>
      </c>
      <c r="P4654" s="7">
        <f t="shared" si="754"/>
        <v>0.49074851020777771</v>
      </c>
      <c r="Q4654" s="5">
        <f t="shared" si="755"/>
        <v>5.0255592740667935E-4</v>
      </c>
      <c r="AD4654">
        <f t="shared" si="756"/>
        <v>4642</v>
      </c>
      <c r="AE4654" s="2">
        <f t="shared" si="750"/>
        <v>1.368846289170957</v>
      </c>
      <c r="AF4654" s="3">
        <f t="shared" si="757"/>
        <v>2.7893029947078229</v>
      </c>
      <c r="AG4654" s="7">
        <f t="shared" si="751"/>
        <v>0.49074851020777771</v>
      </c>
      <c r="AH4654">
        <f t="shared" si="758"/>
        <v>8.4991075958482532E-5</v>
      </c>
    </row>
    <row r="4655" spans="13:34" x14ac:dyDescent="0.45">
      <c r="M4655">
        <f t="shared" si="752"/>
        <v>4643</v>
      </c>
      <c r="N4655" s="2">
        <f t="shared" si="749"/>
        <v>1.3689388961146693</v>
      </c>
      <c r="O4655" s="3">
        <f t="shared" si="753"/>
        <v>2.7899194445442435</v>
      </c>
      <c r="P4655" s="7">
        <f t="shared" si="754"/>
        <v>0.49067326972169867</v>
      </c>
      <c r="Q4655" s="5">
        <f t="shared" si="755"/>
        <v>5.0258992696444553E-4</v>
      </c>
      <c r="AD4655">
        <f t="shared" si="756"/>
        <v>4643</v>
      </c>
      <c r="AE4655" s="2">
        <f t="shared" si="750"/>
        <v>1.3689388961146693</v>
      </c>
      <c r="AF4655" s="3">
        <f t="shared" si="757"/>
        <v>2.7899194445442435</v>
      </c>
      <c r="AG4655" s="7">
        <f t="shared" si="751"/>
        <v>0.49067326972169867</v>
      </c>
      <c r="AH4655">
        <f t="shared" si="758"/>
        <v>8.4996825883692988E-5</v>
      </c>
    </row>
    <row r="4656" spans="13:34" x14ac:dyDescent="0.45">
      <c r="M4656">
        <f t="shared" si="752"/>
        <v>4644</v>
      </c>
      <c r="N4656" s="2">
        <f t="shared" si="749"/>
        <v>1.3690315093235457</v>
      </c>
      <c r="O4656" s="3">
        <f t="shared" si="753"/>
        <v>2.7905360306191431</v>
      </c>
      <c r="P4656" s="7">
        <f t="shared" si="754"/>
        <v>0.4905980407713264</v>
      </c>
      <c r="Q4656" s="5">
        <f t="shared" si="755"/>
        <v>5.0262392882239346E-4</v>
      </c>
      <c r="AD4656">
        <f t="shared" si="756"/>
        <v>4644</v>
      </c>
      <c r="AE4656" s="2">
        <f t="shared" si="750"/>
        <v>1.3690315093235457</v>
      </c>
      <c r="AF4656" s="3">
        <f t="shared" si="757"/>
        <v>2.7905360306191431</v>
      </c>
      <c r="AG4656" s="7">
        <f t="shared" si="751"/>
        <v>0.4905980407713264</v>
      </c>
      <c r="AH4656">
        <f t="shared" si="758"/>
        <v>8.5002576197904775E-5</v>
      </c>
    </row>
    <row r="4657" spans="13:34" x14ac:dyDescent="0.45">
      <c r="M4657">
        <f t="shared" si="752"/>
        <v>4645</v>
      </c>
      <c r="N4657" s="2">
        <f t="shared" si="749"/>
        <v>1.3691241287980092</v>
      </c>
      <c r="O4657" s="3">
        <f t="shared" si="753"/>
        <v>2.7911527529626339</v>
      </c>
      <c r="P4657" s="7">
        <f t="shared" si="754"/>
        <v>0.4905228233548915</v>
      </c>
      <c r="Q4657" s="5">
        <f t="shared" si="755"/>
        <v>5.026579329806786E-4</v>
      </c>
      <c r="AD4657">
        <f t="shared" si="756"/>
        <v>4645</v>
      </c>
      <c r="AE4657" s="2">
        <f t="shared" si="750"/>
        <v>1.3691241287980092</v>
      </c>
      <c r="AF4657" s="3">
        <f t="shared" si="757"/>
        <v>2.7911527529626339</v>
      </c>
      <c r="AG4657" s="7">
        <f t="shared" si="751"/>
        <v>0.4905228233548915</v>
      </c>
      <c r="AH4657">
        <f t="shared" si="758"/>
        <v>8.5008326901144158E-5</v>
      </c>
    </row>
    <row r="4658" spans="13:34" x14ac:dyDescent="0.45">
      <c r="M4658">
        <f t="shared" si="752"/>
        <v>4646</v>
      </c>
      <c r="N4658" s="2">
        <f t="shared" si="749"/>
        <v>1.3692167545384841</v>
      </c>
      <c r="O4658" s="3">
        <f t="shared" si="753"/>
        <v>2.7917696116048289</v>
      </c>
      <c r="P4658" s="7">
        <f t="shared" si="754"/>
        <v>0.49044761747062632</v>
      </c>
      <c r="Q4658" s="5">
        <f t="shared" si="755"/>
        <v>5.0269193943945655E-4</v>
      </c>
      <c r="AD4658">
        <f t="shared" si="756"/>
        <v>4646</v>
      </c>
      <c r="AE4658" s="2">
        <f t="shared" si="750"/>
        <v>1.3692167545384841</v>
      </c>
      <c r="AF4658" s="3">
        <f t="shared" si="757"/>
        <v>2.7917696116048289</v>
      </c>
      <c r="AG4658" s="7">
        <f t="shared" si="751"/>
        <v>0.49044761747062632</v>
      </c>
      <c r="AH4658">
        <f t="shared" si="758"/>
        <v>8.5014077993437497E-5</v>
      </c>
    </row>
    <row r="4659" spans="13:34" x14ac:dyDescent="0.45">
      <c r="M4659">
        <f t="shared" si="752"/>
        <v>4647</v>
      </c>
      <c r="N4659" s="2">
        <f t="shared" si="749"/>
        <v>1.3693093865453949</v>
      </c>
      <c r="O4659" s="3">
        <f t="shared" si="753"/>
        <v>2.7923866065758536</v>
      </c>
      <c r="P4659" s="7">
        <f t="shared" si="754"/>
        <v>0.49037242311676243</v>
      </c>
      <c r="Q4659" s="5">
        <f t="shared" si="755"/>
        <v>5.0272594819888332E-4</v>
      </c>
      <c r="AD4659">
        <f t="shared" si="756"/>
        <v>4647</v>
      </c>
      <c r="AE4659" s="2">
        <f t="shared" si="750"/>
        <v>1.3693093865453949</v>
      </c>
      <c r="AF4659" s="3">
        <f t="shared" si="757"/>
        <v>2.7923866065758536</v>
      </c>
      <c r="AG4659" s="7">
        <f t="shared" si="751"/>
        <v>0.49037242311676243</v>
      </c>
      <c r="AH4659">
        <f t="shared" si="758"/>
        <v>8.5019829474811137E-5</v>
      </c>
    </row>
    <row r="4660" spans="13:34" x14ac:dyDescent="0.45">
      <c r="M4660">
        <f t="shared" si="752"/>
        <v>4648</v>
      </c>
      <c r="N4660" s="2">
        <f t="shared" si="749"/>
        <v>1.3694020248191641</v>
      </c>
      <c r="O4660" s="3">
        <f t="shared" si="753"/>
        <v>2.7930037379058343</v>
      </c>
      <c r="P4660" s="7">
        <f t="shared" si="754"/>
        <v>0.49029724029153204</v>
      </c>
      <c r="Q4660" s="5">
        <f t="shared" si="755"/>
        <v>5.0275995925911385E-4</v>
      </c>
      <c r="AD4660">
        <f t="shared" si="756"/>
        <v>4648</v>
      </c>
      <c r="AE4660" s="2">
        <f t="shared" si="750"/>
        <v>1.3694020248191641</v>
      </c>
      <c r="AF4660" s="3">
        <f t="shared" si="757"/>
        <v>2.7930037379058343</v>
      </c>
      <c r="AG4660" s="7">
        <f t="shared" si="751"/>
        <v>0.49029724029153204</v>
      </c>
      <c r="AH4660">
        <f t="shared" si="758"/>
        <v>8.5025581345291317E-5</v>
      </c>
    </row>
    <row r="4661" spans="13:34" x14ac:dyDescent="0.45">
      <c r="M4661">
        <f t="shared" si="752"/>
        <v>4649</v>
      </c>
      <c r="N4661" s="2">
        <f t="shared" si="749"/>
        <v>1.3694946693602168</v>
      </c>
      <c r="O4661" s="3">
        <f t="shared" si="753"/>
        <v>2.7936210056249093</v>
      </c>
      <c r="P4661" s="7">
        <f t="shared" si="754"/>
        <v>0.49022206899316767</v>
      </c>
      <c r="Q4661" s="5">
        <f t="shared" si="755"/>
        <v>5.0279397262030447E-4</v>
      </c>
      <c r="AD4661">
        <f t="shared" si="756"/>
        <v>4649</v>
      </c>
      <c r="AE4661" s="2">
        <f t="shared" si="750"/>
        <v>1.3694946693602168</v>
      </c>
      <c r="AF4661" s="3">
        <f t="shared" si="757"/>
        <v>2.7936210056249093</v>
      </c>
      <c r="AG4661" s="7">
        <f t="shared" si="751"/>
        <v>0.49022206899316767</v>
      </c>
      <c r="AH4661">
        <f t="shared" si="758"/>
        <v>8.5031333604904423E-5</v>
      </c>
    </row>
    <row r="4662" spans="13:34" x14ac:dyDescent="0.45">
      <c r="M4662">
        <f t="shared" si="752"/>
        <v>4650</v>
      </c>
      <c r="N4662" s="2">
        <f t="shared" si="749"/>
        <v>1.3695873201689768</v>
      </c>
      <c r="O4662" s="3">
        <f t="shared" si="753"/>
        <v>2.7942384097632216</v>
      </c>
      <c r="P4662" s="7">
        <f t="shared" si="754"/>
        <v>0.49014690921990189</v>
      </c>
      <c r="Q4662" s="5">
        <f t="shared" si="755"/>
        <v>5.0282798828261055E-4</v>
      </c>
      <c r="AD4662">
        <f t="shared" si="756"/>
        <v>4650</v>
      </c>
      <c r="AE4662" s="2">
        <f t="shared" si="750"/>
        <v>1.3695873201689768</v>
      </c>
      <c r="AF4662" s="3">
        <f t="shared" si="757"/>
        <v>2.7942384097632216</v>
      </c>
      <c r="AG4662" s="7">
        <f t="shared" si="751"/>
        <v>0.49014690921990189</v>
      </c>
      <c r="AH4662">
        <f t="shared" si="758"/>
        <v>8.5037086253676774E-5</v>
      </c>
    </row>
    <row r="4663" spans="13:34" x14ac:dyDescent="0.45">
      <c r="M4663">
        <f t="shared" si="752"/>
        <v>4651</v>
      </c>
      <c r="N4663" s="2">
        <f t="shared" si="749"/>
        <v>1.3696799772458683</v>
      </c>
      <c r="O4663" s="3">
        <f t="shared" si="753"/>
        <v>2.7948559503509185</v>
      </c>
      <c r="P4663" s="7">
        <f t="shared" si="754"/>
        <v>0.49007176096996807</v>
      </c>
      <c r="Q4663" s="5">
        <f t="shared" si="755"/>
        <v>5.0286200624618789E-4</v>
      </c>
      <c r="AD4663">
        <f t="shared" si="756"/>
        <v>4651</v>
      </c>
      <c r="AE4663" s="2">
        <f t="shared" si="750"/>
        <v>1.3696799772458683</v>
      </c>
      <c r="AF4663" s="3">
        <f t="shared" si="757"/>
        <v>2.7948559503509185</v>
      </c>
      <c r="AG4663" s="7">
        <f t="shared" si="751"/>
        <v>0.49007176096996807</v>
      </c>
      <c r="AH4663">
        <f t="shared" si="758"/>
        <v>8.5042839291634702E-5</v>
      </c>
    </row>
    <row r="4664" spans="13:34" x14ac:dyDescent="0.45">
      <c r="M4664">
        <f t="shared" si="752"/>
        <v>4652</v>
      </c>
      <c r="N4664" s="2">
        <f t="shared" si="749"/>
        <v>1.3697726405913151</v>
      </c>
      <c r="O4664" s="3">
        <f t="shared" si="753"/>
        <v>2.7954736274181573</v>
      </c>
      <c r="P4664" s="7">
        <f t="shared" si="754"/>
        <v>0.48999662424159918</v>
      </c>
      <c r="Q4664" s="5">
        <f t="shared" si="755"/>
        <v>5.0289602651119208E-4</v>
      </c>
      <c r="AD4664">
        <f t="shared" si="756"/>
        <v>4652</v>
      </c>
      <c r="AE4664" s="2">
        <f t="shared" si="750"/>
        <v>1.3697726405913151</v>
      </c>
      <c r="AF4664" s="3">
        <f t="shared" si="757"/>
        <v>2.7954736274181573</v>
      </c>
      <c r="AG4664" s="7">
        <f t="shared" si="751"/>
        <v>0.48999662424159918</v>
      </c>
      <c r="AH4664">
        <f t="shared" si="758"/>
        <v>8.5048592718804528E-5</v>
      </c>
    </row>
    <row r="4665" spans="13:34" x14ac:dyDescent="0.45">
      <c r="M4665">
        <f t="shared" si="752"/>
        <v>4653</v>
      </c>
      <c r="N4665" s="2">
        <f t="shared" si="749"/>
        <v>1.3698653102057412</v>
      </c>
      <c r="O4665" s="3">
        <f t="shared" si="753"/>
        <v>2.796091440995101</v>
      </c>
      <c r="P4665" s="7">
        <f t="shared" si="754"/>
        <v>0.48992149903302873</v>
      </c>
      <c r="Q4665" s="5">
        <f t="shared" si="755"/>
        <v>5.029300490777788E-4</v>
      </c>
      <c r="AD4665">
        <f t="shared" si="756"/>
        <v>4653</v>
      </c>
      <c r="AE4665" s="2">
        <f t="shared" si="750"/>
        <v>1.3698653102057412</v>
      </c>
      <c r="AF4665" s="3">
        <f t="shared" si="757"/>
        <v>2.796091440995101</v>
      </c>
      <c r="AG4665" s="7">
        <f t="shared" si="751"/>
        <v>0.48992149903302873</v>
      </c>
      <c r="AH4665">
        <f t="shared" si="758"/>
        <v>8.5054346535212583E-5</v>
      </c>
    </row>
    <row r="4666" spans="13:34" x14ac:dyDescent="0.45">
      <c r="M4666">
        <f t="shared" si="752"/>
        <v>4654</v>
      </c>
      <c r="N4666" s="2">
        <f t="shared" si="749"/>
        <v>1.3699579860895708</v>
      </c>
      <c r="O4666" s="3">
        <f t="shared" si="753"/>
        <v>2.7967093911119179</v>
      </c>
      <c r="P4666" s="7">
        <f t="shared" si="754"/>
        <v>0.48984638534249059</v>
      </c>
      <c r="Q4666" s="5">
        <f t="shared" si="755"/>
        <v>5.0296407394610375E-4</v>
      </c>
      <c r="AD4666">
        <f t="shared" si="756"/>
        <v>4654</v>
      </c>
      <c r="AE4666" s="2">
        <f t="shared" si="750"/>
        <v>1.3699579860895708</v>
      </c>
      <c r="AF4666" s="3">
        <f t="shared" si="757"/>
        <v>2.7967093911119179</v>
      </c>
      <c r="AG4666" s="7">
        <f t="shared" si="751"/>
        <v>0.48984638534249059</v>
      </c>
      <c r="AH4666">
        <f t="shared" si="758"/>
        <v>8.50601007408852E-5</v>
      </c>
    </row>
    <row r="4667" spans="13:34" x14ac:dyDescent="0.45">
      <c r="M4667">
        <f t="shared" si="752"/>
        <v>4655</v>
      </c>
      <c r="N4667" s="2">
        <f t="shared" si="749"/>
        <v>1.3700506682432281</v>
      </c>
      <c r="O4667" s="3">
        <f t="shared" si="753"/>
        <v>2.7973274777987842</v>
      </c>
      <c r="P4667" s="7">
        <f t="shared" si="754"/>
        <v>0.48977128316821894</v>
      </c>
      <c r="Q4667" s="5">
        <f t="shared" si="755"/>
        <v>5.0299810111632283E-4</v>
      </c>
      <c r="AD4667">
        <f t="shared" si="756"/>
        <v>4655</v>
      </c>
      <c r="AE4667" s="2">
        <f t="shared" si="750"/>
        <v>1.3700506682432281</v>
      </c>
      <c r="AF4667" s="3">
        <f t="shared" si="757"/>
        <v>2.7973274777987842</v>
      </c>
      <c r="AG4667" s="7">
        <f t="shared" si="751"/>
        <v>0.48977128316821894</v>
      </c>
      <c r="AH4667">
        <f t="shared" si="758"/>
        <v>8.5065855335848711E-5</v>
      </c>
    </row>
    <row r="4668" spans="13:34" x14ac:dyDescent="0.45">
      <c r="M4668">
        <f t="shared" si="752"/>
        <v>4656</v>
      </c>
      <c r="N4668" s="2">
        <f t="shared" si="749"/>
        <v>1.3701433566671368</v>
      </c>
      <c r="O4668" s="3">
        <f t="shared" si="753"/>
        <v>2.7979457010858826</v>
      </c>
      <c r="P4668" s="7">
        <f t="shared" si="754"/>
        <v>0.48969619250844798</v>
      </c>
      <c r="Q4668" s="5">
        <f t="shared" si="755"/>
        <v>5.0303213058859142E-4</v>
      </c>
      <c r="AD4668">
        <f t="shared" si="756"/>
        <v>4656</v>
      </c>
      <c r="AE4668" s="2">
        <f t="shared" si="750"/>
        <v>1.3701433566671368</v>
      </c>
      <c r="AF4668" s="3">
        <f t="shared" si="757"/>
        <v>2.7979457010858826</v>
      </c>
      <c r="AG4668" s="7">
        <f t="shared" si="751"/>
        <v>0.48969619250844798</v>
      </c>
      <c r="AH4668">
        <f t="shared" si="758"/>
        <v>8.5071610320129422E-5</v>
      </c>
    </row>
    <row r="4669" spans="13:34" x14ac:dyDescent="0.45">
      <c r="M4669">
        <f t="shared" si="752"/>
        <v>4657</v>
      </c>
      <c r="N4669" s="2">
        <f t="shared" si="749"/>
        <v>1.3702360513617224</v>
      </c>
      <c r="O4669" s="3">
        <f t="shared" si="753"/>
        <v>2.7985640610034026</v>
      </c>
      <c r="P4669" s="7">
        <f t="shared" si="754"/>
        <v>0.48962111336141267</v>
      </c>
      <c r="Q4669" s="5">
        <f t="shared" si="755"/>
        <v>5.0306616236306585E-4</v>
      </c>
      <c r="AD4669">
        <f t="shared" si="756"/>
        <v>4657</v>
      </c>
      <c r="AE4669" s="2">
        <f t="shared" si="750"/>
        <v>1.3702360513617224</v>
      </c>
      <c r="AF4669" s="3">
        <f t="shared" si="757"/>
        <v>2.7985640610034026</v>
      </c>
      <c r="AG4669" s="7">
        <f t="shared" si="751"/>
        <v>0.48962111336141267</v>
      </c>
      <c r="AH4669">
        <f t="shared" si="758"/>
        <v>8.5077365693753774E-5</v>
      </c>
    </row>
    <row r="4670" spans="13:34" x14ac:dyDescent="0.45">
      <c r="M4670">
        <f t="shared" si="752"/>
        <v>4658</v>
      </c>
      <c r="N4670" s="2">
        <f t="shared" si="749"/>
        <v>1.3703287523274079</v>
      </c>
      <c r="O4670" s="3">
        <f t="shared" si="753"/>
        <v>2.7991825575815414</v>
      </c>
      <c r="P4670" s="7">
        <f t="shared" si="754"/>
        <v>0.48954604572534732</v>
      </c>
      <c r="Q4670" s="5">
        <f t="shared" si="755"/>
        <v>5.0310019643990127E-4</v>
      </c>
      <c r="AD4670">
        <f t="shared" si="756"/>
        <v>4658</v>
      </c>
      <c r="AE4670" s="2">
        <f t="shared" si="750"/>
        <v>1.3703287523274079</v>
      </c>
      <c r="AF4670" s="3">
        <f t="shared" si="757"/>
        <v>2.7991825575815414</v>
      </c>
      <c r="AG4670" s="7">
        <f t="shared" si="751"/>
        <v>0.48954604572534732</v>
      </c>
      <c r="AH4670">
        <f t="shared" si="758"/>
        <v>8.5083121456747991E-5</v>
      </c>
    </row>
    <row r="4671" spans="13:34" x14ac:dyDescent="0.45">
      <c r="M4671">
        <f t="shared" si="752"/>
        <v>4659</v>
      </c>
      <c r="N4671" s="2">
        <f t="shared" si="749"/>
        <v>1.370421459564618</v>
      </c>
      <c r="O4671" s="3">
        <f t="shared" si="753"/>
        <v>2.7998011908504998</v>
      </c>
      <c r="P4671" s="7">
        <f t="shared" si="754"/>
        <v>0.48947098959848756</v>
      </c>
      <c r="Q4671" s="5">
        <f t="shared" si="755"/>
        <v>5.031342328192537E-4</v>
      </c>
      <c r="AD4671">
        <f t="shared" si="756"/>
        <v>4659</v>
      </c>
      <c r="AE4671" s="2">
        <f t="shared" si="750"/>
        <v>1.370421459564618</v>
      </c>
      <c r="AF4671" s="3">
        <f t="shared" si="757"/>
        <v>2.7998011908504998</v>
      </c>
      <c r="AG4671" s="7">
        <f t="shared" si="751"/>
        <v>0.48947098959848756</v>
      </c>
      <c r="AH4671">
        <f t="shared" si="758"/>
        <v>8.5088877609138487E-5</v>
      </c>
    </row>
    <row r="4672" spans="13:34" x14ac:dyDescent="0.45">
      <c r="M4672">
        <f t="shared" si="752"/>
        <v>4660</v>
      </c>
      <c r="N4672" s="2">
        <f t="shared" si="749"/>
        <v>1.3705141730737769</v>
      </c>
      <c r="O4672" s="3">
        <f t="shared" si="753"/>
        <v>2.8004199608404878</v>
      </c>
      <c r="P4672" s="7">
        <f t="shared" si="754"/>
        <v>0.48939594497906863</v>
      </c>
      <c r="Q4672" s="5">
        <f t="shared" si="755"/>
        <v>5.0316827150127894E-4</v>
      </c>
      <c r="AD4672">
        <f t="shared" si="756"/>
        <v>4660</v>
      </c>
      <c r="AE4672" s="2">
        <f t="shared" si="750"/>
        <v>1.3705141730737769</v>
      </c>
      <c r="AF4672" s="3">
        <f t="shared" si="757"/>
        <v>2.8004199608404878</v>
      </c>
      <c r="AG4672" s="7">
        <f t="shared" si="751"/>
        <v>0.48939594497906863</v>
      </c>
      <c r="AH4672">
        <f t="shared" si="758"/>
        <v>8.5094634150951567E-5</v>
      </c>
    </row>
    <row r="4673" spans="13:34" x14ac:dyDescent="0.45">
      <c r="M4673">
        <f t="shared" si="752"/>
        <v>4661</v>
      </c>
      <c r="N4673" s="2">
        <f t="shared" si="749"/>
        <v>1.370606892855309</v>
      </c>
      <c r="O4673" s="3">
        <f t="shared" si="753"/>
        <v>2.8010388675817213</v>
      </c>
      <c r="P4673" s="7">
        <f t="shared" si="754"/>
        <v>0.48932091186532639</v>
      </c>
      <c r="Q4673" s="5">
        <f t="shared" si="755"/>
        <v>5.0320231248613268E-4</v>
      </c>
      <c r="AD4673">
        <f t="shared" si="756"/>
        <v>4661</v>
      </c>
      <c r="AE4673" s="2">
        <f t="shared" si="750"/>
        <v>1.370606892855309</v>
      </c>
      <c r="AF4673" s="3">
        <f t="shared" si="757"/>
        <v>2.8010388675817213</v>
      </c>
      <c r="AG4673" s="7">
        <f t="shared" si="751"/>
        <v>0.48932091186532639</v>
      </c>
      <c r="AH4673">
        <f t="shared" si="758"/>
        <v>8.5100391082213605E-5</v>
      </c>
    </row>
    <row r="4674" spans="13:34" x14ac:dyDescent="0.45">
      <c r="M4674">
        <f t="shared" si="752"/>
        <v>4662</v>
      </c>
      <c r="N4674" s="2">
        <f t="shared" si="749"/>
        <v>1.3706996189096385</v>
      </c>
      <c r="O4674" s="3">
        <f t="shared" si="753"/>
        <v>2.8016579111044235</v>
      </c>
      <c r="P4674" s="7">
        <f t="shared" si="754"/>
        <v>0.48924589025549658</v>
      </c>
      <c r="Q4674" s="5">
        <f t="shared" si="755"/>
        <v>5.0323635577397073E-4</v>
      </c>
      <c r="AD4674">
        <f t="shared" si="756"/>
        <v>4662</v>
      </c>
      <c r="AE4674" s="2">
        <f t="shared" si="750"/>
        <v>1.3706996189096385</v>
      </c>
      <c r="AF4674" s="3">
        <f t="shared" si="757"/>
        <v>2.8016579111044235</v>
      </c>
      <c r="AG4674" s="7">
        <f t="shared" si="751"/>
        <v>0.48924589025549658</v>
      </c>
      <c r="AH4674">
        <f t="shared" si="758"/>
        <v>8.5106148402950933E-5</v>
      </c>
    </row>
    <row r="4675" spans="13:34" x14ac:dyDescent="0.45">
      <c r="M4675">
        <f t="shared" si="752"/>
        <v>4663</v>
      </c>
      <c r="N4675" s="2">
        <f t="shared" si="749"/>
        <v>1.3707923512371902</v>
      </c>
      <c r="O4675" s="3">
        <f t="shared" si="753"/>
        <v>2.8022770914388238</v>
      </c>
      <c r="P4675" s="7">
        <f t="shared" si="754"/>
        <v>0.48917088014781562</v>
      </c>
      <c r="Q4675" s="5">
        <f t="shared" si="755"/>
        <v>5.0327040136494909E-4</v>
      </c>
      <c r="AD4675">
        <f t="shared" si="756"/>
        <v>4663</v>
      </c>
      <c r="AE4675" s="2">
        <f t="shared" si="750"/>
        <v>1.3707923512371902</v>
      </c>
      <c r="AF4675" s="3">
        <f t="shared" si="757"/>
        <v>2.8022770914388238</v>
      </c>
      <c r="AG4675" s="7">
        <f t="shared" si="751"/>
        <v>0.48917088014781562</v>
      </c>
      <c r="AH4675">
        <f t="shared" si="758"/>
        <v>8.5111906113189911E-5</v>
      </c>
    </row>
    <row r="4676" spans="13:34" x14ac:dyDescent="0.45">
      <c r="M4676">
        <f t="shared" si="752"/>
        <v>4664</v>
      </c>
      <c r="N4676" s="2">
        <f t="shared" si="749"/>
        <v>1.3708850898383877</v>
      </c>
      <c r="O4676" s="3">
        <f t="shared" si="753"/>
        <v>2.802896408615156</v>
      </c>
      <c r="P4676" s="7">
        <f t="shared" si="754"/>
        <v>0.48909588154052019</v>
      </c>
      <c r="Q4676" s="5">
        <f t="shared" si="755"/>
        <v>5.0330444925922324E-4</v>
      </c>
      <c r="AD4676">
        <f t="shared" si="756"/>
        <v>4664</v>
      </c>
      <c r="AE4676" s="2">
        <f t="shared" si="750"/>
        <v>1.3708850898383877</v>
      </c>
      <c r="AF4676" s="3">
        <f t="shared" si="757"/>
        <v>2.802896408615156</v>
      </c>
      <c r="AG4676" s="7">
        <f t="shared" si="751"/>
        <v>0.48909588154052019</v>
      </c>
      <c r="AH4676">
        <f t="shared" si="758"/>
        <v>8.5117664212956858E-5</v>
      </c>
    </row>
    <row r="4677" spans="13:34" x14ac:dyDescent="0.45">
      <c r="M4677">
        <f t="shared" si="752"/>
        <v>4665</v>
      </c>
      <c r="N4677" s="2">
        <f t="shared" si="749"/>
        <v>1.3709778347136561</v>
      </c>
      <c r="O4677" s="3">
        <f t="shared" si="753"/>
        <v>2.8035158626636671</v>
      </c>
      <c r="P4677" s="7">
        <f t="shared" si="754"/>
        <v>0.48902089443184643</v>
      </c>
      <c r="Q4677" s="5">
        <f t="shared" si="755"/>
        <v>5.033384994569492E-4</v>
      </c>
      <c r="AD4677">
        <f t="shared" si="756"/>
        <v>4665</v>
      </c>
      <c r="AE4677" s="2">
        <f t="shared" si="750"/>
        <v>1.3709778347136561</v>
      </c>
      <c r="AF4677" s="3">
        <f t="shared" si="757"/>
        <v>2.8035158626636671</v>
      </c>
      <c r="AG4677" s="7">
        <f t="shared" si="751"/>
        <v>0.48902089443184643</v>
      </c>
      <c r="AH4677">
        <f t="shared" si="758"/>
        <v>8.512342270227816E-5</v>
      </c>
    </row>
    <row r="4678" spans="13:34" x14ac:dyDescent="0.45">
      <c r="M4678">
        <f t="shared" si="752"/>
        <v>4666</v>
      </c>
      <c r="N4678" s="2">
        <f t="shared" si="749"/>
        <v>1.37107058586342</v>
      </c>
      <c r="O4678" s="3">
        <f t="shared" si="753"/>
        <v>2.8041354536146033</v>
      </c>
      <c r="P4678" s="7">
        <f t="shared" si="754"/>
        <v>0.48894591882003219</v>
      </c>
      <c r="Q4678" s="5">
        <f t="shared" si="755"/>
        <v>5.0337255195828288E-4</v>
      </c>
      <c r="AD4678">
        <f t="shared" si="756"/>
        <v>4666</v>
      </c>
      <c r="AE4678" s="2">
        <f t="shared" si="750"/>
        <v>1.37107058586342</v>
      </c>
      <c r="AF4678" s="3">
        <f t="shared" si="757"/>
        <v>2.8041354536146033</v>
      </c>
      <c r="AG4678" s="7">
        <f t="shared" si="751"/>
        <v>0.48894591882003219</v>
      </c>
      <c r="AH4678">
        <f t="shared" si="758"/>
        <v>8.5129181581180191E-5</v>
      </c>
    </row>
    <row r="4679" spans="13:34" x14ac:dyDescent="0.45">
      <c r="M4679">
        <f t="shared" si="752"/>
        <v>4667</v>
      </c>
      <c r="N4679" s="2">
        <f t="shared" si="749"/>
        <v>1.3711633432881034</v>
      </c>
      <c r="O4679" s="3">
        <f t="shared" si="753"/>
        <v>2.8047551814982219</v>
      </c>
      <c r="P4679" s="7">
        <f t="shared" si="754"/>
        <v>0.48887095470331432</v>
      </c>
      <c r="Q4679" s="5">
        <f t="shared" si="755"/>
        <v>5.0340660676337996E-4</v>
      </c>
      <c r="AD4679">
        <f t="shared" si="756"/>
        <v>4667</v>
      </c>
      <c r="AE4679" s="2">
        <f t="shared" si="750"/>
        <v>1.3711633432881034</v>
      </c>
      <c r="AF4679" s="3">
        <f t="shared" si="757"/>
        <v>2.8047551814982219</v>
      </c>
      <c r="AG4679" s="7">
        <f t="shared" si="751"/>
        <v>0.48887095470331432</v>
      </c>
      <c r="AH4679">
        <f t="shared" si="758"/>
        <v>8.5134940849689256E-5</v>
      </c>
    </row>
    <row r="4680" spans="13:34" x14ac:dyDescent="0.45">
      <c r="M4680">
        <f t="shared" si="752"/>
        <v>4668</v>
      </c>
      <c r="N4680" s="2">
        <f t="shared" si="749"/>
        <v>1.3712561069881308</v>
      </c>
      <c r="O4680" s="3">
        <f t="shared" si="753"/>
        <v>2.8053750463447851</v>
      </c>
      <c r="P4680" s="7">
        <f t="shared" si="754"/>
        <v>0.48879600207993057</v>
      </c>
      <c r="Q4680" s="5">
        <f t="shared" si="755"/>
        <v>5.0344066387239636E-4</v>
      </c>
      <c r="AD4680">
        <f t="shared" si="756"/>
        <v>4668</v>
      </c>
      <c r="AE4680" s="2">
        <f t="shared" si="750"/>
        <v>1.3712561069881308</v>
      </c>
      <c r="AF4680" s="3">
        <f t="shared" si="757"/>
        <v>2.8053750463447851</v>
      </c>
      <c r="AG4680" s="7">
        <f t="shared" si="751"/>
        <v>0.48879600207993057</v>
      </c>
      <c r="AH4680">
        <f t="shared" si="758"/>
        <v>8.5140700507831729E-5</v>
      </c>
    </row>
    <row r="4681" spans="13:34" x14ac:dyDescent="0.45">
      <c r="M4681">
        <f t="shared" si="752"/>
        <v>4669</v>
      </c>
      <c r="N4681" s="2">
        <f t="shared" si="749"/>
        <v>1.3713488769639268</v>
      </c>
      <c r="O4681" s="3">
        <f t="shared" si="753"/>
        <v>2.8059950481845632</v>
      </c>
      <c r="P4681" s="7">
        <f t="shared" si="754"/>
        <v>0.48872106094811857</v>
      </c>
      <c r="Q4681" s="5">
        <f t="shared" si="755"/>
        <v>5.0347472328548788E-4</v>
      </c>
      <c r="AD4681">
        <f t="shared" si="756"/>
        <v>4669</v>
      </c>
      <c r="AE4681" s="2">
        <f t="shared" si="750"/>
        <v>1.3713488769639268</v>
      </c>
      <c r="AF4681" s="3">
        <f t="shared" si="757"/>
        <v>2.8059950481845632</v>
      </c>
      <c r="AG4681" s="7">
        <f t="shared" si="751"/>
        <v>0.48872106094811857</v>
      </c>
      <c r="AH4681">
        <f t="shared" si="758"/>
        <v>8.5146460555633968E-5</v>
      </c>
    </row>
    <row r="4682" spans="13:34" x14ac:dyDescent="0.45">
      <c r="M4682">
        <f t="shared" si="752"/>
        <v>4670</v>
      </c>
      <c r="N4682" s="2">
        <f t="shared" si="749"/>
        <v>1.3714416532159164</v>
      </c>
      <c r="O4682" s="3">
        <f t="shared" si="753"/>
        <v>2.8066151870478322</v>
      </c>
      <c r="P4682" s="7">
        <f t="shared" si="754"/>
        <v>0.48864613130611673</v>
      </c>
      <c r="Q4682" s="5">
        <f t="shared" si="755"/>
        <v>5.0350878500281054E-4</v>
      </c>
      <c r="AD4682">
        <f t="shared" si="756"/>
        <v>4670</v>
      </c>
      <c r="AE4682" s="2">
        <f t="shared" si="750"/>
        <v>1.3714416532159164</v>
      </c>
      <c r="AF4682" s="3">
        <f t="shared" si="757"/>
        <v>2.8066151870478322</v>
      </c>
      <c r="AG4682" s="7">
        <f t="shared" si="751"/>
        <v>0.48864613130611673</v>
      </c>
      <c r="AH4682">
        <f t="shared" si="758"/>
        <v>8.5152220993122362E-5</v>
      </c>
    </row>
    <row r="4683" spans="13:34" x14ac:dyDescent="0.45">
      <c r="M4683">
        <f t="shared" si="752"/>
        <v>4671</v>
      </c>
      <c r="N4683" s="2">
        <f t="shared" si="749"/>
        <v>1.371534435744524</v>
      </c>
      <c r="O4683" s="3">
        <f t="shared" si="753"/>
        <v>2.8072354629648739</v>
      </c>
      <c r="P4683" s="7">
        <f t="shared" si="754"/>
        <v>0.48857121315216356</v>
      </c>
      <c r="Q4683" s="5">
        <f t="shared" si="755"/>
        <v>5.0354284902452023E-4</v>
      </c>
      <c r="AD4683">
        <f t="shared" si="756"/>
        <v>4671</v>
      </c>
      <c r="AE4683" s="2">
        <f t="shared" si="750"/>
        <v>1.371534435744524</v>
      </c>
      <c r="AF4683" s="3">
        <f t="shared" si="757"/>
        <v>2.8072354629648739</v>
      </c>
      <c r="AG4683" s="7">
        <f t="shared" si="751"/>
        <v>0.48857121315216356</v>
      </c>
      <c r="AH4683">
        <f t="shared" si="758"/>
        <v>8.5157981820323269E-5</v>
      </c>
    </row>
    <row r="4684" spans="13:34" x14ac:dyDescent="0.45">
      <c r="M4684">
        <f t="shared" si="752"/>
        <v>4672</v>
      </c>
      <c r="N4684" s="2">
        <f t="shared" si="749"/>
        <v>1.3716272245501739</v>
      </c>
      <c r="O4684" s="3">
        <f t="shared" si="753"/>
        <v>2.807855875965978</v>
      </c>
      <c r="P4684" s="7">
        <f t="shared" si="754"/>
        <v>0.48849630648449766</v>
      </c>
      <c r="Q4684" s="5">
        <f t="shared" si="755"/>
        <v>5.0357691535077265E-4</v>
      </c>
      <c r="AD4684">
        <f t="shared" si="756"/>
        <v>4672</v>
      </c>
      <c r="AE4684" s="2">
        <f t="shared" si="750"/>
        <v>1.3716272245501739</v>
      </c>
      <c r="AF4684" s="3">
        <f t="shared" si="757"/>
        <v>2.807855875965978</v>
      </c>
      <c r="AG4684" s="7">
        <f t="shared" si="751"/>
        <v>0.48849630648449766</v>
      </c>
      <c r="AH4684">
        <f t="shared" si="758"/>
        <v>8.5163743037263023E-5</v>
      </c>
    </row>
    <row r="4685" spans="13:34" x14ac:dyDescent="0.45">
      <c r="M4685">
        <f t="shared" si="752"/>
        <v>4673</v>
      </c>
      <c r="N4685" s="2">
        <f t="shared" si="749"/>
        <v>1.371720019633291</v>
      </c>
      <c r="O4685" s="3">
        <f t="shared" si="753"/>
        <v>2.8084764260814419</v>
      </c>
      <c r="P4685" s="7">
        <f t="shared" si="754"/>
        <v>0.48842141130135769</v>
      </c>
      <c r="Q4685" s="5">
        <f t="shared" si="755"/>
        <v>5.0361098398172394E-4</v>
      </c>
      <c r="AD4685">
        <f t="shared" si="756"/>
        <v>4673</v>
      </c>
      <c r="AE4685" s="2">
        <f t="shared" si="750"/>
        <v>1.371720019633291</v>
      </c>
      <c r="AF4685" s="3">
        <f t="shared" si="757"/>
        <v>2.8084764260814419</v>
      </c>
      <c r="AG4685" s="7">
        <f t="shared" si="751"/>
        <v>0.48842141130135769</v>
      </c>
      <c r="AH4685">
        <f t="shared" si="758"/>
        <v>8.5169504643968009E-5</v>
      </c>
    </row>
    <row r="4686" spans="13:34" x14ac:dyDescent="0.45">
      <c r="M4686">
        <f t="shared" si="752"/>
        <v>4674</v>
      </c>
      <c r="N4686" s="2">
        <f t="shared" ref="N4686:N4749" si="759">$N$13*(1+$N$5)^M4685</f>
        <v>1.3718128209943004</v>
      </c>
      <c r="O4686" s="3">
        <f t="shared" si="753"/>
        <v>2.8090971133415685</v>
      </c>
      <c r="P4686" s="7">
        <f t="shared" si="754"/>
        <v>0.48834652760098313</v>
      </c>
      <c r="Q4686" s="5">
        <f t="shared" si="755"/>
        <v>5.0364505491752988E-4</v>
      </c>
      <c r="AD4686">
        <f t="shared" si="756"/>
        <v>4674</v>
      </c>
      <c r="AE4686" s="2">
        <f t="shared" ref="AE4686:AE4749" si="760">$N$13*(1+$N$5)^AD4685</f>
        <v>1.3718128209943004</v>
      </c>
      <c r="AF4686" s="3">
        <f t="shared" si="757"/>
        <v>2.8090971133415685</v>
      </c>
      <c r="AG4686" s="7">
        <f t="shared" ref="AG4686:AG4749" si="761">AE4686/AF4686</f>
        <v>0.48834652760098313</v>
      </c>
      <c r="AH4686">
        <f t="shared" si="758"/>
        <v>8.5175266640464615E-5</v>
      </c>
    </row>
    <row r="4687" spans="13:34" x14ac:dyDescent="0.45">
      <c r="M4687">
        <f t="shared" ref="M4687:M4750" si="762">M4686+1</f>
        <v>4675</v>
      </c>
      <c r="N4687" s="2">
        <f t="shared" si="759"/>
        <v>1.3719056286336262</v>
      </c>
      <c r="O4687" s="3">
        <f t="shared" ref="O4687:O4750" si="763">(1+$N$6)^M4687</f>
        <v>2.8097179377766679</v>
      </c>
      <c r="P4687" s="7">
        <f t="shared" ref="P4687:P4750" si="764">N4687/O4687</f>
        <v>0.48827165538161321</v>
      </c>
      <c r="Q4687" s="5">
        <f t="shared" ref="Q4687:Q4750" si="765">$Q$13*N4687</f>
        <v>5.036791281583465E-4</v>
      </c>
      <c r="AD4687">
        <f t="shared" ref="AD4687:AD4750" si="766">AD4686+1</f>
        <v>4675</v>
      </c>
      <c r="AE4687" s="2">
        <f t="shared" si="760"/>
        <v>1.3719056286336262</v>
      </c>
      <c r="AF4687" s="3">
        <f t="shared" ref="AF4687:AF4750" si="767">(1+$N$6)^AD4687</f>
        <v>2.8097179377766679</v>
      </c>
      <c r="AG4687" s="7">
        <f t="shared" si="761"/>
        <v>0.48827165538161321</v>
      </c>
      <c r="AH4687">
        <f t="shared" ref="AH4687:AH4750" si="768">$AH$13*AE4687</f>
        <v>8.5181029026779186E-5</v>
      </c>
    </row>
    <row r="4688" spans="13:34" x14ac:dyDescent="0.45">
      <c r="M4688">
        <f t="shared" si="762"/>
        <v>4676</v>
      </c>
      <c r="N4688" s="2">
        <f t="shared" si="759"/>
        <v>1.3719984425516933</v>
      </c>
      <c r="O4688" s="3">
        <f t="shared" si="763"/>
        <v>2.8103388994170539</v>
      </c>
      <c r="P4688" s="7">
        <f t="shared" si="764"/>
        <v>0.48819679464148819</v>
      </c>
      <c r="Q4688" s="5">
        <f t="shared" si="765"/>
        <v>5.0371320370432959E-4</v>
      </c>
      <c r="AD4688">
        <f t="shared" si="766"/>
        <v>4676</v>
      </c>
      <c r="AE4688" s="2">
        <f t="shared" si="760"/>
        <v>1.3719984425516933</v>
      </c>
      <c r="AF4688" s="3">
        <f t="shared" si="767"/>
        <v>2.8103388994170539</v>
      </c>
      <c r="AG4688" s="7">
        <f t="shared" si="761"/>
        <v>0.48819679464148819</v>
      </c>
      <c r="AH4688">
        <f t="shared" si="768"/>
        <v>8.5186791802938097E-5</v>
      </c>
    </row>
    <row r="4689" spans="13:34" x14ac:dyDescent="0.45">
      <c r="M4689">
        <f t="shared" si="762"/>
        <v>4677</v>
      </c>
      <c r="N4689" s="2">
        <f t="shared" si="759"/>
        <v>1.3720912627489266</v>
      </c>
      <c r="O4689" s="3">
        <f t="shared" si="763"/>
        <v>2.8109599982930527</v>
      </c>
      <c r="P4689" s="7">
        <f t="shared" si="764"/>
        <v>0.48812194537884745</v>
      </c>
      <c r="Q4689" s="5">
        <f t="shared" si="765"/>
        <v>5.0374728155563528E-4</v>
      </c>
      <c r="AD4689">
        <f t="shared" si="766"/>
        <v>4677</v>
      </c>
      <c r="AE4689" s="2">
        <f t="shared" si="760"/>
        <v>1.3720912627489266</v>
      </c>
      <c r="AF4689" s="3">
        <f t="shared" si="767"/>
        <v>2.8109599982930527</v>
      </c>
      <c r="AG4689" s="7">
        <f t="shared" si="761"/>
        <v>0.48812194537884745</v>
      </c>
      <c r="AH4689">
        <f t="shared" si="768"/>
        <v>8.519255496896772E-5</v>
      </c>
    </row>
    <row r="4690" spans="13:34" x14ac:dyDescent="0.45">
      <c r="M4690">
        <f t="shared" si="762"/>
        <v>4678</v>
      </c>
      <c r="N4690" s="2">
        <f t="shared" si="759"/>
        <v>1.3721840892257506</v>
      </c>
      <c r="O4690" s="3">
        <f t="shared" si="763"/>
        <v>2.8115812344349917</v>
      </c>
      <c r="P4690" s="7">
        <f t="shared" si="764"/>
        <v>0.48804710759193171</v>
      </c>
      <c r="Q4690" s="5">
        <f t="shared" si="765"/>
        <v>5.0378136171241926E-4</v>
      </c>
      <c r="AD4690">
        <f t="shared" si="766"/>
        <v>4678</v>
      </c>
      <c r="AE4690" s="2">
        <f t="shared" si="760"/>
        <v>1.3721840892257506</v>
      </c>
      <c r="AF4690" s="3">
        <f t="shared" si="767"/>
        <v>2.8115812344349917</v>
      </c>
      <c r="AG4690" s="7">
        <f t="shared" si="761"/>
        <v>0.48804710759193171</v>
      </c>
      <c r="AH4690">
        <f t="shared" si="768"/>
        <v>8.5198318524894428E-5</v>
      </c>
    </row>
    <row r="4691" spans="13:34" x14ac:dyDescent="0.45">
      <c r="M4691">
        <f t="shared" si="762"/>
        <v>4679</v>
      </c>
      <c r="N4691" s="2">
        <f t="shared" si="759"/>
        <v>1.3722769219825908</v>
      </c>
      <c r="O4691" s="3">
        <f t="shared" si="763"/>
        <v>2.8122026078732079</v>
      </c>
      <c r="P4691" s="7">
        <f t="shared" si="764"/>
        <v>0.48797228127898168</v>
      </c>
      <c r="Q4691" s="5">
        <f t="shared" si="765"/>
        <v>5.0381544417483787E-4</v>
      </c>
      <c r="AD4691">
        <f t="shared" si="766"/>
        <v>4679</v>
      </c>
      <c r="AE4691" s="2">
        <f t="shared" si="760"/>
        <v>1.3722769219825908</v>
      </c>
      <c r="AF4691" s="3">
        <f t="shared" si="767"/>
        <v>2.8122026078732079</v>
      </c>
      <c r="AG4691" s="7">
        <f t="shared" si="761"/>
        <v>0.48797228127898168</v>
      </c>
      <c r="AH4691">
        <f t="shared" si="768"/>
        <v>8.5204082470744636E-5</v>
      </c>
    </row>
    <row r="4692" spans="13:34" x14ac:dyDescent="0.45">
      <c r="M4692">
        <f t="shared" si="762"/>
        <v>4680</v>
      </c>
      <c r="N4692" s="2">
        <f t="shared" si="759"/>
        <v>1.3723697610198715</v>
      </c>
      <c r="O4692" s="3">
        <f t="shared" si="763"/>
        <v>2.8128241186380447</v>
      </c>
      <c r="P4692" s="7">
        <f t="shared" si="764"/>
        <v>0.48789746643823789</v>
      </c>
      <c r="Q4692" s="5">
        <f t="shared" si="765"/>
        <v>5.0384952894304692E-4</v>
      </c>
      <c r="AD4692">
        <f t="shared" si="766"/>
        <v>4680</v>
      </c>
      <c r="AE4692" s="2">
        <f t="shared" si="760"/>
        <v>1.3723697610198715</v>
      </c>
      <c r="AF4692" s="3">
        <f t="shared" si="767"/>
        <v>2.8128241186380447</v>
      </c>
      <c r="AG4692" s="7">
        <f t="shared" si="761"/>
        <v>0.48789746643823789</v>
      </c>
      <c r="AH4692">
        <f t="shared" si="768"/>
        <v>8.5209846806544689E-5</v>
      </c>
    </row>
    <row r="4693" spans="13:34" x14ac:dyDescent="0.45">
      <c r="M4693">
        <f t="shared" si="762"/>
        <v>4681</v>
      </c>
      <c r="N4693" s="2">
        <f t="shared" si="759"/>
        <v>1.3724626063380181</v>
      </c>
      <c r="O4693" s="3">
        <f t="shared" si="763"/>
        <v>2.8134457667598518</v>
      </c>
      <c r="P4693" s="7">
        <f t="shared" si="764"/>
        <v>0.4878226630679417</v>
      </c>
      <c r="Q4693" s="5">
        <f t="shared" si="765"/>
        <v>5.0388361601720242E-4</v>
      </c>
      <c r="AD4693">
        <f t="shared" si="766"/>
        <v>4681</v>
      </c>
      <c r="AE4693" s="2">
        <f t="shared" si="760"/>
        <v>1.3724626063380181</v>
      </c>
      <c r="AF4693" s="3">
        <f t="shared" si="767"/>
        <v>2.8134457667598518</v>
      </c>
      <c r="AG4693" s="7">
        <f t="shared" si="761"/>
        <v>0.4878226630679417</v>
      </c>
      <c r="AH4693">
        <f t="shared" si="768"/>
        <v>8.5215611532321001E-5</v>
      </c>
    </row>
    <row r="4694" spans="13:34" x14ac:dyDescent="0.45">
      <c r="M4694">
        <f t="shared" si="762"/>
        <v>4682</v>
      </c>
      <c r="N4694" s="2">
        <f t="shared" si="759"/>
        <v>1.3725554579374544</v>
      </c>
      <c r="O4694" s="3">
        <f t="shared" si="763"/>
        <v>2.814067552268988</v>
      </c>
      <c r="P4694" s="7">
        <f t="shared" si="764"/>
        <v>0.48774787116633372</v>
      </c>
      <c r="Q4694" s="5">
        <f t="shared" si="765"/>
        <v>5.0391770539746016E-4</v>
      </c>
      <c r="AD4694">
        <f t="shared" si="766"/>
        <v>4682</v>
      </c>
      <c r="AE4694" s="2">
        <f t="shared" si="760"/>
        <v>1.3725554579374544</v>
      </c>
      <c r="AF4694" s="3">
        <f t="shared" si="767"/>
        <v>2.814067552268988</v>
      </c>
      <c r="AG4694" s="7">
        <f t="shared" si="761"/>
        <v>0.48774787116633372</v>
      </c>
      <c r="AH4694">
        <f t="shared" si="768"/>
        <v>8.5221376648099878E-5</v>
      </c>
    </row>
    <row r="4695" spans="13:34" x14ac:dyDescent="0.45">
      <c r="M4695">
        <f t="shared" si="762"/>
        <v>4683</v>
      </c>
      <c r="N4695" s="2">
        <f t="shared" si="759"/>
        <v>1.3726483158186067</v>
      </c>
      <c r="O4695" s="3">
        <f t="shared" si="763"/>
        <v>2.8146894751958134</v>
      </c>
      <c r="P4695" s="7">
        <f t="shared" si="764"/>
        <v>0.48767309073165654</v>
      </c>
      <c r="Q4695" s="5">
        <f t="shared" si="765"/>
        <v>5.039517970839765E-4</v>
      </c>
      <c r="AD4695">
        <f t="shared" si="766"/>
        <v>4683</v>
      </c>
      <c r="AE4695" s="2">
        <f t="shared" si="760"/>
        <v>1.3726483158186067</v>
      </c>
      <c r="AF4695" s="3">
        <f t="shared" si="767"/>
        <v>2.8146894751958134</v>
      </c>
      <c r="AG4695" s="7">
        <f t="shared" si="761"/>
        <v>0.48767309073165654</v>
      </c>
      <c r="AH4695">
        <f t="shared" si="768"/>
        <v>8.5227142153907788E-5</v>
      </c>
    </row>
    <row r="4696" spans="13:34" x14ac:dyDescent="0.45">
      <c r="M4696">
        <f t="shared" si="762"/>
        <v>4684</v>
      </c>
      <c r="N4696" s="2">
        <f t="shared" si="759"/>
        <v>1.3727411799818992</v>
      </c>
      <c r="O4696" s="3">
        <f t="shared" si="763"/>
        <v>2.8153115355706988</v>
      </c>
      <c r="P4696" s="7">
        <f t="shared" si="764"/>
        <v>0.48759832176215179</v>
      </c>
      <c r="Q4696" s="5">
        <f t="shared" si="765"/>
        <v>5.0398589107690734E-4</v>
      </c>
      <c r="AD4696">
        <f t="shared" si="766"/>
        <v>4684</v>
      </c>
      <c r="AE4696" s="2">
        <f t="shared" si="760"/>
        <v>1.3727411799818992</v>
      </c>
      <c r="AF4696" s="3">
        <f t="shared" si="767"/>
        <v>2.8153115355706988</v>
      </c>
      <c r="AG4696" s="7">
        <f t="shared" si="761"/>
        <v>0.48759832176215179</v>
      </c>
      <c r="AH4696">
        <f t="shared" si="768"/>
        <v>8.5232908049771077E-5</v>
      </c>
    </row>
    <row r="4697" spans="13:34" x14ac:dyDescent="0.45">
      <c r="M4697">
        <f t="shared" si="762"/>
        <v>4685</v>
      </c>
      <c r="N4697" s="2">
        <f t="shared" si="759"/>
        <v>1.3728340504277572</v>
      </c>
      <c r="O4697" s="3">
        <f t="shared" si="763"/>
        <v>2.8159337334240222</v>
      </c>
      <c r="P4697" s="7">
        <f t="shared" si="764"/>
        <v>0.48752356425606141</v>
      </c>
      <c r="Q4697" s="5">
        <f t="shared" si="765"/>
        <v>5.0401998737640869E-4</v>
      </c>
      <c r="AD4697">
        <f t="shared" si="766"/>
        <v>4685</v>
      </c>
      <c r="AE4697" s="2">
        <f t="shared" si="760"/>
        <v>1.3728340504277572</v>
      </c>
      <c r="AF4697" s="3">
        <f t="shared" si="767"/>
        <v>2.8159337334240222</v>
      </c>
      <c r="AG4697" s="7">
        <f t="shared" si="761"/>
        <v>0.48752356425606141</v>
      </c>
      <c r="AH4697">
        <f t="shared" si="768"/>
        <v>8.5238674335716159E-5</v>
      </c>
    </row>
    <row r="4698" spans="13:34" x14ac:dyDescent="0.45">
      <c r="M4698">
        <f t="shared" si="762"/>
        <v>4686</v>
      </c>
      <c r="N4698" s="2">
        <f t="shared" si="759"/>
        <v>1.3729269271566056</v>
      </c>
      <c r="O4698" s="3">
        <f t="shared" si="763"/>
        <v>2.8165560687861655</v>
      </c>
      <c r="P4698" s="7">
        <f t="shared" si="764"/>
        <v>0.48744881821162817</v>
      </c>
      <c r="Q4698" s="5">
        <f t="shared" si="765"/>
        <v>5.0405408598263647E-4</v>
      </c>
      <c r="AD4698">
        <f t="shared" si="766"/>
        <v>4686</v>
      </c>
      <c r="AE4698" s="2">
        <f t="shared" si="760"/>
        <v>1.3729269271566056</v>
      </c>
      <c r="AF4698" s="3">
        <f t="shared" si="767"/>
        <v>2.8165560687861655</v>
      </c>
      <c r="AG4698" s="7">
        <f t="shared" si="761"/>
        <v>0.48744881821162817</v>
      </c>
      <c r="AH4698">
        <f t="shared" si="768"/>
        <v>8.5244441011769406E-5</v>
      </c>
    </row>
    <row r="4699" spans="13:34" x14ac:dyDescent="0.45">
      <c r="M4699">
        <f t="shared" si="762"/>
        <v>4687</v>
      </c>
      <c r="N4699" s="2">
        <f t="shared" si="759"/>
        <v>1.3730198101688695</v>
      </c>
      <c r="O4699" s="3">
        <f t="shared" si="763"/>
        <v>2.8171785416875199</v>
      </c>
      <c r="P4699" s="7">
        <f t="shared" si="764"/>
        <v>0.4873740836270945</v>
      </c>
      <c r="Q4699" s="5">
        <f t="shared" si="765"/>
        <v>5.0408818689574701E-4</v>
      </c>
      <c r="AD4699">
        <f t="shared" si="766"/>
        <v>4687</v>
      </c>
      <c r="AE4699" s="2">
        <f t="shared" si="760"/>
        <v>1.3730198101688695</v>
      </c>
      <c r="AF4699" s="3">
        <f t="shared" si="767"/>
        <v>2.8171785416875199</v>
      </c>
      <c r="AG4699" s="7">
        <f t="shared" si="761"/>
        <v>0.4873740836270945</v>
      </c>
      <c r="AH4699">
        <f t="shared" si="768"/>
        <v>8.5250208077957207E-5</v>
      </c>
    </row>
    <row r="4700" spans="13:34" x14ac:dyDescent="0.45">
      <c r="M4700">
        <f t="shared" si="762"/>
        <v>4688</v>
      </c>
      <c r="N4700" s="2">
        <f t="shared" si="759"/>
        <v>1.3731126994649741</v>
      </c>
      <c r="O4700" s="3">
        <f t="shared" si="763"/>
        <v>2.8178011521584807</v>
      </c>
      <c r="P4700" s="7">
        <f t="shared" si="764"/>
        <v>0.48729936050070383</v>
      </c>
      <c r="Q4700" s="5">
        <f t="shared" si="765"/>
        <v>5.0412229011589612E-4</v>
      </c>
      <c r="AD4700">
        <f t="shared" si="766"/>
        <v>4688</v>
      </c>
      <c r="AE4700" s="2">
        <f t="shared" si="760"/>
        <v>1.3731126994649741</v>
      </c>
      <c r="AF4700" s="3">
        <f t="shared" si="767"/>
        <v>2.8178011521584807</v>
      </c>
      <c r="AG4700" s="7">
        <f t="shared" si="761"/>
        <v>0.48729936050070383</v>
      </c>
      <c r="AH4700">
        <f t="shared" si="768"/>
        <v>8.525597553430596E-5</v>
      </c>
    </row>
    <row r="4701" spans="13:34" x14ac:dyDescent="0.45">
      <c r="M4701">
        <f t="shared" si="762"/>
        <v>4689</v>
      </c>
      <c r="N4701" s="2">
        <f t="shared" si="759"/>
        <v>1.3732055950453441</v>
      </c>
      <c r="O4701" s="3">
        <f t="shared" si="763"/>
        <v>2.8184239002294533</v>
      </c>
      <c r="P4701" s="7">
        <f t="shared" si="764"/>
        <v>0.48722464883069888</v>
      </c>
      <c r="Q4701" s="5">
        <f t="shared" si="765"/>
        <v>5.0415639564324003E-4</v>
      </c>
      <c r="AD4701">
        <f t="shared" si="766"/>
        <v>4689</v>
      </c>
      <c r="AE4701" s="2">
        <f t="shared" si="760"/>
        <v>1.3732055950453441</v>
      </c>
      <c r="AF4701" s="3">
        <f t="shared" si="767"/>
        <v>2.8184239002294533</v>
      </c>
      <c r="AG4701" s="7">
        <f t="shared" si="761"/>
        <v>0.48722464883069888</v>
      </c>
      <c r="AH4701">
        <f t="shared" si="768"/>
        <v>8.5261743380842054E-5</v>
      </c>
    </row>
    <row r="4702" spans="13:34" x14ac:dyDescent="0.45">
      <c r="M4702">
        <f t="shared" si="762"/>
        <v>4690</v>
      </c>
      <c r="N4702" s="2">
        <f t="shared" si="759"/>
        <v>1.3732984969104054</v>
      </c>
      <c r="O4702" s="3">
        <f t="shared" si="763"/>
        <v>2.8190467859308481</v>
      </c>
      <c r="P4702" s="7">
        <f t="shared" si="764"/>
        <v>0.48714994861532346</v>
      </c>
      <c r="Q4702" s="5">
        <f t="shared" si="765"/>
        <v>5.0419050347793486E-4</v>
      </c>
      <c r="AD4702">
        <f t="shared" si="766"/>
        <v>4690</v>
      </c>
      <c r="AE4702" s="2">
        <f t="shared" si="760"/>
        <v>1.3732984969104054</v>
      </c>
      <c r="AF4702" s="3">
        <f t="shared" si="767"/>
        <v>2.8190467859308481</v>
      </c>
      <c r="AG4702" s="7">
        <f t="shared" si="761"/>
        <v>0.48714994861532346</v>
      </c>
      <c r="AH4702">
        <f t="shared" si="768"/>
        <v>8.5267511617591915E-5</v>
      </c>
    </row>
    <row r="4703" spans="13:34" x14ac:dyDescent="0.45">
      <c r="M4703">
        <f t="shared" si="762"/>
        <v>4691</v>
      </c>
      <c r="N4703" s="2">
        <f t="shared" si="759"/>
        <v>1.3733914050605827</v>
      </c>
      <c r="O4703" s="3">
        <f t="shared" si="763"/>
        <v>2.8196698092930803</v>
      </c>
      <c r="P4703" s="7">
        <f t="shared" si="764"/>
        <v>0.48707525985282146</v>
      </c>
      <c r="Q4703" s="5">
        <f t="shared" si="765"/>
        <v>5.0422461362013664E-4</v>
      </c>
      <c r="AD4703">
        <f t="shared" si="766"/>
        <v>4691</v>
      </c>
      <c r="AE4703" s="2">
        <f t="shared" si="760"/>
        <v>1.3733914050605827</v>
      </c>
      <c r="AF4703" s="3">
        <f t="shared" si="767"/>
        <v>2.8196698092930803</v>
      </c>
      <c r="AG4703" s="7">
        <f t="shared" si="761"/>
        <v>0.48707525985282146</v>
      </c>
      <c r="AH4703">
        <f t="shared" si="768"/>
        <v>8.5273280244581916E-5</v>
      </c>
    </row>
    <row r="4704" spans="13:34" x14ac:dyDescent="0.45">
      <c r="M4704">
        <f t="shared" si="762"/>
        <v>4692</v>
      </c>
      <c r="N4704" s="2">
        <f t="shared" si="759"/>
        <v>1.3734843194963009</v>
      </c>
      <c r="O4704" s="3">
        <f t="shared" si="763"/>
        <v>2.8202929703465753</v>
      </c>
      <c r="P4704" s="7">
        <f t="shared" si="764"/>
        <v>0.48700058254143663</v>
      </c>
      <c r="Q4704" s="5">
        <f t="shared" si="765"/>
        <v>5.0425872607000137E-4</v>
      </c>
      <c r="AD4704">
        <f t="shared" si="766"/>
        <v>4692</v>
      </c>
      <c r="AE4704" s="2">
        <f t="shared" si="760"/>
        <v>1.3734843194963009</v>
      </c>
      <c r="AF4704" s="3">
        <f t="shared" si="767"/>
        <v>2.8202929703465753</v>
      </c>
      <c r="AG4704" s="7">
        <f t="shared" si="761"/>
        <v>0.48700058254143663</v>
      </c>
      <c r="AH4704">
        <f t="shared" si="768"/>
        <v>8.5279049261838445E-5</v>
      </c>
    </row>
    <row r="4705" spans="13:34" x14ac:dyDescent="0.45">
      <c r="M4705">
        <f t="shared" si="762"/>
        <v>4693</v>
      </c>
      <c r="N4705" s="2">
        <f t="shared" si="759"/>
        <v>1.3735772402179858</v>
      </c>
      <c r="O4705" s="3">
        <f t="shared" si="763"/>
        <v>2.8209162691217622</v>
      </c>
      <c r="P4705" s="7">
        <f t="shared" si="764"/>
        <v>0.48692591667941371</v>
      </c>
      <c r="Q4705" s="5">
        <f t="shared" si="765"/>
        <v>5.042928408276853E-4</v>
      </c>
      <c r="AD4705">
        <f t="shared" si="766"/>
        <v>4693</v>
      </c>
      <c r="AE4705" s="2">
        <f t="shared" si="760"/>
        <v>1.3735772402179858</v>
      </c>
      <c r="AF4705" s="3">
        <f t="shared" si="767"/>
        <v>2.8209162691217622</v>
      </c>
      <c r="AG4705" s="7">
        <f t="shared" si="761"/>
        <v>0.48692591667941371</v>
      </c>
      <c r="AH4705">
        <f t="shared" si="768"/>
        <v>8.5284818669387942E-5</v>
      </c>
    </row>
    <row r="4706" spans="13:34" x14ac:dyDescent="0.45">
      <c r="M4706">
        <f t="shared" si="762"/>
        <v>4694</v>
      </c>
      <c r="N4706" s="2">
        <f t="shared" si="759"/>
        <v>1.3736701672260623</v>
      </c>
      <c r="O4706" s="3">
        <f t="shared" si="763"/>
        <v>2.8215397056490792</v>
      </c>
      <c r="P4706" s="7">
        <f t="shared" si="764"/>
        <v>0.48685126226499698</v>
      </c>
      <c r="Q4706" s="5">
        <f t="shared" si="765"/>
        <v>5.0432695789334443E-4</v>
      </c>
      <c r="AD4706">
        <f t="shared" si="766"/>
        <v>4694</v>
      </c>
      <c r="AE4706" s="2">
        <f t="shared" si="760"/>
        <v>1.3736701672260623</v>
      </c>
      <c r="AF4706" s="3">
        <f t="shared" si="767"/>
        <v>2.8215397056490792</v>
      </c>
      <c r="AG4706" s="7">
        <f t="shared" si="761"/>
        <v>0.48685126226499698</v>
      </c>
      <c r="AH4706">
        <f t="shared" si="768"/>
        <v>8.5290588467256781E-5</v>
      </c>
    </row>
    <row r="4707" spans="13:34" x14ac:dyDescent="0.45">
      <c r="M4707">
        <f t="shared" si="762"/>
        <v>4695</v>
      </c>
      <c r="N4707" s="2">
        <f t="shared" si="759"/>
        <v>1.3737631005209565</v>
      </c>
      <c r="O4707" s="3">
        <f t="shared" si="763"/>
        <v>2.82216327995897</v>
      </c>
      <c r="P4707" s="7">
        <f t="shared" si="764"/>
        <v>0.48677661929643168</v>
      </c>
      <c r="Q4707" s="5">
        <f t="shared" si="765"/>
        <v>5.0436107726713544E-4</v>
      </c>
      <c r="AD4707">
        <f t="shared" si="766"/>
        <v>4695</v>
      </c>
      <c r="AE4707" s="2">
        <f t="shared" si="760"/>
        <v>1.3737631005209565</v>
      </c>
      <c r="AF4707" s="3">
        <f t="shared" si="767"/>
        <v>2.82216327995897</v>
      </c>
      <c r="AG4707" s="7">
        <f t="shared" si="761"/>
        <v>0.48677661929643168</v>
      </c>
      <c r="AH4707">
        <f t="shared" si="768"/>
        <v>8.5296358655471415E-5</v>
      </c>
    </row>
    <row r="4708" spans="13:34" x14ac:dyDescent="0.45">
      <c r="M4708">
        <f t="shared" si="762"/>
        <v>4696</v>
      </c>
      <c r="N4708" s="2">
        <f t="shared" si="759"/>
        <v>1.3738560401030924</v>
      </c>
      <c r="O4708" s="3">
        <f t="shared" si="763"/>
        <v>2.822786992081884</v>
      </c>
      <c r="P4708" s="7">
        <f t="shared" si="764"/>
        <v>0.48670198777196266</v>
      </c>
      <c r="Q4708" s="5">
        <f t="shared" si="765"/>
        <v>5.0439519894921359E-4</v>
      </c>
      <c r="AD4708">
        <f t="shared" si="766"/>
        <v>4696</v>
      </c>
      <c r="AE4708" s="2">
        <f t="shared" si="760"/>
        <v>1.3738560401030924</v>
      </c>
      <c r="AF4708" s="3">
        <f t="shared" si="767"/>
        <v>2.822786992081884</v>
      </c>
      <c r="AG4708" s="7">
        <f t="shared" si="761"/>
        <v>0.48670198777196266</v>
      </c>
      <c r="AH4708">
        <f t="shared" si="768"/>
        <v>8.5302129234058179E-5</v>
      </c>
    </row>
    <row r="4709" spans="13:34" x14ac:dyDescent="0.45">
      <c r="M4709">
        <f t="shared" si="762"/>
        <v>4697</v>
      </c>
      <c r="N4709" s="2">
        <f t="shared" si="759"/>
        <v>1.3739489859728962</v>
      </c>
      <c r="O4709" s="3">
        <f t="shared" si="763"/>
        <v>2.8234108420482804</v>
      </c>
      <c r="P4709" s="7">
        <f t="shared" si="764"/>
        <v>0.48662736768983533</v>
      </c>
      <c r="Q4709" s="5">
        <f t="shared" si="765"/>
        <v>5.0442932293973575E-4</v>
      </c>
      <c r="AD4709">
        <f t="shared" si="766"/>
        <v>4697</v>
      </c>
      <c r="AE4709" s="2">
        <f t="shared" si="760"/>
        <v>1.3739489859728962</v>
      </c>
      <c r="AF4709" s="3">
        <f t="shared" si="767"/>
        <v>2.8234108420482804</v>
      </c>
      <c r="AG4709" s="7">
        <f t="shared" si="761"/>
        <v>0.48662736768983533</v>
      </c>
      <c r="AH4709">
        <f t="shared" si="768"/>
        <v>8.5307900203043539E-5</v>
      </c>
    </row>
    <row r="4710" spans="13:34" x14ac:dyDescent="0.45">
      <c r="M4710">
        <f t="shared" si="762"/>
        <v>4698</v>
      </c>
      <c r="N4710" s="2">
        <f t="shared" si="759"/>
        <v>1.3740419381307933</v>
      </c>
      <c r="O4710" s="3">
        <f t="shared" si="763"/>
        <v>2.8240348298886229</v>
      </c>
      <c r="P4710" s="7">
        <f t="shared" si="764"/>
        <v>0.48655275904829554</v>
      </c>
      <c r="Q4710" s="5">
        <f t="shared" si="765"/>
        <v>5.0446344923885784E-4</v>
      </c>
      <c r="AD4710">
        <f t="shared" si="766"/>
        <v>4698</v>
      </c>
      <c r="AE4710" s="2">
        <f t="shared" si="760"/>
        <v>1.3740419381307933</v>
      </c>
      <c r="AF4710" s="3">
        <f t="shared" si="767"/>
        <v>2.8240348298886229</v>
      </c>
      <c r="AG4710" s="7">
        <f t="shared" si="761"/>
        <v>0.48655275904829554</v>
      </c>
      <c r="AH4710">
        <f t="shared" si="768"/>
        <v>8.5313671562453896E-5</v>
      </c>
    </row>
    <row r="4711" spans="13:34" x14ac:dyDescent="0.45">
      <c r="M4711">
        <f t="shared" si="762"/>
        <v>4699</v>
      </c>
      <c r="N4711" s="2">
        <f t="shared" si="759"/>
        <v>1.3741348965772087</v>
      </c>
      <c r="O4711" s="3">
        <f t="shared" si="763"/>
        <v>2.8246589556333817</v>
      </c>
      <c r="P4711" s="7">
        <f t="shared" si="764"/>
        <v>0.48647816184558901</v>
      </c>
      <c r="Q4711" s="5">
        <f t="shared" si="765"/>
        <v>5.0449757784673597E-4</v>
      </c>
      <c r="AD4711">
        <f t="shared" si="766"/>
        <v>4699</v>
      </c>
      <c r="AE4711" s="2">
        <f t="shared" si="760"/>
        <v>1.3741348965772087</v>
      </c>
      <c r="AF4711" s="3">
        <f t="shared" si="767"/>
        <v>2.8246589556333817</v>
      </c>
      <c r="AG4711" s="7">
        <f t="shared" si="761"/>
        <v>0.48647816184558901</v>
      </c>
      <c r="AH4711">
        <f t="shared" si="768"/>
        <v>8.5319443312315636E-5</v>
      </c>
    </row>
    <row r="4712" spans="13:34" x14ac:dyDescent="0.45">
      <c r="M4712">
        <f t="shared" si="762"/>
        <v>4700</v>
      </c>
      <c r="N4712" s="2">
        <f t="shared" si="759"/>
        <v>1.3742278613125682</v>
      </c>
      <c r="O4712" s="3">
        <f t="shared" si="763"/>
        <v>2.8252832193130342</v>
      </c>
      <c r="P4712" s="7">
        <f t="shared" si="764"/>
        <v>0.48640357607996232</v>
      </c>
      <c r="Q4712" s="5">
        <f t="shared" si="765"/>
        <v>5.045317087635265E-4</v>
      </c>
      <c r="AD4712">
        <f t="shared" si="766"/>
        <v>4700</v>
      </c>
      <c r="AE4712" s="2">
        <f t="shared" si="760"/>
        <v>1.3742278613125682</v>
      </c>
      <c r="AF4712" s="3">
        <f t="shared" si="767"/>
        <v>2.8252832193130342</v>
      </c>
      <c r="AG4712" s="7">
        <f t="shared" si="761"/>
        <v>0.48640357607996232</v>
      </c>
      <c r="AH4712">
        <f t="shared" si="768"/>
        <v>8.5325215452655215E-5</v>
      </c>
    </row>
    <row r="4713" spans="13:34" x14ac:dyDescent="0.45">
      <c r="M4713">
        <f t="shared" si="762"/>
        <v>4701</v>
      </c>
      <c r="N4713" s="2">
        <f t="shared" si="759"/>
        <v>1.3743208323372971</v>
      </c>
      <c r="O4713" s="3">
        <f t="shared" si="763"/>
        <v>2.8259076209580658</v>
      </c>
      <c r="P4713" s="7">
        <f t="shared" si="764"/>
        <v>0.48632900174966154</v>
      </c>
      <c r="Q4713" s="5">
        <f t="shared" si="765"/>
        <v>5.0456584198938555E-4</v>
      </c>
      <c r="AD4713">
        <f t="shared" si="766"/>
        <v>4701</v>
      </c>
      <c r="AE4713" s="2">
        <f t="shared" si="760"/>
        <v>1.3743208323372971</v>
      </c>
      <c r="AF4713" s="3">
        <f t="shared" si="767"/>
        <v>2.8259076209580658</v>
      </c>
      <c r="AG4713" s="7">
        <f t="shared" si="761"/>
        <v>0.48632900174966154</v>
      </c>
      <c r="AH4713">
        <f t="shared" si="768"/>
        <v>8.5330987983499019E-5</v>
      </c>
    </row>
    <row r="4714" spans="13:34" x14ac:dyDescent="0.45">
      <c r="M4714">
        <f t="shared" si="762"/>
        <v>4702</v>
      </c>
      <c r="N4714" s="2">
        <f t="shared" si="759"/>
        <v>1.374413809651821</v>
      </c>
      <c r="O4714" s="3">
        <f t="shared" si="763"/>
        <v>2.8265321605989664</v>
      </c>
      <c r="P4714" s="7">
        <f t="shared" si="764"/>
        <v>0.48625443885293385</v>
      </c>
      <c r="Q4714" s="5">
        <f t="shared" si="765"/>
        <v>5.0459997752446935E-4</v>
      </c>
      <c r="AD4714">
        <f t="shared" si="766"/>
        <v>4702</v>
      </c>
      <c r="AE4714" s="2">
        <f t="shared" si="760"/>
        <v>1.374413809651821</v>
      </c>
      <c r="AF4714" s="3">
        <f t="shared" si="767"/>
        <v>2.8265321605989664</v>
      </c>
      <c r="AG4714" s="7">
        <f t="shared" si="761"/>
        <v>0.48625443885293385</v>
      </c>
      <c r="AH4714">
        <f t="shared" si="768"/>
        <v>8.533676090487349E-5</v>
      </c>
    </row>
    <row r="4715" spans="13:34" x14ac:dyDescent="0.45">
      <c r="M4715">
        <f t="shared" si="762"/>
        <v>4703</v>
      </c>
      <c r="N4715" s="2">
        <f t="shared" si="759"/>
        <v>1.3745067932565656</v>
      </c>
      <c r="O4715" s="3">
        <f t="shared" si="763"/>
        <v>2.8271568382662342</v>
      </c>
      <c r="P4715" s="7">
        <f t="shared" si="764"/>
        <v>0.48617988738802603</v>
      </c>
      <c r="Q4715" s="5">
        <f t="shared" si="765"/>
        <v>5.0463411536893425E-4</v>
      </c>
      <c r="AD4715">
        <f t="shared" si="766"/>
        <v>4703</v>
      </c>
      <c r="AE4715" s="2">
        <f t="shared" si="760"/>
        <v>1.3745067932565656</v>
      </c>
      <c r="AF4715" s="3">
        <f t="shared" si="767"/>
        <v>2.8271568382662342</v>
      </c>
      <c r="AG4715" s="7">
        <f t="shared" si="761"/>
        <v>0.48617988738802603</v>
      </c>
      <c r="AH4715">
        <f t="shared" si="768"/>
        <v>8.534253421680504E-5</v>
      </c>
    </row>
    <row r="4716" spans="13:34" x14ac:dyDescent="0.45">
      <c r="M4716">
        <f t="shared" si="762"/>
        <v>4704</v>
      </c>
      <c r="N4716" s="2">
        <f t="shared" si="759"/>
        <v>1.3745997831519559</v>
      </c>
      <c r="O4716" s="3">
        <f t="shared" si="763"/>
        <v>2.8277816539903737</v>
      </c>
      <c r="P4716" s="7">
        <f t="shared" si="764"/>
        <v>0.48610534735318545</v>
      </c>
      <c r="Q4716" s="5">
        <f t="shared" si="765"/>
        <v>5.0466825552293625E-4</v>
      </c>
      <c r="AD4716">
        <f t="shared" si="766"/>
        <v>4704</v>
      </c>
      <c r="AE4716" s="2">
        <f t="shared" si="760"/>
        <v>1.3745997831519559</v>
      </c>
      <c r="AF4716" s="3">
        <f t="shared" si="767"/>
        <v>2.8277816539903737</v>
      </c>
      <c r="AG4716" s="7">
        <f t="shared" si="761"/>
        <v>0.48610534735318545</v>
      </c>
      <c r="AH4716">
        <f t="shared" si="768"/>
        <v>8.5348307919320084E-5</v>
      </c>
    </row>
    <row r="4717" spans="13:34" x14ac:dyDescent="0.45">
      <c r="M4717">
        <f t="shared" si="762"/>
        <v>4705</v>
      </c>
      <c r="N4717" s="2">
        <f t="shared" si="759"/>
        <v>1.3746927793384176</v>
      </c>
      <c r="O4717" s="3">
        <f t="shared" si="763"/>
        <v>2.8284066078018966</v>
      </c>
      <c r="P4717" s="7">
        <f t="shared" si="764"/>
        <v>0.48603081874665949</v>
      </c>
      <c r="Q4717" s="5">
        <f t="shared" si="765"/>
        <v>5.047023979866316E-4</v>
      </c>
      <c r="AD4717">
        <f t="shared" si="766"/>
        <v>4705</v>
      </c>
      <c r="AE4717" s="2">
        <f t="shared" si="760"/>
        <v>1.3746927793384176</v>
      </c>
      <c r="AF4717" s="3">
        <f t="shared" si="767"/>
        <v>2.8284066078018966</v>
      </c>
      <c r="AG4717" s="7">
        <f t="shared" si="761"/>
        <v>0.48603081874665949</v>
      </c>
      <c r="AH4717">
        <f t="shared" si="768"/>
        <v>8.5354082012445036E-5</v>
      </c>
    </row>
    <row r="4718" spans="13:34" x14ac:dyDescent="0.45">
      <c r="M4718">
        <f t="shared" si="762"/>
        <v>4706</v>
      </c>
      <c r="N4718" s="2">
        <f t="shared" si="759"/>
        <v>1.3747857818163767</v>
      </c>
      <c r="O4718" s="3">
        <f t="shared" si="763"/>
        <v>2.8290316997313205</v>
      </c>
      <c r="P4718" s="7">
        <f t="shared" si="764"/>
        <v>0.48595630156669617</v>
      </c>
      <c r="Q4718" s="5">
        <f t="shared" si="765"/>
        <v>5.0473654276017674E-4</v>
      </c>
      <c r="AD4718">
        <f t="shared" si="766"/>
        <v>4706</v>
      </c>
      <c r="AE4718" s="2">
        <f t="shared" si="760"/>
        <v>1.3747857818163767</v>
      </c>
      <c r="AF4718" s="3">
        <f t="shared" si="767"/>
        <v>2.8290316997313205</v>
      </c>
      <c r="AG4718" s="7">
        <f t="shared" si="761"/>
        <v>0.48595630156669617</v>
      </c>
      <c r="AH4718">
        <f t="shared" si="768"/>
        <v>8.535985649620635E-5</v>
      </c>
    </row>
    <row r="4719" spans="13:34" x14ac:dyDescent="0.45">
      <c r="M4719">
        <f t="shared" si="762"/>
        <v>4707</v>
      </c>
      <c r="N4719" s="2">
        <f t="shared" si="759"/>
        <v>1.3748787905862589</v>
      </c>
      <c r="O4719" s="3">
        <f t="shared" si="763"/>
        <v>2.8296569298091705</v>
      </c>
      <c r="P4719" s="7">
        <f t="shared" si="764"/>
        <v>0.48588179581154367</v>
      </c>
      <c r="Q4719" s="5">
        <f t="shared" si="765"/>
        <v>5.0477068984372791E-4</v>
      </c>
      <c r="AD4719">
        <f t="shared" si="766"/>
        <v>4707</v>
      </c>
      <c r="AE4719" s="2">
        <f t="shared" si="760"/>
        <v>1.3748787905862589</v>
      </c>
      <c r="AF4719" s="3">
        <f t="shared" si="767"/>
        <v>2.8296569298091705</v>
      </c>
      <c r="AG4719" s="7">
        <f t="shared" si="761"/>
        <v>0.48588179581154367</v>
      </c>
      <c r="AH4719">
        <f t="shared" si="768"/>
        <v>8.5365631370630453E-5</v>
      </c>
    </row>
    <row r="4720" spans="13:34" x14ac:dyDescent="0.45">
      <c r="M4720">
        <f t="shared" si="762"/>
        <v>4708</v>
      </c>
      <c r="N4720" s="2">
        <f t="shared" si="759"/>
        <v>1.3749718056484892</v>
      </c>
      <c r="O4720" s="3">
        <f t="shared" si="763"/>
        <v>2.8302822980659763</v>
      </c>
      <c r="P4720" s="7">
        <f t="shared" si="764"/>
        <v>0.48580730147945034</v>
      </c>
      <c r="Q4720" s="5">
        <f t="shared" si="765"/>
        <v>5.0480483923744123E-4</v>
      </c>
      <c r="AD4720">
        <f t="shared" si="766"/>
        <v>4708</v>
      </c>
      <c r="AE4720" s="2">
        <f t="shared" si="760"/>
        <v>1.3749718056484892</v>
      </c>
      <c r="AF4720" s="3">
        <f t="shared" si="767"/>
        <v>2.8302822980659763</v>
      </c>
      <c r="AG4720" s="7">
        <f t="shared" si="761"/>
        <v>0.48580730147945034</v>
      </c>
      <c r="AH4720">
        <f t="shared" si="768"/>
        <v>8.5371406635743733E-5</v>
      </c>
    </row>
    <row r="4721" spans="13:34" x14ac:dyDescent="0.45">
      <c r="M4721">
        <f t="shared" si="762"/>
        <v>4709</v>
      </c>
      <c r="N4721" s="2">
        <f t="shared" si="759"/>
        <v>1.3750648270034942</v>
      </c>
      <c r="O4721" s="3">
        <f t="shared" si="763"/>
        <v>2.8309078045322793</v>
      </c>
      <c r="P4721" s="7">
        <f t="shared" si="764"/>
        <v>0.48573281856866457</v>
      </c>
      <c r="Q4721" s="5">
        <f t="shared" si="765"/>
        <v>5.0483899094147338E-4</v>
      </c>
      <c r="AD4721">
        <f t="shared" si="766"/>
        <v>4709</v>
      </c>
      <c r="AE4721" s="2">
        <f t="shared" si="760"/>
        <v>1.3750648270034942</v>
      </c>
      <c r="AF4721" s="3">
        <f t="shared" si="767"/>
        <v>2.8309078045322793</v>
      </c>
      <c r="AG4721" s="7">
        <f t="shared" si="761"/>
        <v>0.48573281856866457</v>
      </c>
      <c r="AH4721">
        <f t="shared" si="768"/>
        <v>8.5377182291572685E-5</v>
      </c>
    </row>
    <row r="4722" spans="13:34" x14ac:dyDescent="0.45">
      <c r="M4722">
        <f t="shared" si="762"/>
        <v>4710</v>
      </c>
      <c r="N4722" s="2">
        <f t="shared" si="759"/>
        <v>1.3751578546516985</v>
      </c>
      <c r="O4722" s="3">
        <f t="shared" si="763"/>
        <v>2.8315334492386213</v>
      </c>
      <c r="P4722" s="7">
        <f t="shared" si="764"/>
        <v>0.48565834707743555</v>
      </c>
      <c r="Q4722" s="5">
        <f t="shared" si="765"/>
        <v>5.0487314495598003E-4</v>
      </c>
      <c r="AD4722">
        <f t="shared" si="766"/>
        <v>4710</v>
      </c>
      <c r="AE4722" s="2">
        <f t="shared" si="760"/>
        <v>1.3751578546516985</v>
      </c>
      <c r="AF4722" s="3">
        <f t="shared" si="767"/>
        <v>2.8315334492386213</v>
      </c>
      <c r="AG4722" s="7">
        <f t="shared" si="761"/>
        <v>0.48565834707743555</v>
      </c>
      <c r="AH4722">
        <f t="shared" si="768"/>
        <v>8.5382958338143668E-5</v>
      </c>
    </row>
    <row r="4723" spans="13:34" x14ac:dyDescent="0.45">
      <c r="M4723">
        <f t="shared" si="762"/>
        <v>4711</v>
      </c>
      <c r="N4723" s="2">
        <f t="shared" si="759"/>
        <v>1.3752508885935291</v>
      </c>
      <c r="O4723" s="3">
        <f t="shared" si="763"/>
        <v>2.8321592322155569</v>
      </c>
      <c r="P4723" s="7">
        <f t="shared" si="764"/>
        <v>0.48558388700401223</v>
      </c>
      <c r="Q4723" s="5">
        <f t="shared" si="765"/>
        <v>5.0490730128111808E-4</v>
      </c>
      <c r="AD4723">
        <f t="shared" si="766"/>
        <v>4711</v>
      </c>
      <c r="AE4723" s="2">
        <f t="shared" si="760"/>
        <v>1.3752508885935291</v>
      </c>
      <c r="AF4723" s="3">
        <f t="shared" si="767"/>
        <v>2.8321592322155569</v>
      </c>
      <c r="AG4723" s="7">
        <f t="shared" si="761"/>
        <v>0.48558388700401223</v>
      </c>
      <c r="AH4723">
        <f t="shared" si="768"/>
        <v>8.5388734775483204E-5</v>
      </c>
    </row>
    <row r="4724" spans="13:34" x14ac:dyDescent="0.45">
      <c r="M4724">
        <f t="shared" si="762"/>
        <v>4712</v>
      </c>
      <c r="N4724" s="2">
        <f t="shared" si="759"/>
        <v>1.3753439288294107</v>
      </c>
      <c r="O4724" s="3">
        <f t="shared" si="763"/>
        <v>2.8327851534936412</v>
      </c>
      <c r="P4724" s="7">
        <f t="shared" si="764"/>
        <v>0.48550943834664445</v>
      </c>
      <c r="Q4724" s="5">
        <f t="shared" si="765"/>
        <v>5.0494145991704354E-4</v>
      </c>
      <c r="AD4724">
        <f t="shared" si="766"/>
        <v>4712</v>
      </c>
      <c r="AE4724" s="2">
        <f t="shared" si="760"/>
        <v>1.3753439288294107</v>
      </c>
      <c r="AF4724" s="3">
        <f t="shared" si="767"/>
        <v>2.8327851534936412</v>
      </c>
      <c r="AG4724" s="7">
        <f t="shared" si="761"/>
        <v>0.48550943834664445</v>
      </c>
      <c r="AH4724">
        <f t="shared" si="768"/>
        <v>8.5394511603617641E-5</v>
      </c>
    </row>
    <row r="4725" spans="13:34" x14ac:dyDescent="0.45">
      <c r="M4725">
        <f t="shared" si="762"/>
        <v>4713</v>
      </c>
      <c r="N4725" s="2">
        <f t="shared" si="759"/>
        <v>1.3754369753597699</v>
      </c>
      <c r="O4725" s="3">
        <f t="shared" si="763"/>
        <v>2.8334112131034428</v>
      </c>
      <c r="P4725" s="7">
        <f t="shared" si="764"/>
        <v>0.48543500110358151</v>
      </c>
      <c r="Q4725" s="5">
        <f t="shared" si="765"/>
        <v>5.0497562086391286E-4</v>
      </c>
      <c r="AD4725">
        <f t="shared" si="766"/>
        <v>4713</v>
      </c>
      <c r="AE4725" s="2">
        <f t="shared" si="760"/>
        <v>1.3754369753597699</v>
      </c>
      <c r="AF4725" s="3">
        <f t="shared" si="767"/>
        <v>2.8334112131034428</v>
      </c>
      <c r="AG4725" s="7">
        <f t="shared" si="761"/>
        <v>0.48543500110358151</v>
      </c>
      <c r="AH4725">
        <f t="shared" si="768"/>
        <v>8.5400288822573485E-5</v>
      </c>
    </row>
    <row r="4726" spans="13:34" x14ac:dyDescent="0.45">
      <c r="M4726">
        <f t="shared" si="762"/>
        <v>4714</v>
      </c>
      <c r="N4726" s="2">
        <f t="shared" si="759"/>
        <v>1.3755300281850324</v>
      </c>
      <c r="O4726" s="3">
        <f t="shared" si="763"/>
        <v>2.8340374110755322</v>
      </c>
      <c r="P4726" s="7">
        <f t="shared" si="764"/>
        <v>0.48536057527307358</v>
      </c>
      <c r="Q4726" s="5">
        <f t="shared" si="765"/>
        <v>5.0500978412188239E-4</v>
      </c>
      <c r="AD4726">
        <f t="shared" si="766"/>
        <v>4714</v>
      </c>
      <c r="AE4726" s="2">
        <f t="shared" si="760"/>
        <v>1.3755300281850324</v>
      </c>
      <c r="AF4726" s="3">
        <f t="shared" si="767"/>
        <v>2.8340374110755322</v>
      </c>
      <c r="AG4726" s="7">
        <f t="shared" si="761"/>
        <v>0.48536057527307358</v>
      </c>
      <c r="AH4726">
        <f t="shared" si="768"/>
        <v>8.5406066432377166E-5</v>
      </c>
    </row>
    <row r="4727" spans="13:34" x14ac:dyDescent="0.45">
      <c r="M4727">
        <f t="shared" si="762"/>
        <v>4715</v>
      </c>
      <c r="N4727" s="2">
        <f t="shared" si="759"/>
        <v>1.3756230873056234</v>
      </c>
      <c r="O4727" s="3">
        <f t="shared" si="763"/>
        <v>2.8346637474404885</v>
      </c>
      <c r="P4727" s="7">
        <f t="shared" si="764"/>
        <v>0.48528616085337067</v>
      </c>
      <c r="Q4727" s="5">
        <f t="shared" si="765"/>
        <v>5.0504394969110825E-4</v>
      </c>
      <c r="AD4727">
        <f t="shared" si="766"/>
        <v>4715</v>
      </c>
      <c r="AE4727" s="2">
        <f t="shared" si="760"/>
        <v>1.3756230873056234</v>
      </c>
      <c r="AF4727" s="3">
        <f t="shared" si="767"/>
        <v>2.8346637474404885</v>
      </c>
      <c r="AG4727" s="7">
        <f t="shared" si="761"/>
        <v>0.48528616085337067</v>
      </c>
      <c r="AH4727">
        <f t="shared" si="768"/>
        <v>8.5411844433055069E-5</v>
      </c>
    </row>
    <row r="4728" spans="13:34" x14ac:dyDescent="0.45">
      <c r="M4728">
        <f t="shared" si="762"/>
        <v>4716</v>
      </c>
      <c r="N4728" s="2">
        <f t="shared" si="759"/>
        <v>1.3757161527219699</v>
      </c>
      <c r="O4728" s="3">
        <f t="shared" si="763"/>
        <v>2.8352902222288958</v>
      </c>
      <c r="P4728" s="7">
        <f t="shared" si="764"/>
        <v>0.48521175784272391</v>
      </c>
      <c r="Q4728" s="5">
        <f t="shared" si="765"/>
        <v>5.0507811757174721E-4</v>
      </c>
      <c r="AD4728">
        <f t="shared" si="766"/>
        <v>4716</v>
      </c>
      <c r="AE4728" s="2">
        <f t="shared" si="760"/>
        <v>1.3757161527219699</v>
      </c>
      <c r="AF4728" s="3">
        <f t="shared" si="767"/>
        <v>2.8352902222288958</v>
      </c>
      <c r="AG4728" s="7">
        <f t="shared" si="761"/>
        <v>0.48521175784272391</v>
      </c>
      <c r="AH4728">
        <f t="shared" si="768"/>
        <v>8.5417622824633717E-5</v>
      </c>
    </row>
    <row r="4729" spans="13:34" x14ac:dyDescent="0.45">
      <c r="M4729">
        <f t="shared" si="762"/>
        <v>4717</v>
      </c>
      <c r="N4729" s="2">
        <f t="shared" si="759"/>
        <v>1.3758092244344966</v>
      </c>
      <c r="O4729" s="3">
        <f t="shared" si="763"/>
        <v>2.8359168354713491</v>
      </c>
      <c r="P4729" s="7">
        <f t="shared" si="764"/>
        <v>0.48513736623938325</v>
      </c>
      <c r="Q4729" s="5">
        <f t="shared" si="765"/>
        <v>5.0511228776395529E-4</v>
      </c>
      <c r="AD4729">
        <f t="shared" si="766"/>
        <v>4717</v>
      </c>
      <c r="AE4729" s="2">
        <f t="shared" si="760"/>
        <v>1.3758092244344966</v>
      </c>
      <c r="AF4729" s="3">
        <f t="shared" si="767"/>
        <v>2.8359168354713491</v>
      </c>
      <c r="AG4729" s="7">
        <f t="shared" si="761"/>
        <v>0.48513736623938325</v>
      </c>
      <c r="AH4729">
        <f t="shared" si="768"/>
        <v>8.5423401607139483E-5</v>
      </c>
    </row>
    <row r="4730" spans="13:34" x14ac:dyDescent="0.45">
      <c r="M4730">
        <f t="shared" si="762"/>
        <v>4718</v>
      </c>
      <c r="N4730" s="2">
        <f t="shared" si="759"/>
        <v>1.3759023024436308</v>
      </c>
      <c r="O4730" s="3">
        <f t="shared" si="763"/>
        <v>2.8365435871984457</v>
      </c>
      <c r="P4730" s="7">
        <f t="shared" si="764"/>
        <v>0.48506298604160042</v>
      </c>
      <c r="Q4730" s="5">
        <f t="shared" si="765"/>
        <v>5.0514646026788917E-4</v>
      </c>
      <c r="AD4730">
        <f t="shared" si="766"/>
        <v>4718</v>
      </c>
      <c r="AE4730" s="2">
        <f t="shared" si="760"/>
        <v>1.3759023024436308</v>
      </c>
      <c r="AF4730" s="3">
        <f t="shared" si="767"/>
        <v>2.8365435871984457</v>
      </c>
      <c r="AG4730" s="7">
        <f t="shared" si="761"/>
        <v>0.48506298604160042</v>
      </c>
      <c r="AH4730">
        <f t="shared" si="768"/>
        <v>8.542918078059889E-5</v>
      </c>
    </row>
    <row r="4731" spans="13:34" x14ac:dyDescent="0.45">
      <c r="M4731">
        <f t="shared" si="762"/>
        <v>4719</v>
      </c>
      <c r="N4731" s="2">
        <f t="shared" si="759"/>
        <v>1.3759953867497972</v>
      </c>
      <c r="O4731" s="3">
        <f t="shared" si="763"/>
        <v>2.8371704774407913</v>
      </c>
      <c r="P4731" s="7">
        <f t="shared" si="764"/>
        <v>0.48498861724762632</v>
      </c>
      <c r="Q4731" s="5">
        <f t="shared" si="765"/>
        <v>5.0518063508370485E-4</v>
      </c>
      <c r="AD4731">
        <f t="shared" si="766"/>
        <v>4719</v>
      </c>
      <c r="AE4731" s="2">
        <f t="shared" si="760"/>
        <v>1.3759953867497972</v>
      </c>
      <c r="AF4731" s="3">
        <f t="shared" si="767"/>
        <v>2.8371704774407913</v>
      </c>
      <c r="AG4731" s="7">
        <f t="shared" si="761"/>
        <v>0.48498861724762632</v>
      </c>
      <c r="AH4731">
        <f t="shared" si="768"/>
        <v>8.543496034503831E-5</v>
      </c>
    </row>
    <row r="4732" spans="13:34" x14ac:dyDescent="0.45">
      <c r="M4732">
        <f t="shared" si="762"/>
        <v>4720</v>
      </c>
      <c r="N4732" s="2">
        <f t="shared" si="759"/>
        <v>1.3760884773534223</v>
      </c>
      <c r="O4732" s="3">
        <f t="shared" si="763"/>
        <v>2.837797506228998</v>
      </c>
      <c r="P4732" s="7">
        <f t="shared" si="764"/>
        <v>0.4849142598557129</v>
      </c>
      <c r="Q4732" s="5">
        <f t="shared" si="765"/>
        <v>5.05214812211559E-4</v>
      </c>
      <c r="AD4732">
        <f t="shared" si="766"/>
        <v>4720</v>
      </c>
      <c r="AE4732" s="2">
        <f t="shared" si="760"/>
        <v>1.3760884773534223</v>
      </c>
      <c r="AF4732" s="3">
        <f t="shared" si="767"/>
        <v>2.837797506228998</v>
      </c>
      <c r="AG4732" s="7">
        <f t="shared" si="761"/>
        <v>0.4849142598557129</v>
      </c>
      <c r="AH4732">
        <f t="shared" si="768"/>
        <v>8.544074030048424E-5</v>
      </c>
    </row>
    <row r="4733" spans="13:34" x14ac:dyDescent="0.45">
      <c r="M4733">
        <f t="shared" si="762"/>
        <v>4721</v>
      </c>
      <c r="N4733" s="2">
        <f t="shared" si="759"/>
        <v>1.3761815742549326</v>
      </c>
      <c r="O4733" s="3">
        <f t="shared" si="763"/>
        <v>2.838424673593686</v>
      </c>
      <c r="P4733" s="7">
        <f t="shared" si="764"/>
        <v>0.4848399138641119</v>
      </c>
      <c r="Q4733" s="5">
        <f t="shared" si="765"/>
        <v>5.0524899165160818E-4</v>
      </c>
      <c r="AD4733">
        <f t="shared" si="766"/>
        <v>4721</v>
      </c>
      <c r="AE4733" s="2">
        <f t="shared" si="760"/>
        <v>1.3761815742549326</v>
      </c>
      <c r="AF4733" s="3">
        <f t="shared" si="767"/>
        <v>2.838424673593686</v>
      </c>
      <c r="AG4733" s="7">
        <f t="shared" si="761"/>
        <v>0.4848399138641119</v>
      </c>
      <c r="AH4733">
        <f t="shared" si="768"/>
        <v>8.5446520646963132E-5</v>
      </c>
    </row>
    <row r="4734" spans="13:34" x14ac:dyDescent="0.45">
      <c r="M4734">
        <f t="shared" si="762"/>
        <v>4722</v>
      </c>
      <c r="N4734" s="2">
        <f t="shared" si="759"/>
        <v>1.3762746774547536</v>
      </c>
      <c r="O4734" s="3">
        <f t="shared" si="763"/>
        <v>2.8390519795654821</v>
      </c>
      <c r="P4734" s="7">
        <f t="shared" si="764"/>
        <v>0.48476557927107516</v>
      </c>
      <c r="Q4734" s="5">
        <f t="shared" si="765"/>
        <v>5.0528317340400853E-4</v>
      </c>
      <c r="AD4734">
        <f t="shared" si="766"/>
        <v>4722</v>
      </c>
      <c r="AE4734" s="2">
        <f t="shared" si="760"/>
        <v>1.3762746774547536</v>
      </c>
      <c r="AF4734" s="3">
        <f t="shared" si="767"/>
        <v>2.8390519795654821</v>
      </c>
      <c r="AG4734" s="7">
        <f t="shared" si="761"/>
        <v>0.48476557927107516</v>
      </c>
      <c r="AH4734">
        <f t="shared" si="768"/>
        <v>8.5452301384501429E-5</v>
      </c>
    </row>
    <row r="4735" spans="13:34" x14ac:dyDescent="0.45">
      <c r="M4735">
        <f t="shared" si="762"/>
        <v>4723</v>
      </c>
      <c r="N4735" s="2">
        <f t="shared" si="759"/>
        <v>1.376367786953312</v>
      </c>
      <c r="O4735" s="3">
        <f t="shared" si="763"/>
        <v>2.8396794241750181</v>
      </c>
      <c r="P4735" s="7">
        <f t="shared" si="764"/>
        <v>0.48469125607485553</v>
      </c>
      <c r="Q4735" s="5">
        <f t="shared" si="765"/>
        <v>5.0531735746891669E-4</v>
      </c>
      <c r="AD4735">
        <f t="shared" si="766"/>
        <v>4723</v>
      </c>
      <c r="AE4735" s="2">
        <f t="shared" si="760"/>
        <v>1.376367786953312</v>
      </c>
      <c r="AF4735" s="3">
        <f t="shared" si="767"/>
        <v>2.8396794241750181</v>
      </c>
      <c r="AG4735" s="7">
        <f t="shared" si="761"/>
        <v>0.48469125607485553</v>
      </c>
      <c r="AH4735">
        <f t="shared" si="768"/>
        <v>8.5458082513125612E-5</v>
      </c>
    </row>
    <row r="4736" spans="13:34" x14ac:dyDescent="0.45">
      <c r="M4736">
        <f t="shared" si="762"/>
        <v>4724</v>
      </c>
      <c r="N4736" s="2">
        <f t="shared" si="759"/>
        <v>1.3764609027510335</v>
      </c>
      <c r="O4736" s="3">
        <f t="shared" si="763"/>
        <v>2.8403070074529335</v>
      </c>
      <c r="P4736" s="7">
        <f t="shared" si="764"/>
        <v>0.4846169442737055</v>
      </c>
      <c r="Q4736" s="5">
        <f t="shared" si="765"/>
        <v>5.0535154384648913E-4</v>
      </c>
      <c r="AD4736">
        <f t="shared" si="766"/>
        <v>4724</v>
      </c>
      <c r="AE4736" s="2">
        <f t="shared" si="760"/>
        <v>1.3764609027510335</v>
      </c>
      <c r="AF4736" s="3">
        <f t="shared" si="767"/>
        <v>2.8403070074529335</v>
      </c>
      <c r="AG4736" s="7">
        <f t="shared" si="761"/>
        <v>0.4846169442737055</v>
      </c>
      <c r="AH4736">
        <f t="shared" si="768"/>
        <v>8.5463864032862122E-5</v>
      </c>
    </row>
    <row r="4737" spans="13:34" x14ac:dyDescent="0.45">
      <c r="M4737">
        <f t="shared" si="762"/>
        <v>4725</v>
      </c>
      <c r="N4737" s="2">
        <f t="shared" si="759"/>
        <v>1.3765540248483439</v>
      </c>
      <c r="O4737" s="3">
        <f t="shared" si="763"/>
        <v>2.8409347294298755</v>
      </c>
      <c r="P4737" s="7">
        <f t="shared" si="764"/>
        <v>0.48454264386587775</v>
      </c>
      <c r="Q4737" s="5">
        <f t="shared" si="765"/>
        <v>5.0538573253688197E-4</v>
      </c>
      <c r="AD4737">
        <f t="shared" si="766"/>
        <v>4725</v>
      </c>
      <c r="AE4737" s="2">
        <f t="shared" si="760"/>
        <v>1.3765540248483439</v>
      </c>
      <c r="AF4737" s="3">
        <f t="shared" si="767"/>
        <v>2.8409347294298755</v>
      </c>
      <c r="AG4737" s="7">
        <f t="shared" si="761"/>
        <v>0.48454264386587775</v>
      </c>
      <c r="AH4737">
        <f t="shared" si="768"/>
        <v>8.5469645943737373E-5</v>
      </c>
    </row>
    <row r="4738" spans="13:34" x14ac:dyDescent="0.45">
      <c r="M4738">
        <f t="shared" si="762"/>
        <v>4726</v>
      </c>
      <c r="N4738" s="2">
        <f t="shared" si="759"/>
        <v>1.3766471532456699</v>
      </c>
      <c r="O4738" s="3">
        <f t="shared" si="763"/>
        <v>2.8415625901364963</v>
      </c>
      <c r="P4738" s="7">
        <f t="shared" si="764"/>
        <v>0.4844683548496258</v>
      </c>
      <c r="Q4738" s="5">
        <f t="shared" si="765"/>
        <v>5.0541992354025198E-4</v>
      </c>
      <c r="AD4738">
        <f t="shared" si="766"/>
        <v>4726</v>
      </c>
      <c r="AE4738" s="2">
        <f t="shared" si="760"/>
        <v>1.3766471532456699</v>
      </c>
      <c r="AF4738" s="3">
        <f t="shared" si="767"/>
        <v>2.8415625901364963</v>
      </c>
      <c r="AG4738" s="7">
        <f t="shared" si="761"/>
        <v>0.4844683548496258</v>
      </c>
      <c r="AH4738">
        <f t="shared" si="768"/>
        <v>8.54754282457779E-5</v>
      </c>
    </row>
    <row r="4739" spans="13:34" x14ac:dyDescent="0.45">
      <c r="M4739">
        <f t="shared" si="762"/>
        <v>4727</v>
      </c>
      <c r="N4739" s="2">
        <f t="shared" si="759"/>
        <v>1.3767402879434381</v>
      </c>
      <c r="O4739" s="3">
        <f t="shared" si="763"/>
        <v>2.8421905896034576</v>
      </c>
      <c r="P4739" s="7">
        <f t="shared" si="764"/>
        <v>0.48439407722320299</v>
      </c>
      <c r="Q4739" s="5">
        <f t="shared" si="765"/>
        <v>5.0545411685675573E-4</v>
      </c>
      <c r="AD4739">
        <f t="shared" si="766"/>
        <v>4727</v>
      </c>
      <c r="AE4739" s="2">
        <f t="shared" si="760"/>
        <v>1.3767402879434381</v>
      </c>
      <c r="AF4739" s="3">
        <f t="shared" si="767"/>
        <v>2.8421905896034576</v>
      </c>
      <c r="AG4739" s="7">
        <f t="shared" si="761"/>
        <v>0.48439407722320299</v>
      </c>
      <c r="AH4739">
        <f t="shared" si="768"/>
        <v>8.5481210939010146E-5</v>
      </c>
    </row>
    <row r="4740" spans="13:34" x14ac:dyDescent="0.45">
      <c r="M4740">
        <f t="shared" si="762"/>
        <v>4728</v>
      </c>
      <c r="N4740" s="2">
        <f t="shared" si="759"/>
        <v>1.3768334289420732</v>
      </c>
      <c r="O4740" s="3">
        <f t="shared" si="763"/>
        <v>2.8428187278614225</v>
      </c>
      <c r="P4740" s="7">
        <f t="shared" si="764"/>
        <v>0.4843198109848631</v>
      </c>
      <c r="Q4740" s="5">
        <f t="shared" si="765"/>
        <v>5.0548831248654923E-4</v>
      </c>
      <c r="AD4740">
        <f t="shared" si="766"/>
        <v>4728</v>
      </c>
      <c r="AE4740" s="2">
        <f t="shared" si="760"/>
        <v>1.3768334289420732</v>
      </c>
      <c r="AF4740" s="3">
        <f t="shared" si="767"/>
        <v>2.8428187278614225</v>
      </c>
      <c r="AG4740" s="7">
        <f t="shared" si="761"/>
        <v>0.4843198109848631</v>
      </c>
      <c r="AH4740">
        <f t="shared" si="768"/>
        <v>8.5486994023460509E-5</v>
      </c>
    </row>
    <row r="4741" spans="13:34" x14ac:dyDescent="0.45">
      <c r="M4741">
        <f t="shared" si="762"/>
        <v>4729</v>
      </c>
      <c r="N4741" s="2">
        <f t="shared" si="759"/>
        <v>1.3769265762420031</v>
      </c>
      <c r="O4741" s="3">
        <f t="shared" si="763"/>
        <v>2.8434470049410692</v>
      </c>
      <c r="P4741" s="7">
        <f t="shared" si="764"/>
        <v>0.48424555613285997</v>
      </c>
      <c r="Q4741" s="5">
        <f t="shared" si="765"/>
        <v>5.0552251042978948E-4</v>
      </c>
      <c r="AD4741">
        <f t="shared" si="766"/>
        <v>4729</v>
      </c>
      <c r="AE4741" s="2">
        <f t="shared" si="760"/>
        <v>1.3769265762420031</v>
      </c>
      <c r="AF4741" s="3">
        <f t="shared" si="767"/>
        <v>2.8434470049410692</v>
      </c>
      <c r="AG4741" s="7">
        <f t="shared" si="761"/>
        <v>0.48424555613285997</v>
      </c>
      <c r="AH4741">
        <f t="shared" si="768"/>
        <v>8.5492777499155553E-5</v>
      </c>
    </row>
    <row r="4742" spans="13:34" x14ac:dyDescent="0.45">
      <c r="M4742">
        <f t="shared" si="762"/>
        <v>4730</v>
      </c>
      <c r="N4742" s="2">
        <f t="shared" si="759"/>
        <v>1.3770197298436537</v>
      </c>
      <c r="O4742" s="3">
        <f t="shared" si="763"/>
        <v>2.8440754208730747</v>
      </c>
      <c r="P4742" s="7">
        <f t="shared" si="764"/>
        <v>0.48417131266544822</v>
      </c>
      <c r="Q4742" s="5">
        <f t="shared" si="765"/>
        <v>5.0555671068663291E-4</v>
      </c>
      <c r="AD4742">
        <f t="shared" si="766"/>
        <v>4730</v>
      </c>
      <c r="AE4742" s="2">
        <f t="shared" si="760"/>
        <v>1.3770197298436537</v>
      </c>
      <c r="AF4742" s="3">
        <f t="shared" si="767"/>
        <v>2.8440754208730747</v>
      </c>
      <c r="AG4742" s="7">
        <f t="shared" si="761"/>
        <v>0.48417131266544822</v>
      </c>
      <c r="AH4742">
        <f t="shared" si="768"/>
        <v>8.5498561366121719E-5</v>
      </c>
    </row>
    <row r="4743" spans="13:34" x14ac:dyDescent="0.45">
      <c r="M4743">
        <f t="shared" si="762"/>
        <v>4731</v>
      </c>
      <c r="N4743" s="2">
        <f t="shared" si="759"/>
        <v>1.3771128897474514</v>
      </c>
      <c r="O4743" s="3">
        <f t="shared" si="763"/>
        <v>2.8447039756881272</v>
      </c>
      <c r="P4743" s="7">
        <f t="shared" si="764"/>
        <v>0.48409708058088224</v>
      </c>
      <c r="Q4743" s="5">
        <f t="shared" si="765"/>
        <v>5.0559091325723599E-4</v>
      </c>
      <c r="AD4743">
        <f t="shared" si="766"/>
        <v>4731</v>
      </c>
      <c r="AE4743" s="2">
        <f t="shared" si="760"/>
        <v>1.3771128897474514</v>
      </c>
      <c r="AF4743" s="3">
        <f t="shared" si="767"/>
        <v>2.8447039756881272</v>
      </c>
      <c r="AG4743" s="7">
        <f t="shared" si="761"/>
        <v>0.48409708058088224</v>
      </c>
      <c r="AH4743">
        <f t="shared" si="768"/>
        <v>8.5504345624385489E-5</v>
      </c>
    </row>
    <row r="4744" spans="13:34" x14ac:dyDescent="0.45">
      <c r="M4744">
        <f t="shared" si="762"/>
        <v>4732</v>
      </c>
      <c r="N4744" s="2">
        <f t="shared" si="759"/>
        <v>1.3772060559538222</v>
      </c>
      <c r="O4744" s="3">
        <f t="shared" si="763"/>
        <v>2.8453326694169205</v>
      </c>
      <c r="P4744" s="7">
        <f t="shared" si="764"/>
        <v>0.48402285987741672</v>
      </c>
      <c r="Q4744" s="5">
        <f t="shared" si="765"/>
        <v>5.0562511814175517E-4</v>
      </c>
      <c r="AD4744">
        <f t="shared" si="766"/>
        <v>4732</v>
      </c>
      <c r="AE4744" s="2">
        <f t="shared" si="760"/>
        <v>1.3772060559538222</v>
      </c>
      <c r="AF4744" s="3">
        <f t="shared" si="767"/>
        <v>2.8453326694169205</v>
      </c>
      <c r="AG4744" s="7">
        <f t="shared" si="761"/>
        <v>0.48402285987741672</v>
      </c>
      <c r="AH4744">
        <f t="shared" si="768"/>
        <v>8.551013027397329E-5</v>
      </c>
    </row>
    <row r="4745" spans="13:34" x14ac:dyDescent="0.45">
      <c r="M4745">
        <f t="shared" si="762"/>
        <v>4733</v>
      </c>
      <c r="N4745" s="2">
        <f t="shared" si="759"/>
        <v>1.3772992284631922</v>
      </c>
      <c r="O4745" s="3">
        <f t="shared" si="763"/>
        <v>2.8459615020901556</v>
      </c>
      <c r="P4745" s="7">
        <f t="shared" si="764"/>
        <v>0.48394865055330655</v>
      </c>
      <c r="Q4745" s="5">
        <f t="shared" si="765"/>
        <v>5.0565932534034688E-4</v>
      </c>
      <c r="AD4745">
        <f t="shared" si="766"/>
        <v>4733</v>
      </c>
      <c r="AE4745" s="2">
        <f t="shared" si="760"/>
        <v>1.3772992284631922</v>
      </c>
      <c r="AF4745" s="3">
        <f t="shared" si="767"/>
        <v>2.8459615020901556</v>
      </c>
      <c r="AG4745" s="7">
        <f t="shared" si="761"/>
        <v>0.48394865055330655</v>
      </c>
      <c r="AH4745">
        <f t="shared" si="768"/>
        <v>8.5515915314911603E-5</v>
      </c>
    </row>
    <row r="4746" spans="13:34" x14ac:dyDescent="0.45">
      <c r="M4746">
        <f t="shared" si="762"/>
        <v>4734</v>
      </c>
      <c r="N4746" s="2">
        <f t="shared" si="759"/>
        <v>1.3773924072759882</v>
      </c>
      <c r="O4746" s="3">
        <f t="shared" si="763"/>
        <v>2.8465904737385386</v>
      </c>
      <c r="P4746" s="7">
        <f t="shared" si="764"/>
        <v>0.4838744526068075</v>
      </c>
      <c r="Q4746" s="5">
        <f t="shared" si="765"/>
        <v>5.0569353485316792E-4</v>
      </c>
      <c r="AD4746">
        <f t="shared" si="766"/>
        <v>4734</v>
      </c>
      <c r="AE4746" s="2">
        <f t="shared" si="760"/>
        <v>1.3773924072759882</v>
      </c>
      <c r="AF4746" s="3">
        <f t="shared" si="767"/>
        <v>2.8465904737385386</v>
      </c>
      <c r="AG4746" s="7">
        <f t="shared" si="761"/>
        <v>0.4838744526068075</v>
      </c>
      <c r="AH4746">
        <f t="shared" si="768"/>
        <v>8.5521700747226911E-5</v>
      </c>
    </row>
    <row r="4747" spans="13:34" x14ac:dyDescent="0.45">
      <c r="M4747">
        <f t="shared" si="762"/>
        <v>4735</v>
      </c>
      <c r="N4747" s="2">
        <f t="shared" si="759"/>
        <v>1.3774855923926368</v>
      </c>
      <c r="O4747" s="3">
        <f t="shared" si="763"/>
        <v>2.8472195843927848</v>
      </c>
      <c r="P4747" s="7">
        <f t="shared" si="764"/>
        <v>0.48380026603617499</v>
      </c>
      <c r="Q4747" s="5">
        <f t="shared" si="765"/>
        <v>5.0572774668037473E-4</v>
      </c>
      <c r="AD4747">
        <f t="shared" si="766"/>
        <v>4735</v>
      </c>
      <c r="AE4747" s="2">
        <f t="shared" si="760"/>
        <v>1.3774855923926368</v>
      </c>
      <c r="AF4747" s="3">
        <f t="shared" si="767"/>
        <v>2.8472195843927848</v>
      </c>
      <c r="AG4747" s="7">
        <f t="shared" si="761"/>
        <v>0.48380026603617499</v>
      </c>
      <c r="AH4747">
        <f t="shared" si="768"/>
        <v>8.5527486570945722E-5</v>
      </c>
    </row>
    <row r="4748" spans="13:34" x14ac:dyDescent="0.45">
      <c r="M4748">
        <f t="shared" si="762"/>
        <v>4736</v>
      </c>
      <c r="N4748" s="2">
        <f t="shared" si="759"/>
        <v>1.3775787838135649</v>
      </c>
      <c r="O4748" s="3">
        <f t="shared" si="763"/>
        <v>2.8478488340836137</v>
      </c>
      <c r="P4748" s="7">
        <f t="shared" si="764"/>
        <v>0.48372609083966528</v>
      </c>
      <c r="Q4748" s="5">
        <f t="shared" si="765"/>
        <v>5.057619608221242E-4</v>
      </c>
      <c r="AD4748">
        <f t="shared" si="766"/>
        <v>4736</v>
      </c>
      <c r="AE4748" s="2">
        <f t="shared" si="760"/>
        <v>1.3775787838135649</v>
      </c>
      <c r="AF4748" s="3">
        <f t="shared" si="767"/>
        <v>2.8478488340836137</v>
      </c>
      <c r="AG4748" s="7">
        <f t="shared" si="761"/>
        <v>0.48372609083966528</v>
      </c>
      <c r="AH4748">
        <f t="shared" si="768"/>
        <v>8.5533272786094517E-5</v>
      </c>
    </row>
    <row r="4749" spans="13:34" x14ac:dyDescent="0.45">
      <c r="M4749">
        <f t="shared" si="762"/>
        <v>4737</v>
      </c>
      <c r="N4749" s="2">
        <f t="shared" si="759"/>
        <v>1.3776719815391976</v>
      </c>
      <c r="O4749" s="3">
        <f t="shared" si="763"/>
        <v>2.8484782228417562</v>
      </c>
      <c r="P4749" s="7">
        <f t="shared" si="764"/>
        <v>0.48365192701553344</v>
      </c>
      <c r="Q4749" s="5">
        <f t="shared" si="765"/>
        <v>5.0579617727857223E-4</v>
      </c>
      <c r="AD4749">
        <f t="shared" si="766"/>
        <v>4737</v>
      </c>
      <c r="AE4749" s="2">
        <f t="shared" si="760"/>
        <v>1.3776719815391976</v>
      </c>
      <c r="AF4749" s="3">
        <f t="shared" si="767"/>
        <v>2.8484782228417562</v>
      </c>
      <c r="AG4749" s="7">
        <f t="shared" si="761"/>
        <v>0.48365192701553344</v>
      </c>
      <c r="AH4749">
        <f t="shared" si="768"/>
        <v>8.5539059392699711E-5</v>
      </c>
    </row>
    <row r="4750" spans="13:34" x14ac:dyDescent="0.45">
      <c r="M4750">
        <f t="shared" si="762"/>
        <v>4738</v>
      </c>
      <c r="N4750" s="2">
        <f t="shared" ref="N4750:N4813" si="769">$N$13*(1+$N$5)^M4749</f>
        <v>1.3777651855699624</v>
      </c>
      <c r="O4750" s="3">
        <f t="shared" si="763"/>
        <v>2.8491077506979434</v>
      </c>
      <c r="P4750" s="7">
        <f t="shared" si="764"/>
        <v>0.48357777456203699</v>
      </c>
      <c r="Q4750" s="5">
        <f t="shared" si="765"/>
        <v>5.0583039604987592E-4</v>
      </c>
      <c r="AD4750">
        <f t="shared" si="766"/>
        <v>4738</v>
      </c>
      <c r="AE4750" s="2">
        <f t="shared" ref="AE4750:AE4813" si="770">$N$13*(1+$N$5)^AD4749</f>
        <v>1.3777651855699624</v>
      </c>
      <c r="AF4750" s="3">
        <f t="shared" si="767"/>
        <v>2.8491077506979434</v>
      </c>
      <c r="AG4750" s="7">
        <f t="shared" ref="AG4750:AG4813" si="771">AE4750/AF4750</f>
        <v>0.48357777456203699</v>
      </c>
      <c r="AH4750">
        <f t="shared" si="768"/>
        <v>8.5544846390787839E-5</v>
      </c>
    </row>
    <row r="4751" spans="13:34" x14ac:dyDescent="0.45">
      <c r="M4751">
        <f t="shared" ref="M4751:M4814" si="772">M4750+1</f>
        <v>4739</v>
      </c>
      <c r="N4751" s="2">
        <f t="shared" si="769"/>
        <v>1.3778583959062862</v>
      </c>
      <c r="O4751" s="3">
        <f t="shared" ref="O4751:O4814" si="773">(1+$N$6)^M4751</f>
        <v>2.8497374176829195</v>
      </c>
      <c r="P4751" s="7">
        <f t="shared" ref="P4751:P4814" si="774">N4751/O4751</f>
        <v>0.48350363347743214</v>
      </c>
      <c r="Q4751" s="5">
        <f t="shared" ref="Q4751:Q4814" si="775">$Q$13*N4751</f>
        <v>5.0586461713619194E-4</v>
      </c>
      <c r="AD4751">
        <f t="shared" ref="AD4751:AD4814" si="776">AD4750+1</f>
        <v>4739</v>
      </c>
      <c r="AE4751" s="2">
        <f t="shared" si="770"/>
        <v>1.3778583959062862</v>
      </c>
      <c r="AF4751" s="3">
        <f t="shared" ref="AF4751:AF4814" si="777">(1+$N$6)^AD4751</f>
        <v>2.8497374176829195</v>
      </c>
      <c r="AG4751" s="7">
        <f t="shared" si="771"/>
        <v>0.48350363347743214</v>
      </c>
      <c r="AH4751">
        <f t="shared" ref="AH4751:AH4814" si="778">$AH$13*AE4751</f>
        <v>8.5550633780385397E-5</v>
      </c>
    </row>
    <row r="4752" spans="13:34" x14ac:dyDescent="0.45">
      <c r="M4752">
        <f t="shared" si="772"/>
        <v>4740</v>
      </c>
      <c r="N4752" s="2">
        <f t="shared" si="769"/>
        <v>1.3779516125485949</v>
      </c>
      <c r="O4752" s="3">
        <f t="shared" si="773"/>
        <v>2.8503672238274307</v>
      </c>
      <c r="P4752" s="7">
        <f t="shared" si="774"/>
        <v>0.48342950375997584</v>
      </c>
      <c r="Q4752" s="5">
        <f t="shared" si="775"/>
        <v>5.0589884053767664E-4</v>
      </c>
      <c r="AD4752">
        <f t="shared" si="776"/>
        <v>4740</v>
      </c>
      <c r="AE4752" s="2">
        <f t="shared" si="770"/>
        <v>1.3779516125485949</v>
      </c>
      <c r="AF4752" s="3">
        <f t="shared" si="777"/>
        <v>2.8503672238274307</v>
      </c>
      <c r="AG4752" s="7">
        <f t="shared" si="771"/>
        <v>0.48342950375997584</v>
      </c>
      <c r="AH4752">
        <f t="shared" si="778"/>
        <v>8.5556421561518839E-5</v>
      </c>
    </row>
    <row r="4753" spans="13:34" x14ac:dyDescent="0.45">
      <c r="M4753">
        <f t="shared" si="772"/>
        <v>4741</v>
      </c>
      <c r="N4753" s="2">
        <f t="shared" si="769"/>
        <v>1.3780448354973156</v>
      </c>
      <c r="O4753" s="3">
        <f t="shared" si="773"/>
        <v>2.8509971691622336</v>
      </c>
      <c r="P4753" s="7">
        <f t="shared" si="774"/>
        <v>0.48335538540792539</v>
      </c>
      <c r="Q4753" s="5">
        <f t="shared" si="775"/>
        <v>5.0593306625448689E-4</v>
      </c>
      <c r="AD4753">
        <f t="shared" si="776"/>
        <v>4741</v>
      </c>
      <c r="AE4753" s="2">
        <f t="shared" si="770"/>
        <v>1.3780448354973156</v>
      </c>
      <c r="AF4753" s="3">
        <f t="shared" si="777"/>
        <v>2.8509971691622336</v>
      </c>
      <c r="AG4753" s="7">
        <f t="shared" si="771"/>
        <v>0.48335538540792539</v>
      </c>
      <c r="AH4753">
        <f t="shared" si="778"/>
        <v>8.5562209734214688E-5</v>
      </c>
    </row>
    <row r="4754" spans="13:34" x14ac:dyDescent="0.45">
      <c r="M4754">
        <f t="shared" si="772"/>
        <v>4742</v>
      </c>
      <c r="N4754" s="2">
        <f t="shared" si="769"/>
        <v>1.3781380647528749</v>
      </c>
      <c r="O4754" s="3">
        <f t="shared" si="773"/>
        <v>2.851627253718088</v>
      </c>
      <c r="P4754" s="7">
        <f t="shared" si="774"/>
        <v>0.48328127841953838</v>
      </c>
      <c r="Q4754" s="5">
        <f t="shared" si="775"/>
        <v>5.0596729428677926E-4</v>
      </c>
      <c r="AD4754">
        <f t="shared" si="776"/>
        <v>4742</v>
      </c>
      <c r="AE4754" s="2">
        <f t="shared" si="770"/>
        <v>1.3781380647528749</v>
      </c>
      <c r="AF4754" s="3">
        <f t="shared" si="777"/>
        <v>2.851627253718088</v>
      </c>
      <c r="AG4754" s="7">
        <f t="shared" si="771"/>
        <v>0.48328127841953838</v>
      </c>
      <c r="AH4754">
        <f t="shared" si="778"/>
        <v>8.5567998298499438E-5</v>
      </c>
    </row>
    <row r="4755" spans="13:34" x14ac:dyDescent="0.45">
      <c r="M4755">
        <f t="shared" si="772"/>
        <v>4743</v>
      </c>
      <c r="N4755" s="2">
        <f t="shared" si="769"/>
        <v>1.3782313003156987</v>
      </c>
      <c r="O4755" s="3">
        <f t="shared" si="773"/>
        <v>2.8522574775257636</v>
      </c>
      <c r="P4755" s="7">
        <f t="shared" si="774"/>
        <v>0.48320718279307223</v>
      </c>
      <c r="Q4755" s="5">
        <f t="shared" si="775"/>
        <v>5.060015246347102E-4</v>
      </c>
      <c r="AD4755">
        <f t="shared" si="776"/>
        <v>4743</v>
      </c>
      <c r="AE4755" s="2">
        <f t="shared" si="770"/>
        <v>1.3782313003156987</v>
      </c>
      <c r="AF4755" s="3">
        <f t="shared" si="777"/>
        <v>2.8522574775257636</v>
      </c>
      <c r="AG4755" s="7">
        <f t="shared" si="771"/>
        <v>0.48320718279307223</v>
      </c>
      <c r="AH4755">
        <f t="shared" si="778"/>
        <v>8.5573787254399503E-5</v>
      </c>
    </row>
    <row r="4756" spans="13:34" x14ac:dyDescent="0.45">
      <c r="M4756">
        <f t="shared" si="772"/>
        <v>4744</v>
      </c>
      <c r="N4756" s="2">
        <f t="shared" si="769"/>
        <v>1.3783245421862145</v>
      </c>
      <c r="O4756" s="3">
        <f t="shared" si="773"/>
        <v>2.852887840616035</v>
      </c>
      <c r="P4756" s="7">
        <f t="shared" si="774"/>
        <v>0.48313309852678527</v>
      </c>
      <c r="Q4756" s="5">
        <f t="shared" si="775"/>
        <v>5.0603575729843647E-4</v>
      </c>
      <c r="AD4756">
        <f t="shared" si="776"/>
        <v>4744</v>
      </c>
      <c r="AE4756" s="2">
        <f t="shared" si="770"/>
        <v>1.3783245421862145</v>
      </c>
      <c r="AF4756" s="3">
        <f t="shared" si="777"/>
        <v>2.852887840616035</v>
      </c>
      <c r="AG4756" s="7">
        <f t="shared" si="771"/>
        <v>0.48313309852678527</v>
      </c>
      <c r="AH4756">
        <f t="shared" si="778"/>
        <v>8.5579576601941461E-5</v>
      </c>
    </row>
    <row r="4757" spans="13:34" x14ac:dyDescent="0.45">
      <c r="M4757">
        <f t="shared" si="772"/>
        <v>4745</v>
      </c>
      <c r="N4757" s="2">
        <f t="shared" si="769"/>
        <v>1.3784177903648491</v>
      </c>
      <c r="O4757" s="3">
        <f t="shared" si="773"/>
        <v>2.8535183430196858</v>
      </c>
      <c r="P4757" s="7">
        <f t="shared" si="774"/>
        <v>0.4830590256189356</v>
      </c>
      <c r="Q4757" s="5">
        <f t="shared" si="775"/>
        <v>5.0606999227811498E-4</v>
      </c>
      <c r="AD4757">
        <f t="shared" si="776"/>
        <v>4745</v>
      </c>
      <c r="AE4757" s="2">
        <f t="shared" si="770"/>
        <v>1.3784177903648491</v>
      </c>
      <c r="AF4757" s="3">
        <f t="shared" si="777"/>
        <v>2.8535183430196858</v>
      </c>
      <c r="AG4757" s="7">
        <f t="shared" si="771"/>
        <v>0.4830590256189356</v>
      </c>
      <c r="AH4757">
        <f t="shared" si="778"/>
        <v>8.5585366341151778E-5</v>
      </c>
    </row>
    <row r="4758" spans="13:34" x14ac:dyDescent="0.45">
      <c r="M4758">
        <f t="shared" si="772"/>
        <v>4746</v>
      </c>
      <c r="N4758" s="2">
        <f t="shared" si="769"/>
        <v>1.3785110448520288</v>
      </c>
      <c r="O4758" s="3">
        <f t="shared" si="773"/>
        <v>2.8541489847675048</v>
      </c>
      <c r="P4758" s="7">
        <f t="shared" si="774"/>
        <v>0.48298496406778169</v>
      </c>
      <c r="Q4758" s="5">
        <f t="shared" si="775"/>
        <v>5.0610422957390205E-4</v>
      </c>
      <c r="AD4758">
        <f t="shared" si="776"/>
        <v>4746</v>
      </c>
      <c r="AE4758" s="2">
        <f t="shared" si="770"/>
        <v>1.3785110448520288</v>
      </c>
      <c r="AF4758" s="3">
        <f t="shared" si="777"/>
        <v>2.8541489847675048</v>
      </c>
      <c r="AG4758" s="7">
        <f t="shared" si="771"/>
        <v>0.48298496406778169</v>
      </c>
      <c r="AH4758">
        <f t="shared" si="778"/>
        <v>8.5591156472056951E-5</v>
      </c>
    </row>
    <row r="4759" spans="13:34" x14ac:dyDescent="0.45">
      <c r="M4759">
        <f t="shared" si="772"/>
        <v>4747</v>
      </c>
      <c r="N4759" s="2">
        <f t="shared" si="769"/>
        <v>1.3786043056481803</v>
      </c>
      <c r="O4759" s="3">
        <f t="shared" si="773"/>
        <v>2.8547797658902856</v>
      </c>
      <c r="P4759" s="7">
        <f t="shared" si="774"/>
        <v>0.48291091387158253</v>
      </c>
      <c r="Q4759" s="5">
        <f t="shared" si="775"/>
        <v>5.0613846918595446E-4</v>
      </c>
      <c r="AD4759">
        <f t="shared" si="776"/>
        <v>4747</v>
      </c>
      <c r="AE4759" s="2">
        <f t="shared" si="770"/>
        <v>1.3786043056481803</v>
      </c>
      <c r="AF4759" s="3">
        <f t="shared" si="777"/>
        <v>2.8547797658902856</v>
      </c>
      <c r="AG4759" s="7">
        <f t="shared" si="771"/>
        <v>0.48291091387158253</v>
      </c>
      <c r="AH4759">
        <f t="shared" si="778"/>
        <v>8.5596946994683461E-5</v>
      </c>
    </row>
    <row r="4760" spans="13:34" x14ac:dyDescent="0.45">
      <c r="M4760">
        <f t="shared" si="772"/>
        <v>4748</v>
      </c>
      <c r="N4760" s="2">
        <f t="shared" si="769"/>
        <v>1.3786975727537314</v>
      </c>
      <c r="O4760" s="3">
        <f t="shared" si="773"/>
        <v>2.8554106864188316</v>
      </c>
      <c r="P4760" s="7">
        <f t="shared" si="774"/>
        <v>0.48283687502859757</v>
      </c>
      <c r="Q4760" s="5">
        <f t="shared" si="775"/>
        <v>5.0617271111442921E-4</v>
      </c>
      <c r="AD4760">
        <f t="shared" si="776"/>
        <v>4748</v>
      </c>
      <c r="AE4760" s="2">
        <f t="shared" si="770"/>
        <v>1.3786975727537314</v>
      </c>
      <c r="AF4760" s="3">
        <f t="shared" si="777"/>
        <v>2.8554106864188316</v>
      </c>
      <c r="AG4760" s="7">
        <f t="shared" si="771"/>
        <v>0.48283687502859757</v>
      </c>
      <c r="AH4760">
        <f t="shared" si="778"/>
        <v>8.5602737909057884E-5</v>
      </c>
    </row>
    <row r="4761" spans="13:34" x14ac:dyDescent="0.45">
      <c r="M4761">
        <f t="shared" si="772"/>
        <v>4749</v>
      </c>
      <c r="N4761" s="2">
        <f t="shared" si="769"/>
        <v>1.3787908461691079</v>
      </c>
      <c r="O4761" s="3">
        <f t="shared" si="773"/>
        <v>2.856041746383954</v>
      </c>
      <c r="P4761" s="7">
        <f t="shared" si="774"/>
        <v>0.48276284753708537</v>
      </c>
      <c r="Q4761" s="5">
        <f t="shared" si="775"/>
        <v>5.0620695535948275E-4</v>
      </c>
      <c r="AD4761">
        <f t="shared" si="776"/>
        <v>4749</v>
      </c>
      <c r="AE4761" s="2">
        <f t="shared" si="770"/>
        <v>1.3787908461691079</v>
      </c>
      <c r="AF4761" s="3">
        <f t="shared" si="777"/>
        <v>2.856041746383954</v>
      </c>
      <c r="AG4761" s="7">
        <f t="shared" si="771"/>
        <v>0.48276284753708537</v>
      </c>
      <c r="AH4761">
        <f t="shared" si="778"/>
        <v>8.5608529215206635E-5</v>
      </c>
    </row>
    <row r="4762" spans="13:34" x14ac:dyDescent="0.45">
      <c r="M4762">
        <f t="shared" si="772"/>
        <v>4750</v>
      </c>
      <c r="N4762" s="2">
        <f t="shared" si="769"/>
        <v>1.3788841258947371</v>
      </c>
      <c r="O4762" s="3">
        <f t="shared" si="773"/>
        <v>2.8566729458164675</v>
      </c>
      <c r="P4762" s="7">
        <f t="shared" si="774"/>
        <v>0.48268883139530605</v>
      </c>
      <c r="Q4762" s="5">
        <f t="shared" si="775"/>
        <v>5.0624120192127174E-4</v>
      </c>
      <c r="AD4762">
        <f t="shared" si="776"/>
        <v>4750</v>
      </c>
      <c r="AE4762" s="2">
        <f t="shared" si="770"/>
        <v>1.3788841258947371</v>
      </c>
      <c r="AF4762" s="3">
        <f t="shared" si="777"/>
        <v>2.8566729458164675</v>
      </c>
      <c r="AG4762" s="7">
        <f t="shared" si="771"/>
        <v>0.48268883139530605</v>
      </c>
      <c r="AH4762">
        <f t="shared" si="778"/>
        <v>8.5614320913156248E-5</v>
      </c>
    </row>
    <row r="4763" spans="13:34" x14ac:dyDescent="0.45">
      <c r="M4763">
        <f t="shared" si="772"/>
        <v>4751</v>
      </c>
      <c r="N4763" s="2">
        <f t="shared" si="769"/>
        <v>1.3789774119310458</v>
      </c>
      <c r="O4763" s="3">
        <f t="shared" si="773"/>
        <v>2.8573042847471957</v>
      </c>
      <c r="P4763" s="7">
        <f t="shared" si="774"/>
        <v>0.48261482660151928</v>
      </c>
      <c r="Q4763" s="5">
        <f t="shared" si="775"/>
        <v>5.0627545079995318E-4</v>
      </c>
      <c r="AD4763">
        <f t="shared" si="776"/>
        <v>4751</v>
      </c>
      <c r="AE4763" s="2">
        <f t="shared" si="770"/>
        <v>1.3789774119310458</v>
      </c>
      <c r="AF4763" s="3">
        <f t="shared" si="777"/>
        <v>2.8573042847471957</v>
      </c>
      <c r="AG4763" s="7">
        <f t="shared" si="771"/>
        <v>0.48261482660151928</v>
      </c>
      <c r="AH4763">
        <f t="shared" si="778"/>
        <v>8.5620113002933247E-5</v>
      </c>
    </row>
    <row r="4764" spans="13:34" x14ac:dyDescent="0.45">
      <c r="M4764">
        <f t="shared" si="772"/>
        <v>4752</v>
      </c>
      <c r="N4764" s="2">
        <f t="shared" si="769"/>
        <v>1.3790707042784609</v>
      </c>
      <c r="O4764" s="3">
        <f t="shared" si="773"/>
        <v>2.8579357632069677</v>
      </c>
      <c r="P4764" s="7">
        <f t="shared" si="774"/>
        <v>0.48254083315398527</v>
      </c>
      <c r="Q4764" s="5">
        <f t="shared" si="775"/>
        <v>5.0630970199568351E-4</v>
      </c>
      <c r="AD4764">
        <f t="shared" si="776"/>
        <v>4752</v>
      </c>
      <c r="AE4764" s="2">
        <f t="shared" si="770"/>
        <v>1.3790707042784609</v>
      </c>
      <c r="AF4764" s="3">
        <f t="shared" si="777"/>
        <v>2.8579357632069677</v>
      </c>
      <c r="AG4764" s="7">
        <f t="shared" si="771"/>
        <v>0.48254083315398527</v>
      </c>
      <c r="AH4764">
        <f t="shared" si="778"/>
        <v>8.5625905484564113E-5</v>
      </c>
    </row>
    <row r="4765" spans="13:34" x14ac:dyDescent="0.45">
      <c r="M4765">
        <f t="shared" si="772"/>
        <v>4753</v>
      </c>
      <c r="N4765" s="2">
        <f t="shared" si="769"/>
        <v>1.3791640029374097</v>
      </c>
      <c r="O4765" s="3">
        <f t="shared" si="773"/>
        <v>2.8585673812266195</v>
      </c>
      <c r="P4765" s="7">
        <f t="shared" si="774"/>
        <v>0.48246685105096471</v>
      </c>
      <c r="Q4765" s="5">
        <f t="shared" si="775"/>
        <v>5.0634395550861974E-4</v>
      </c>
      <c r="AD4765">
        <f t="shared" si="776"/>
        <v>4753</v>
      </c>
      <c r="AE4765" s="2">
        <f t="shared" si="770"/>
        <v>1.3791640029374097</v>
      </c>
      <c r="AF4765" s="3">
        <f t="shared" si="777"/>
        <v>2.8585673812266195</v>
      </c>
      <c r="AG4765" s="7">
        <f t="shared" si="771"/>
        <v>0.48246685105096471</v>
      </c>
      <c r="AH4765">
        <f t="shared" si="778"/>
        <v>8.5631698358075382E-5</v>
      </c>
    </row>
    <row r="4766" spans="13:34" x14ac:dyDescent="0.45">
      <c r="M4766">
        <f t="shared" si="772"/>
        <v>4754</v>
      </c>
      <c r="N4766" s="2">
        <f t="shared" si="769"/>
        <v>1.3792573079083188</v>
      </c>
      <c r="O4766" s="3">
        <f t="shared" si="773"/>
        <v>2.8591991388369968</v>
      </c>
      <c r="P4766" s="7">
        <f t="shared" si="774"/>
        <v>0.48239288029071781</v>
      </c>
      <c r="Q4766" s="5">
        <f t="shared" si="775"/>
        <v>5.0637821133891841E-4</v>
      </c>
      <c r="AD4766">
        <f t="shared" si="776"/>
        <v>4754</v>
      </c>
      <c r="AE4766" s="2">
        <f t="shared" si="770"/>
        <v>1.3792573079083188</v>
      </c>
      <c r="AF4766" s="3">
        <f t="shared" si="777"/>
        <v>2.8591991388369968</v>
      </c>
      <c r="AG4766" s="7">
        <f t="shared" si="771"/>
        <v>0.48239288029071781</v>
      </c>
      <c r="AH4766">
        <f t="shared" si="778"/>
        <v>8.5637491623493549E-5</v>
      </c>
    </row>
    <row r="4767" spans="13:34" x14ac:dyDescent="0.45">
      <c r="M4767">
        <f t="shared" si="772"/>
        <v>4755</v>
      </c>
      <c r="N4767" s="2">
        <f t="shared" si="769"/>
        <v>1.3793506191916158</v>
      </c>
      <c r="O4767" s="3">
        <f t="shared" si="773"/>
        <v>2.8598310360689485</v>
      </c>
      <c r="P4767" s="7">
        <f t="shared" si="774"/>
        <v>0.48231892087150585</v>
      </c>
      <c r="Q4767" s="5">
        <f t="shared" si="775"/>
        <v>5.0641246948673663E-4</v>
      </c>
      <c r="AD4767">
        <f t="shared" si="776"/>
        <v>4755</v>
      </c>
      <c r="AE4767" s="2">
        <f t="shared" si="770"/>
        <v>1.3793506191916158</v>
      </c>
      <c r="AF4767" s="3">
        <f t="shared" si="777"/>
        <v>2.8598310360689485</v>
      </c>
      <c r="AG4767" s="7">
        <f t="shared" si="771"/>
        <v>0.48231892087150585</v>
      </c>
      <c r="AH4767">
        <f t="shared" si="778"/>
        <v>8.5643285280845164E-5</v>
      </c>
    </row>
    <row r="4768" spans="13:34" x14ac:dyDescent="0.45">
      <c r="M4768">
        <f t="shared" si="772"/>
        <v>4756</v>
      </c>
      <c r="N4768" s="2">
        <f t="shared" si="769"/>
        <v>1.3794439367877267</v>
      </c>
      <c r="O4768" s="3">
        <f t="shared" si="773"/>
        <v>2.8604630729533302</v>
      </c>
      <c r="P4768" s="7">
        <f t="shared" si="774"/>
        <v>0.48224497279159001</v>
      </c>
      <c r="Q4768" s="5">
        <f t="shared" si="775"/>
        <v>5.0644672995223074E-4</v>
      </c>
      <c r="AD4768">
        <f t="shared" si="776"/>
        <v>4756</v>
      </c>
      <c r="AE4768" s="2">
        <f t="shared" si="770"/>
        <v>1.3794439367877267</v>
      </c>
      <c r="AF4768" s="3">
        <f t="shared" si="777"/>
        <v>2.8604630729533302</v>
      </c>
      <c r="AG4768" s="7">
        <f t="shared" si="771"/>
        <v>0.48224497279159001</v>
      </c>
      <c r="AH4768">
        <f t="shared" si="778"/>
        <v>8.5649079330156653E-5</v>
      </c>
    </row>
    <row r="4769" spans="13:34" x14ac:dyDescent="0.45">
      <c r="M4769">
        <f t="shared" si="772"/>
        <v>4757</v>
      </c>
      <c r="N4769" s="2">
        <f t="shared" si="769"/>
        <v>1.3795372606970797</v>
      </c>
      <c r="O4769" s="3">
        <f t="shared" si="773"/>
        <v>2.8610952495210085</v>
      </c>
      <c r="P4769" s="7">
        <f t="shared" si="774"/>
        <v>0.48217103604923167</v>
      </c>
      <c r="Q4769" s="5">
        <f t="shared" si="775"/>
        <v>5.0648099273555795E-4</v>
      </c>
      <c r="AD4769">
        <f t="shared" si="776"/>
        <v>4757</v>
      </c>
      <c r="AE4769" s="2">
        <f t="shared" si="770"/>
        <v>1.3795372606970797</v>
      </c>
      <c r="AF4769" s="3">
        <f t="shared" si="777"/>
        <v>2.8610952495210085</v>
      </c>
      <c r="AG4769" s="7">
        <f t="shared" si="771"/>
        <v>0.48217103604923167</v>
      </c>
      <c r="AH4769">
        <f t="shared" si="778"/>
        <v>8.5654873771454649E-5</v>
      </c>
    </row>
    <row r="4770" spans="13:34" x14ac:dyDescent="0.45">
      <c r="M4770">
        <f t="shared" si="772"/>
        <v>4758</v>
      </c>
      <c r="N4770" s="2">
        <f t="shared" si="769"/>
        <v>1.3796305909201012</v>
      </c>
      <c r="O4770" s="3">
        <f t="shared" si="773"/>
        <v>2.8617275658028523</v>
      </c>
      <c r="P4770" s="7">
        <f t="shared" si="774"/>
        <v>0.48209711064269267</v>
      </c>
      <c r="Q4770" s="5">
        <f t="shared" si="775"/>
        <v>5.0651525783687481E-4</v>
      </c>
      <c r="AD4770">
        <f t="shared" si="776"/>
        <v>4758</v>
      </c>
      <c r="AE4770" s="2">
        <f t="shared" si="770"/>
        <v>1.3796305909201012</v>
      </c>
      <c r="AF4770" s="3">
        <f t="shared" si="777"/>
        <v>2.8617275658028523</v>
      </c>
      <c r="AG4770" s="7">
        <f t="shared" si="771"/>
        <v>0.48209711064269267</v>
      </c>
      <c r="AH4770">
        <f t="shared" si="778"/>
        <v>8.5660668604765577E-5</v>
      </c>
    </row>
    <row r="4771" spans="13:34" x14ac:dyDescent="0.45">
      <c r="M4771">
        <f t="shared" si="772"/>
        <v>4759</v>
      </c>
      <c r="N4771" s="2">
        <f t="shared" si="769"/>
        <v>1.3797239274572186</v>
      </c>
      <c r="O4771" s="3">
        <f t="shared" si="773"/>
        <v>2.8623600218297396</v>
      </c>
      <c r="P4771" s="7">
        <f t="shared" si="774"/>
        <v>0.48202319657023496</v>
      </c>
      <c r="Q4771" s="5">
        <f t="shared" si="775"/>
        <v>5.0654952525633823E-4</v>
      </c>
      <c r="AD4771">
        <f t="shared" si="776"/>
        <v>4759</v>
      </c>
      <c r="AE4771" s="2">
        <f t="shared" si="770"/>
        <v>1.3797239274572186</v>
      </c>
      <c r="AF4771" s="3">
        <f t="shared" si="777"/>
        <v>2.8623600218297396</v>
      </c>
      <c r="AG4771" s="7">
        <f t="shared" si="771"/>
        <v>0.48202319657023496</v>
      </c>
      <c r="AH4771">
        <f t="shared" si="778"/>
        <v>8.5666463830116015E-5</v>
      </c>
    </row>
    <row r="4772" spans="13:34" x14ac:dyDescent="0.45">
      <c r="M4772">
        <f t="shared" si="772"/>
        <v>4760</v>
      </c>
      <c r="N4772" s="2">
        <f t="shared" si="769"/>
        <v>1.3798172703088591</v>
      </c>
      <c r="O4772" s="3">
        <f t="shared" si="773"/>
        <v>2.8629926176325546</v>
      </c>
      <c r="P4772" s="7">
        <f t="shared" si="774"/>
        <v>0.48194929383012092</v>
      </c>
      <c r="Q4772" s="5">
        <f t="shared" si="775"/>
        <v>5.0658379499410506E-4</v>
      </c>
      <c r="AD4772">
        <f t="shared" si="776"/>
        <v>4760</v>
      </c>
      <c r="AE4772" s="2">
        <f t="shared" si="770"/>
        <v>1.3798172703088591</v>
      </c>
      <c r="AF4772" s="3">
        <f t="shared" si="777"/>
        <v>2.8629926176325546</v>
      </c>
      <c r="AG4772" s="7">
        <f t="shared" si="771"/>
        <v>0.48194929383012092</v>
      </c>
      <c r="AH4772">
        <f t="shared" si="778"/>
        <v>8.5672259447532457E-5</v>
      </c>
    </row>
    <row r="4773" spans="13:34" x14ac:dyDescent="0.45">
      <c r="M4773">
        <f t="shared" si="772"/>
        <v>4761</v>
      </c>
      <c r="N4773" s="2">
        <f t="shared" si="769"/>
        <v>1.3799106194754498</v>
      </c>
      <c r="O4773" s="3">
        <f t="shared" si="773"/>
        <v>2.8636253532421891</v>
      </c>
      <c r="P4773" s="7">
        <f t="shared" si="774"/>
        <v>0.48187540242061294</v>
      </c>
      <c r="Q4773" s="5">
        <f t="shared" si="775"/>
        <v>5.066180670503321E-4</v>
      </c>
      <c r="AD4773">
        <f t="shared" si="776"/>
        <v>4761</v>
      </c>
      <c r="AE4773" s="2">
        <f t="shared" si="770"/>
        <v>1.3799106194754498</v>
      </c>
      <c r="AF4773" s="3">
        <f t="shared" si="777"/>
        <v>2.8636253532421891</v>
      </c>
      <c r="AG4773" s="7">
        <f t="shared" si="771"/>
        <v>0.48187540242061294</v>
      </c>
      <c r="AH4773">
        <f t="shared" si="778"/>
        <v>8.567805545704144E-5</v>
      </c>
    </row>
    <row r="4774" spans="13:34" x14ac:dyDescent="0.45">
      <c r="M4774">
        <f t="shared" si="772"/>
        <v>4762</v>
      </c>
      <c r="N4774" s="2">
        <f t="shared" si="769"/>
        <v>1.3800039749574178</v>
      </c>
      <c r="O4774" s="3">
        <f t="shared" si="773"/>
        <v>2.8642582286895411</v>
      </c>
      <c r="P4774" s="7">
        <f t="shared" si="774"/>
        <v>0.48180152233997381</v>
      </c>
      <c r="Q4774" s="5">
        <f t="shared" si="775"/>
        <v>5.0665234142517612E-4</v>
      </c>
      <c r="AD4774">
        <f t="shared" si="776"/>
        <v>4762</v>
      </c>
      <c r="AE4774" s="2">
        <f t="shared" si="770"/>
        <v>1.3800039749574178</v>
      </c>
      <c r="AF4774" s="3">
        <f t="shared" si="777"/>
        <v>2.8642582286895411</v>
      </c>
      <c r="AG4774" s="7">
        <f t="shared" si="771"/>
        <v>0.48180152233997381</v>
      </c>
      <c r="AH4774">
        <f t="shared" si="778"/>
        <v>8.5683851858669473E-5</v>
      </c>
    </row>
    <row r="4775" spans="13:34" x14ac:dyDescent="0.45">
      <c r="M4775">
        <f t="shared" si="772"/>
        <v>4763</v>
      </c>
      <c r="N4775" s="2">
        <f t="shared" si="769"/>
        <v>1.3800973367551908</v>
      </c>
      <c r="O4775" s="3">
        <f t="shared" si="773"/>
        <v>2.864891244005515</v>
      </c>
      <c r="P4775" s="7">
        <f t="shared" si="774"/>
        <v>0.48172765358646685</v>
      </c>
      <c r="Q4775" s="5">
        <f t="shared" si="775"/>
        <v>5.0668661811879422E-4</v>
      </c>
      <c r="AD4775">
        <f t="shared" si="776"/>
        <v>4763</v>
      </c>
      <c r="AE4775" s="2">
        <f t="shared" si="770"/>
        <v>1.3800973367551908</v>
      </c>
      <c r="AF4775" s="3">
        <f t="shared" si="777"/>
        <v>2.864891244005515</v>
      </c>
      <c r="AG4775" s="7">
        <f t="shared" si="771"/>
        <v>0.48172765358646685</v>
      </c>
      <c r="AH4775">
        <f t="shared" si="778"/>
        <v>8.5689648652443118E-5</v>
      </c>
    </row>
    <row r="4776" spans="13:34" x14ac:dyDescent="0.45">
      <c r="M4776">
        <f t="shared" si="772"/>
        <v>4764</v>
      </c>
      <c r="N4776" s="2">
        <f t="shared" si="769"/>
        <v>1.3801907048691961</v>
      </c>
      <c r="O4776" s="3">
        <f t="shared" si="773"/>
        <v>2.8655243992210213</v>
      </c>
      <c r="P4776" s="7">
        <f t="shared" si="774"/>
        <v>0.48165379615835557</v>
      </c>
      <c r="Q4776" s="5">
        <f t="shared" si="775"/>
        <v>5.0672089713134317E-4</v>
      </c>
      <c r="AD4776">
        <f t="shared" si="776"/>
        <v>4764</v>
      </c>
      <c r="AE4776" s="2">
        <f t="shared" si="770"/>
        <v>1.3801907048691961</v>
      </c>
      <c r="AF4776" s="3">
        <f t="shared" si="777"/>
        <v>2.8655243992210213</v>
      </c>
      <c r="AG4776" s="7">
        <f t="shared" si="771"/>
        <v>0.48165379615835557</v>
      </c>
      <c r="AH4776">
        <f t="shared" si="778"/>
        <v>8.5695445838388911E-5</v>
      </c>
    </row>
    <row r="4777" spans="13:34" x14ac:dyDescent="0.45">
      <c r="M4777">
        <f t="shared" si="772"/>
        <v>4765</v>
      </c>
      <c r="N4777" s="2">
        <f t="shared" si="769"/>
        <v>1.3802840792998601</v>
      </c>
      <c r="O4777" s="3">
        <f t="shared" si="773"/>
        <v>2.8661576943669815</v>
      </c>
      <c r="P4777" s="7">
        <f t="shared" si="774"/>
        <v>0.48157995005390275</v>
      </c>
      <c r="Q4777" s="5">
        <f t="shared" si="775"/>
        <v>5.0675517846297965E-4</v>
      </c>
      <c r="AD4777">
        <f t="shared" si="776"/>
        <v>4765</v>
      </c>
      <c r="AE4777" s="2">
        <f t="shared" si="770"/>
        <v>1.3802840792998601</v>
      </c>
      <c r="AF4777" s="3">
        <f t="shared" si="777"/>
        <v>2.8661576943669815</v>
      </c>
      <c r="AG4777" s="7">
        <f t="shared" si="771"/>
        <v>0.48157995005390275</v>
      </c>
      <c r="AH4777">
        <f t="shared" si="778"/>
        <v>8.570124341653332E-5</v>
      </c>
    </row>
    <row r="4778" spans="13:34" x14ac:dyDescent="0.45">
      <c r="M4778">
        <f t="shared" si="772"/>
        <v>4766</v>
      </c>
      <c r="N4778" s="2">
        <f t="shared" si="769"/>
        <v>1.3803774600476111</v>
      </c>
      <c r="O4778" s="3">
        <f t="shared" si="773"/>
        <v>2.866791129474318</v>
      </c>
      <c r="P4778" s="7">
        <f t="shared" si="774"/>
        <v>0.48150611527137316</v>
      </c>
      <c r="Q4778" s="5">
        <f t="shared" si="775"/>
        <v>5.0678946211386085E-4</v>
      </c>
      <c r="AD4778">
        <f t="shared" si="776"/>
        <v>4766</v>
      </c>
      <c r="AE4778" s="2">
        <f t="shared" si="770"/>
        <v>1.3803774600476111</v>
      </c>
      <c r="AF4778" s="3">
        <f t="shared" si="777"/>
        <v>2.866791129474318</v>
      </c>
      <c r="AG4778" s="7">
        <f t="shared" si="771"/>
        <v>0.48150611527137316</v>
      </c>
      <c r="AH4778">
        <f t="shared" si="778"/>
        <v>8.5707041386902922E-5</v>
      </c>
    </row>
    <row r="4779" spans="13:34" x14ac:dyDescent="0.45">
      <c r="M4779">
        <f t="shared" si="772"/>
        <v>4767</v>
      </c>
      <c r="N4779" s="2">
        <f t="shared" si="769"/>
        <v>1.3804708471128762</v>
      </c>
      <c r="O4779" s="3">
        <f t="shared" si="773"/>
        <v>2.8674247045739643</v>
      </c>
      <c r="P4779" s="7">
        <f t="shared" si="774"/>
        <v>0.48143229180903063</v>
      </c>
      <c r="Q4779" s="5">
        <f t="shared" si="775"/>
        <v>5.0682374808414356E-4</v>
      </c>
      <c r="AD4779">
        <f t="shared" si="776"/>
        <v>4767</v>
      </c>
      <c r="AE4779" s="2">
        <f t="shared" si="770"/>
        <v>1.3804708471128762</v>
      </c>
      <c r="AF4779" s="3">
        <f t="shared" si="777"/>
        <v>2.8674247045739643</v>
      </c>
      <c r="AG4779" s="7">
        <f t="shared" si="771"/>
        <v>0.48143229180903063</v>
      </c>
      <c r="AH4779">
        <f t="shared" si="778"/>
        <v>8.5712839749524266E-5</v>
      </c>
    </row>
    <row r="4780" spans="13:34" x14ac:dyDescent="0.45">
      <c r="M4780">
        <f t="shared" si="772"/>
        <v>4768</v>
      </c>
      <c r="N4780" s="2">
        <f t="shared" si="769"/>
        <v>1.3805642404960825</v>
      </c>
      <c r="O4780" s="3">
        <f t="shared" si="773"/>
        <v>2.8680584196968577</v>
      </c>
      <c r="P4780" s="7">
        <f t="shared" si="774"/>
        <v>0.48135847966513967</v>
      </c>
      <c r="Q4780" s="5">
        <f t="shared" si="775"/>
        <v>5.0685803637398456E-4</v>
      </c>
      <c r="AD4780">
        <f t="shared" si="776"/>
        <v>4768</v>
      </c>
      <c r="AE4780" s="2">
        <f t="shared" si="770"/>
        <v>1.3805642404960825</v>
      </c>
      <c r="AF4780" s="3">
        <f t="shared" si="777"/>
        <v>2.8680584196968577</v>
      </c>
      <c r="AG4780" s="7">
        <f t="shared" si="771"/>
        <v>0.48135847966513967</v>
      </c>
      <c r="AH4780">
        <f t="shared" si="778"/>
        <v>8.5718638504423848E-5</v>
      </c>
    </row>
    <row r="4781" spans="13:34" x14ac:dyDescent="0.45">
      <c r="M4781">
        <f t="shared" si="772"/>
        <v>4769</v>
      </c>
      <c r="N4781" s="2">
        <f t="shared" si="769"/>
        <v>1.3806576401976578</v>
      </c>
      <c r="O4781" s="3">
        <f t="shared" si="773"/>
        <v>2.868692274873947</v>
      </c>
      <c r="P4781" s="7">
        <f t="shared" si="774"/>
        <v>0.48128467883796466</v>
      </c>
      <c r="Q4781" s="5">
        <f t="shared" si="775"/>
        <v>5.0689232698354094E-4</v>
      </c>
      <c r="AD4781">
        <f t="shared" si="776"/>
        <v>4769</v>
      </c>
      <c r="AE4781" s="2">
        <f t="shared" si="770"/>
        <v>1.3806576401976578</v>
      </c>
      <c r="AF4781" s="3">
        <f t="shared" si="777"/>
        <v>2.868692274873947</v>
      </c>
      <c r="AG4781" s="7">
        <f t="shared" si="771"/>
        <v>0.48128467883796466</v>
      </c>
      <c r="AH4781">
        <f t="shared" si="778"/>
        <v>8.5724437651628243E-5</v>
      </c>
    </row>
    <row r="4782" spans="13:34" x14ac:dyDescent="0.45">
      <c r="M4782">
        <f t="shared" si="772"/>
        <v>4770</v>
      </c>
      <c r="N4782" s="2">
        <f t="shared" si="769"/>
        <v>1.3807510462180295</v>
      </c>
      <c r="O4782" s="3">
        <f t="shared" si="773"/>
        <v>2.8693262701361841</v>
      </c>
      <c r="P4782" s="7">
        <f t="shared" si="774"/>
        <v>0.48121088932577061</v>
      </c>
      <c r="Q4782" s="5">
        <f t="shared" si="775"/>
        <v>5.0692661991296958E-4</v>
      </c>
      <c r="AD4782">
        <f t="shared" si="776"/>
        <v>4770</v>
      </c>
      <c r="AE4782" s="2">
        <f t="shared" si="770"/>
        <v>1.3807510462180295</v>
      </c>
      <c r="AF4782" s="3">
        <f t="shared" si="777"/>
        <v>2.8693262701361841</v>
      </c>
      <c r="AG4782" s="7">
        <f t="shared" si="771"/>
        <v>0.48121088932577061</v>
      </c>
      <c r="AH4782">
        <f t="shared" si="778"/>
        <v>8.5730237191163975E-5</v>
      </c>
    </row>
    <row r="4783" spans="13:34" x14ac:dyDescent="0.45">
      <c r="M4783">
        <f t="shared" si="772"/>
        <v>4771</v>
      </c>
      <c r="N4783" s="2">
        <f t="shared" si="769"/>
        <v>1.3808444585576249</v>
      </c>
      <c r="O4783" s="3">
        <f t="shared" si="773"/>
        <v>2.8699604055145267</v>
      </c>
      <c r="P4783" s="7">
        <f t="shared" si="774"/>
        <v>0.48113711112682306</v>
      </c>
      <c r="Q4783" s="5">
        <f t="shared" si="775"/>
        <v>5.0696091516242749E-4</v>
      </c>
      <c r="AD4783">
        <f t="shared" si="776"/>
        <v>4771</v>
      </c>
      <c r="AE4783" s="2">
        <f t="shared" si="770"/>
        <v>1.3808444585576249</v>
      </c>
      <c r="AF4783" s="3">
        <f t="shared" si="777"/>
        <v>2.8699604055145267</v>
      </c>
      <c r="AG4783" s="7">
        <f t="shared" si="771"/>
        <v>0.48113711112682306</v>
      </c>
      <c r="AH4783">
        <f t="shared" si="778"/>
        <v>8.5736037123057592E-5</v>
      </c>
    </row>
    <row r="4784" spans="13:34" x14ac:dyDescent="0.45">
      <c r="M4784">
        <f t="shared" si="772"/>
        <v>4772</v>
      </c>
      <c r="N4784" s="2">
        <f t="shared" si="769"/>
        <v>1.3809378772168714</v>
      </c>
      <c r="O4784" s="3">
        <f t="shared" si="773"/>
        <v>2.870594681039941</v>
      </c>
      <c r="P4784" s="7">
        <f t="shared" si="774"/>
        <v>0.48106334423938735</v>
      </c>
      <c r="Q4784" s="5">
        <f t="shared" si="775"/>
        <v>5.0699521273207143E-4</v>
      </c>
      <c r="AD4784">
        <f t="shared" si="776"/>
        <v>4772</v>
      </c>
      <c r="AE4784" s="2">
        <f t="shared" si="770"/>
        <v>1.3809378772168714</v>
      </c>
      <c r="AF4784" s="3">
        <f t="shared" si="777"/>
        <v>2.870594681039941</v>
      </c>
      <c r="AG4784" s="7">
        <f t="shared" si="771"/>
        <v>0.48106334423938735</v>
      </c>
      <c r="AH4784">
        <f t="shared" si="778"/>
        <v>8.5741837447335603E-5</v>
      </c>
    </row>
    <row r="4785" spans="13:34" x14ac:dyDescent="0.45">
      <c r="M4785">
        <f t="shared" si="772"/>
        <v>4773</v>
      </c>
      <c r="N4785" s="2">
        <f t="shared" si="769"/>
        <v>1.3810313021961971</v>
      </c>
      <c r="O4785" s="3">
        <f t="shared" si="773"/>
        <v>2.8712290967434044</v>
      </c>
      <c r="P4785" s="7">
        <f t="shared" si="774"/>
        <v>0.48098958866172875</v>
      </c>
      <c r="Q4785" s="5">
        <f t="shared" si="775"/>
        <v>5.0702951262205861E-4</v>
      </c>
      <c r="AD4785">
        <f t="shared" si="776"/>
        <v>4773</v>
      </c>
      <c r="AE4785" s="2">
        <f t="shared" si="770"/>
        <v>1.3810313021961971</v>
      </c>
      <c r="AF4785" s="3">
        <f t="shared" si="777"/>
        <v>2.8712290967434044</v>
      </c>
      <c r="AG4785" s="7">
        <f t="shared" si="771"/>
        <v>0.48098958866172875</v>
      </c>
      <c r="AH4785">
        <f t="shared" si="778"/>
        <v>8.5747638164024626E-5</v>
      </c>
    </row>
    <row r="4786" spans="13:34" x14ac:dyDescent="0.45">
      <c r="M4786">
        <f t="shared" si="772"/>
        <v>4774</v>
      </c>
      <c r="N4786" s="2">
        <f t="shared" si="769"/>
        <v>1.3811247334960295</v>
      </c>
      <c r="O4786" s="3">
        <f t="shared" si="773"/>
        <v>2.8718636526558914</v>
      </c>
      <c r="P4786" s="7">
        <f t="shared" si="774"/>
        <v>0.48091584439211427</v>
      </c>
      <c r="Q4786" s="5">
        <f t="shared" si="775"/>
        <v>5.0706381483254614E-4</v>
      </c>
      <c r="AD4786">
        <f t="shared" si="776"/>
        <v>4774</v>
      </c>
      <c r="AE4786" s="2">
        <f t="shared" si="770"/>
        <v>1.3811247334960295</v>
      </c>
      <c r="AF4786" s="3">
        <f t="shared" si="777"/>
        <v>2.8718636526558914</v>
      </c>
      <c r="AG4786" s="7">
        <f t="shared" si="771"/>
        <v>0.48091584439211427</v>
      </c>
      <c r="AH4786">
        <f t="shared" si="778"/>
        <v>8.5753439273151169E-5</v>
      </c>
    </row>
    <row r="4787" spans="13:34" x14ac:dyDescent="0.45">
      <c r="M4787">
        <f t="shared" si="772"/>
        <v>4775</v>
      </c>
      <c r="N4787" s="2">
        <f t="shared" si="769"/>
        <v>1.3812181711167957</v>
      </c>
      <c r="O4787" s="3">
        <f t="shared" si="773"/>
        <v>2.8724983488083931</v>
      </c>
      <c r="P4787" s="7">
        <f t="shared" si="774"/>
        <v>0.48084211142880917</v>
      </c>
      <c r="Q4787" s="5">
        <f t="shared" si="775"/>
        <v>5.0709811936369058E-4</v>
      </c>
      <c r="AD4787">
        <f t="shared" si="776"/>
        <v>4775</v>
      </c>
      <c r="AE4787" s="2">
        <f t="shared" si="770"/>
        <v>1.3812181711167957</v>
      </c>
      <c r="AF4787" s="3">
        <f t="shared" si="777"/>
        <v>2.8724983488083931</v>
      </c>
      <c r="AG4787" s="7">
        <f t="shared" si="771"/>
        <v>0.48084211142880917</v>
      </c>
      <c r="AH4787">
        <f t="shared" si="778"/>
        <v>8.5759240774741782E-5</v>
      </c>
    </row>
    <row r="4788" spans="13:34" x14ac:dyDescent="0.45">
      <c r="M4788">
        <f t="shared" si="772"/>
        <v>4776</v>
      </c>
      <c r="N4788" s="2">
        <f t="shared" si="769"/>
        <v>1.3813116150589233</v>
      </c>
      <c r="O4788" s="3">
        <f t="shared" si="773"/>
        <v>2.8731331852318998</v>
      </c>
      <c r="P4788" s="7">
        <f t="shared" si="774"/>
        <v>0.48076838977008063</v>
      </c>
      <c r="Q4788" s="5">
        <f t="shared" si="775"/>
        <v>5.0713242621564902E-4</v>
      </c>
      <c r="AD4788">
        <f t="shared" si="776"/>
        <v>4776</v>
      </c>
      <c r="AE4788" s="2">
        <f t="shared" si="770"/>
        <v>1.3813116150589233</v>
      </c>
      <c r="AF4788" s="3">
        <f t="shared" si="777"/>
        <v>2.8731331852318998</v>
      </c>
      <c r="AG4788" s="7">
        <f t="shared" si="771"/>
        <v>0.48076838977008063</v>
      </c>
      <c r="AH4788">
        <f t="shared" si="778"/>
        <v>8.5765042668822986E-5</v>
      </c>
    </row>
    <row r="4789" spans="13:34" x14ac:dyDescent="0.45">
      <c r="M4789">
        <f t="shared" si="772"/>
        <v>4777</v>
      </c>
      <c r="N4789" s="2">
        <f t="shared" si="769"/>
        <v>1.3814050653228405</v>
      </c>
      <c r="O4789" s="3">
        <f t="shared" si="773"/>
        <v>2.873768161957416</v>
      </c>
      <c r="P4789" s="7">
        <f t="shared" si="774"/>
        <v>0.48069467941419497</v>
      </c>
      <c r="Q4789" s="5">
        <f t="shared" si="775"/>
        <v>5.0716673538857867E-4</v>
      </c>
      <c r="AD4789">
        <f t="shared" si="776"/>
        <v>4777</v>
      </c>
      <c r="AE4789" s="2">
        <f t="shared" si="770"/>
        <v>1.3814050653228405</v>
      </c>
      <c r="AF4789" s="3">
        <f t="shared" si="777"/>
        <v>2.873768161957416</v>
      </c>
      <c r="AG4789" s="7">
        <f t="shared" si="771"/>
        <v>0.48069467941419497</v>
      </c>
      <c r="AH4789">
        <f t="shared" si="778"/>
        <v>8.5770844955421386E-5</v>
      </c>
    </row>
    <row r="4790" spans="13:34" x14ac:dyDescent="0.45">
      <c r="M4790">
        <f t="shared" si="772"/>
        <v>4778</v>
      </c>
      <c r="N4790" s="2">
        <f t="shared" si="769"/>
        <v>1.381498521908975</v>
      </c>
      <c r="O4790" s="3">
        <f t="shared" si="773"/>
        <v>2.8744032790159464</v>
      </c>
      <c r="P4790" s="7">
        <f t="shared" si="774"/>
        <v>0.4806209803594198</v>
      </c>
      <c r="Q4790" s="5">
        <f t="shared" si="775"/>
        <v>5.0720104688263665E-4</v>
      </c>
      <c r="AD4790">
        <f t="shared" si="776"/>
        <v>4778</v>
      </c>
      <c r="AE4790" s="2">
        <f t="shared" si="770"/>
        <v>1.381498521908975</v>
      </c>
      <c r="AF4790" s="3">
        <f t="shared" si="777"/>
        <v>2.8744032790159464</v>
      </c>
      <c r="AG4790" s="7">
        <f t="shared" si="771"/>
        <v>0.4806209803594198</v>
      </c>
      <c r="AH4790">
        <f t="shared" si="778"/>
        <v>8.5776647634563531E-5</v>
      </c>
    </row>
    <row r="4791" spans="13:34" x14ac:dyDescent="0.45">
      <c r="M4791">
        <f t="shared" si="772"/>
        <v>4779</v>
      </c>
      <c r="N4791" s="2">
        <f t="shared" si="769"/>
        <v>1.3815919848177538</v>
      </c>
      <c r="O4791" s="3">
        <f t="shared" si="773"/>
        <v>2.8750385364385052</v>
      </c>
      <c r="P4791" s="7">
        <f t="shared" si="774"/>
        <v>0.48054729260402212</v>
      </c>
      <c r="Q4791" s="5">
        <f t="shared" si="775"/>
        <v>5.0723536069797949E-4</v>
      </c>
      <c r="AD4791">
        <f t="shared" si="776"/>
        <v>4779</v>
      </c>
      <c r="AE4791" s="2">
        <f t="shared" si="770"/>
        <v>1.3815919848177538</v>
      </c>
      <c r="AF4791" s="3">
        <f t="shared" si="777"/>
        <v>2.8750385364385052</v>
      </c>
      <c r="AG4791" s="7">
        <f t="shared" si="771"/>
        <v>0.48054729260402212</v>
      </c>
      <c r="AH4791">
        <f t="shared" si="778"/>
        <v>8.5782450706275943E-5</v>
      </c>
    </row>
    <row r="4792" spans="13:34" x14ac:dyDescent="0.45">
      <c r="M4792">
        <f t="shared" si="772"/>
        <v>4780</v>
      </c>
      <c r="N4792" s="2">
        <f t="shared" si="769"/>
        <v>1.3816854540496051</v>
      </c>
      <c r="O4792" s="3">
        <f t="shared" si="773"/>
        <v>2.8756739342561146</v>
      </c>
      <c r="P4792" s="7">
        <f t="shared" si="774"/>
        <v>0.48047361614626949</v>
      </c>
      <c r="Q4792" s="5">
        <f t="shared" si="775"/>
        <v>5.0726967683476464E-4</v>
      </c>
      <c r="AD4792">
        <f t="shared" si="776"/>
        <v>4780</v>
      </c>
      <c r="AE4792" s="2">
        <f t="shared" si="770"/>
        <v>1.3816854540496051</v>
      </c>
      <c r="AF4792" s="3">
        <f t="shared" si="777"/>
        <v>2.8756739342561146</v>
      </c>
      <c r="AG4792" s="7">
        <f t="shared" si="771"/>
        <v>0.48047361614626949</v>
      </c>
      <c r="AH4792">
        <f t="shared" si="778"/>
        <v>8.5788254170585186E-5</v>
      </c>
    </row>
    <row r="4793" spans="13:34" x14ac:dyDescent="0.45">
      <c r="M4793">
        <f t="shared" si="772"/>
        <v>4781</v>
      </c>
      <c r="N4793" s="2">
        <f t="shared" si="769"/>
        <v>1.381778929604957</v>
      </c>
      <c r="O4793" s="3">
        <f t="shared" si="773"/>
        <v>2.8763094724998024</v>
      </c>
      <c r="P4793" s="7">
        <f t="shared" si="774"/>
        <v>0.48039995098443006</v>
      </c>
      <c r="Q4793" s="5">
        <f t="shared" si="775"/>
        <v>5.0730399529314919E-4</v>
      </c>
      <c r="AD4793">
        <f t="shared" si="776"/>
        <v>4781</v>
      </c>
      <c r="AE4793" s="2">
        <f t="shared" si="770"/>
        <v>1.381778929604957</v>
      </c>
      <c r="AF4793" s="3">
        <f t="shared" si="777"/>
        <v>2.8763094724998024</v>
      </c>
      <c r="AG4793" s="7">
        <f t="shared" si="771"/>
        <v>0.48039995098443006</v>
      </c>
      <c r="AH4793">
        <f t="shared" si="778"/>
        <v>8.5794058027517862E-5</v>
      </c>
    </row>
    <row r="4794" spans="13:34" x14ac:dyDescent="0.45">
      <c r="M4794">
        <f t="shared" si="772"/>
        <v>4782</v>
      </c>
      <c r="N4794" s="2">
        <f t="shared" si="769"/>
        <v>1.3818724114842369</v>
      </c>
      <c r="O4794" s="3">
        <f t="shared" si="773"/>
        <v>2.8769451512006046</v>
      </c>
      <c r="P4794" s="7">
        <f t="shared" si="774"/>
        <v>0.48032629711677155</v>
      </c>
      <c r="Q4794" s="5">
        <f t="shared" si="775"/>
        <v>5.0733831607329002E-4</v>
      </c>
      <c r="AD4794">
        <f t="shared" si="776"/>
        <v>4782</v>
      </c>
      <c r="AE4794" s="2">
        <f t="shared" si="770"/>
        <v>1.3818724114842369</v>
      </c>
      <c r="AF4794" s="3">
        <f t="shared" si="777"/>
        <v>2.8769451512006046</v>
      </c>
      <c r="AG4794" s="7">
        <f t="shared" si="771"/>
        <v>0.48032629711677155</v>
      </c>
      <c r="AH4794">
        <f t="shared" si="778"/>
        <v>8.5799862277100507E-5</v>
      </c>
    </row>
    <row r="4795" spans="13:34" x14ac:dyDescent="0.45">
      <c r="M4795">
        <f t="shared" si="772"/>
        <v>4783</v>
      </c>
      <c r="N4795" s="2">
        <f t="shared" si="769"/>
        <v>1.3819658996878725</v>
      </c>
      <c r="O4795" s="3">
        <f t="shared" si="773"/>
        <v>2.8775809703895603</v>
      </c>
      <c r="P4795" s="7">
        <f t="shared" si="774"/>
        <v>0.4802526545415628</v>
      </c>
      <c r="Q4795" s="5">
        <f t="shared" si="775"/>
        <v>5.0737263917534424E-4</v>
      </c>
      <c r="AD4795">
        <f t="shared" si="776"/>
        <v>4783</v>
      </c>
      <c r="AE4795" s="2">
        <f t="shared" si="770"/>
        <v>1.3819658996878725</v>
      </c>
      <c r="AF4795" s="3">
        <f t="shared" si="777"/>
        <v>2.8775809703895603</v>
      </c>
      <c r="AG4795" s="7">
        <f t="shared" si="771"/>
        <v>0.4802526545415628</v>
      </c>
      <c r="AH4795">
        <f t="shared" si="778"/>
        <v>8.5805666919359672E-5</v>
      </c>
    </row>
    <row r="4796" spans="13:34" x14ac:dyDescent="0.45">
      <c r="M4796">
        <f t="shared" si="772"/>
        <v>4784</v>
      </c>
      <c r="N4796" s="2">
        <f t="shared" si="769"/>
        <v>1.382059394216292</v>
      </c>
      <c r="O4796" s="3">
        <f t="shared" si="773"/>
        <v>2.878216930097719</v>
      </c>
      <c r="P4796" s="7">
        <f t="shared" si="774"/>
        <v>0.48017902325707235</v>
      </c>
      <c r="Q4796" s="5">
        <f t="shared" si="775"/>
        <v>5.0740696459946884E-4</v>
      </c>
      <c r="AD4796">
        <f t="shared" si="776"/>
        <v>4784</v>
      </c>
      <c r="AE4796" s="2">
        <f t="shared" si="770"/>
        <v>1.382059394216292</v>
      </c>
      <c r="AF4796" s="3">
        <f t="shared" si="777"/>
        <v>2.878216930097719</v>
      </c>
      <c r="AG4796" s="7">
        <f t="shared" si="771"/>
        <v>0.48017902325707235</v>
      </c>
      <c r="AH4796">
        <f t="shared" si="778"/>
        <v>8.5811471954321932E-5</v>
      </c>
    </row>
    <row r="4797" spans="13:34" x14ac:dyDescent="0.45">
      <c r="M4797">
        <f t="shared" si="772"/>
        <v>4785</v>
      </c>
      <c r="N4797" s="2">
        <f t="shared" si="769"/>
        <v>1.3821528950699231</v>
      </c>
      <c r="O4797" s="3">
        <f t="shared" si="773"/>
        <v>2.8788530303561366</v>
      </c>
      <c r="P4797" s="7">
        <f t="shared" si="774"/>
        <v>0.48010540326156909</v>
      </c>
      <c r="Q4797" s="5">
        <f t="shared" si="775"/>
        <v>5.0744129234582113E-4</v>
      </c>
      <c r="AD4797">
        <f t="shared" si="776"/>
        <v>4785</v>
      </c>
      <c r="AE4797" s="2">
        <f t="shared" si="770"/>
        <v>1.3821528950699231</v>
      </c>
      <c r="AF4797" s="3">
        <f t="shared" si="777"/>
        <v>2.8788530303561366</v>
      </c>
      <c r="AG4797" s="7">
        <f t="shared" si="771"/>
        <v>0.48010540326156909</v>
      </c>
      <c r="AH4797">
        <f t="shared" si="778"/>
        <v>8.5817277382013865E-5</v>
      </c>
    </row>
    <row r="4798" spans="13:34" x14ac:dyDescent="0.45">
      <c r="M4798">
        <f t="shared" si="772"/>
        <v>4786</v>
      </c>
      <c r="N4798" s="2">
        <f t="shared" si="769"/>
        <v>1.3822464022491943</v>
      </c>
      <c r="O4798" s="3">
        <f t="shared" si="773"/>
        <v>2.8794892711958773</v>
      </c>
      <c r="P4798" s="7">
        <f t="shared" si="774"/>
        <v>0.48003179455332201</v>
      </c>
      <c r="Q4798" s="5">
        <f t="shared" si="775"/>
        <v>5.0747562241455822E-4</v>
      </c>
      <c r="AD4798">
        <f t="shared" si="776"/>
        <v>4786</v>
      </c>
      <c r="AE4798" s="2">
        <f t="shared" si="770"/>
        <v>1.3822464022491943</v>
      </c>
      <c r="AF4798" s="3">
        <f t="shared" si="777"/>
        <v>2.8794892711958773</v>
      </c>
      <c r="AG4798" s="7">
        <f t="shared" si="771"/>
        <v>0.48003179455332201</v>
      </c>
      <c r="AH4798">
        <f t="shared" si="778"/>
        <v>8.5823083202462059E-5</v>
      </c>
    </row>
    <row r="4799" spans="13:34" x14ac:dyDescent="0.45">
      <c r="M4799">
        <f t="shared" si="772"/>
        <v>4787</v>
      </c>
      <c r="N4799" s="2">
        <f t="shared" si="769"/>
        <v>1.3823399157545329</v>
      </c>
      <c r="O4799" s="3">
        <f t="shared" si="773"/>
        <v>2.8801256526480072</v>
      </c>
      <c r="P4799" s="7">
        <f t="shared" si="774"/>
        <v>0.47995819713060089</v>
      </c>
      <c r="Q4799" s="5">
        <f t="shared" si="775"/>
        <v>5.0750995480583721E-4</v>
      </c>
      <c r="AD4799">
        <f t="shared" si="776"/>
        <v>4787</v>
      </c>
      <c r="AE4799" s="2">
        <f t="shared" si="770"/>
        <v>1.3823399157545329</v>
      </c>
      <c r="AF4799" s="3">
        <f t="shared" si="777"/>
        <v>2.8801256526480072</v>
      </c>
      <c r="AG4799" s="7">
        <f t="shared" si="771"/>
        <v>0.47995819713060089</v>
      </c>
      <c r="AH4799">
        <f t="shared" si="778"/>
        <v>8.5828889415693038E-5</v>
      </c>
    </row>
    <row r="4800" spans="13:34" x14ac:dyDescent="0.45">
      <c r="M4800">
        <f t="shared" si="772"/>
        <v>4788</v>
      </c>
      <c r="N4800" s="2">
        <f t="shared" si="769"/>
        <v>1.3824334355863663</v>
      </c>
      <c r="O4800" s="3">
        <f t="shared" si="773"/>
        <v>2.8807621747436039</v>
      </c>
      <c r="P4800" s="7">
        <f t="shared" si="774"/>
        <v>0.47988461099167512</v>
      </c>
      <c r="Q4800" s="5">
        <f t="shared" si="775"/>
        <v>5.0754428951981477E-4</v>
      </c>
      <c r="AD4800">
        <f t="shared" si="776"/>
        <v>4788</v>
      </c>
      <c r="AE4800" s="2">
        <f t="shared" si="770"/>
        <v>1.3824334355863663</v>
      </c>
      <c r="AF4800" s="3">
        <f t="shared" si="777"/>
        <v>2.8807621747436039</v>
      </c>
      <c r="AG4800" s="7">
        <f t="shared" si="771"/>
        <v>0.47988461099167512</v>
      </c>
      <c r="AH4800">
        <f t="shared" si="778"/>
        <v>8.5834696021733377E-5</v>
      </c>
    </row>
    <row r="4801" spans="13:34" x14ac:dyDescent="0.45">
      <c r="M4801">
        <f t="shared" si="772"/>
        <v>4789</v>
      </c>
      <c r="N4801" s="2">
        <f t="shared" si="769"/>
        <v>1.3825269617451237</v>
      </c>
      <c r="O4801" s="3">
        <f t="shared" si="773"/>
        <v>2.8813988375137489</v>
      </c>
      <c r="P4801" s="7">
        <f t="shared" si="774"/>
        <v>0.47981103613481513</v>
      </c>
      <c r="Q4801" s="5">
        <f t="shared" si="775"/>
        <v>5.0757862655664854E-4</v>
      </c>
      <c r="AD4801">
        <f t="shared" si="776"/>
        <v>4789</v>
      </c>
      <c r="AE4801" s="2">
        <f t="shared" si="770"/>
        <v>1.3825269617451237</v>
      </c>
      <c r="AF4801" s="3">
        <f t="shared" si="777"/>
        <v>2.8813988375137489</v>
      </c>
      <c r="AG4801" s="7">
        <f t="shared" si="771"/>
        <v>0.47981103613481513</v>
      </c>
      <c r="AH4801">
        <f t="shared" si="778"/>
        <v>8.5840503020609681E-5</v>
      </c>
    </row>
    <row r="4802" spans="13:34" x14ac:dyDescent="0.45">
      <c r="M4802">
        <f t="shared" si="772"/>
        <v>4790</v>
      </c>
      <c r="N4802" s="2">
        <f t="shared" si="769"/>
        <v>1.382620494231233</v>
      </c>
      <c r="O4802" s="3">
        <f t="shared" si="773"/>
        <v>2.8820356409895336</v>
      </c>
      <c r="P4802" s="7">
        <f t="shared" si="774"/>
        <v>0.47973747255829102</v>
      </c>
      <c r="Q4802" s="5">
        <f t="shared" si="775"/>
        <v>5.0761296591649572E-4</v>
      </c>
      <c r="AD4802">
        <f t="shared" si="776"/>
        <v>4790</v>
      </c>
      <c r="AE4802" s="2">
        <f t="shared" si="770"/>
        <v>1.382620494231233</v>
      </c>
      <c r="AF4802" s="3">
        <f t="shared" si="777"/>
        <v>2.8820356409895336</v>
      </c>
      <c r="AG4802" s="7">
        <f t="shared" si="771"/>
        <v>0.47973747255829102</v>
      </c>
      <c r="AH4802">
        <f t="shared" si="778"/>
        <v>8.584631041234854E-5</v>
      </c>
    </row>
    <row r="4803" spans="13:34" x14ac:dyDescent="0.45">
      <c r="M4803">
        <f t="shared" si="772"/>
        <v>4791</v>
      </c>
      <c r="N4803" s="2">
        <f t="shared" si="769"/>
        <v>1.3827140330451217</v>
      </c>
      <c r="O4803" s="3">
        <f t="shared" si="773"/>
        <v>2.8826725852020552</v>
      </c>
      <c r="P4803" s="7">
        <f t="shared" si="774"/>
        <v>0.47966392026037297</v>
      </c>
      <c r="Q4803" s="5">
        <f t="shared" si="775"/>
        <v>5.076473075995132E-4</v>
      </c>
      <c r="AD4803">
        <f t="shared" si="776"/>
        <v>4791</v>
      </c>
      <c r="AE4803" s="2">
        <f t="shared" si="770"/>
        <v>1.3827140330451217</v>
      </c>
      <c r="AF4803" s="3">
        <f t="shared" si="777"/>
        <v>2.8826725852020552</v>
      </c>
      <c r="AG4803" s="7">
        <f t="shared" si="771"/>
        <v>0.47966392026037297</v>
      </c>
      <c r="AH4803">
        <f t="shared" si="778"/>
        <v>8.5852118196976502E-5</v>
      </c>
    </row>
    <row r="4804" spans="13:34" x14ac:dyDescent="0.45">
      <c r="M4804">
        <f t="shared" si="772"/>
        <v>4792</v>
      </c>
      <c r="N4804" s="2">
        <f t="shared" si="769"/>
        <v>1.382807578187218</v>
      </c>
      <c r="O4804" s="3">
        <f t="shared" si="773"/>
        <v>2.8833096701824128</v>
      </c>
      <c r="P4804" s="7">
        <f t="shared" si="774"/>
        <v>0.47959037923933245</v>
      </c>
      <c r="Q4804" s="5">
        <f t="shared" si="775"/>
        <v>5.076816516058582E-4</v>
      </c>
      <c r="AD4804">
        <f t="shared" si="776"/>
        <v>4792</v>
      </c>
      <c r="AE4804" s="2">
        <f t="shared" si="770"/>
        <v>1.382807578187218</v>
      </c>
      <c r="AF4804" s="3">
        <f t="shared" si="777"/>
        <v>2.8833096701824128</v>
      </c>
      <c r="AG4804" s="7">
        <f t="shared" si="771"/>
        <v>0.47959037923933245</v>
      </c>
      <c r="AH4804">
        <f t="shared" si="778"/>
        <v>8.5857926374520132E-5</v>
      </c>
    </row>
    <row r="4805" spans="13:34" x14ac:dyDescent="0.45">
      <c r="M4805">
        <f t="shared" si="772"/>
        <v>4793</v>
      </c>
      <c r="N4805" s="2">
        <f t="shared" si="769"/>
        <v>1.3829011296579499</v>
      </c>
      <c r="O4805" s="3">
        <f t="shared" si="773"/>
        <v>2.8839468959617229</v>
      </c>
      <c r="P4805" s="7">
        <f t="shared" si="774"/>
        <v>0.47951684949343965</v>
      </c>
      <c r="Q4805" s="5">
        <f t="shared" si="775"/>
        <v>5.0771599793568781E-4</v>
      </c>
      <c r="AD4805">
        <f t="shared" si="776"/>
        <v>4793</v>
      </c>
      <c r="AE4805" s="2">
        <f t="shared" si="770"/>
        <v>1.3829011296579499</v>
      </c>
      <c r="AF4805" s="3">
        <f t="shared" si="777"/>
        <v>2.8839468959617229</v>
      </c>
      <c r="AG4805" s="7">
        <f t="shared" si="771"/>
        <v>0.47951684949343965</v>
      </c>
      <c r="AH4805">
        <f t="shared" si="778"/>
        <v>8.5863734945006018E-5</v>
      </c>
    </row>
    <row r="4806" spans="13:34" x14ac:dyDescent="0.45">
      <c r="M4806">
        <f t="shared" si="772"/>
        <v>4794</v>
      </c>
      <c r="N4806" s="2">
        <f t="shared" si="769"/>
        <v>1.3829946874577461</v>
      </c>
      <c r="O4806" s="3">
        <f t="shared" si="773"/>
        <v>2.8845842625710993</v>
      </c>
      <c r="P4806" s="7">
        <f t="shared" si="774"/>
        <v>0.47944333102096648</v>
      </c>
      <c r="Q4806" s="5">
        <f t="shared" si="775"/>
        <v>5.0775034658915956E-4</v>
      </c>
      <c r="AD4806">
        <f t="shared" si="776"/>
        <v>4794</v>
      </c>
      <c r="AE4806" s="2">
        <f t="shared" si="770"/>
        <v>1.3829946874577461</v>
      </c>
      <c r="AF4806" s="3">
        <f t="shared" si="777"/>
        <v>2.8845842625710993</v>
      </c>
      <c r="AG4806" s="7">
        <f t="shared" si="771"/>
        <v>0.47944333102096648</v>
      </c>
      <c r="AH4806">
        <f t="shared" si="778"/>
        <v>8.5869543908460792E-5</v>
      </c>
    </row>
    <row r="4807" spans="13:34" x14ac:dyDescent="0.45">
      <c r="M4807">
        <f t="shared" si="772"/>
        <v>4795</v>
      </c>
      <c r="N4807" s="2">
        <f t="shared" si="769"/>
        <v>1.3830882515870346</v>
      </c>
      <c r="O4807" s="3">
        <f t="shared" si="773"/>
        <v>2.8852217700416669</v>
      </c>
      <c r="P4807" s="7">
        <f t="shared" si="774"/>
        <v>0.47936982382018445</v>
      </c>
      <c r="Q4807" s="5">
        <f t="shared" si="775"/>
        <v>5.0778469756643035E-4</v>
      </c>
      <c r="AD4807">
        <f t="shared" si="776"/>
        <v>4795</v>
      </c>
      <c r="AE4807" s="2">
        <f t="shared" si="770"/>
        <v>1.3830882515870346</v>
      </c>
      <c r="AF4807" s="3">
        <f t="shared" si="777"/>
        <v>2.8852217700416669</v>
      </c>
      <c r="AG4807" s="7">
        <f t="shared" si="771"/>
        <v>0.47936982382018445</v>
      </c>
      <c r="AH4807">
        <f t="shared" si="778"/>
        <v>8.5875353264911004E-5</v>
      </c>
    </row>
    <row r="4808" spans="13:34" x14ac:dyDescent="0.45">
      <c r="M4808">
        <f t="shared" si="772"/>
        <v>4796</v>
      </c>
      <c r="N4808" s="2">
        <f t="shared" si="769"/>
        <v>1.3831818220462437</v>
      </c>
      <c r="O4808" s="3">
        <f t="shared" si="773"/>
        <v>2.8858594184045558</v>
      </c>
      <c r="P4808" s="7">
        <f t="shared" si="774"/>
        <v>0.47929632788936555</v>
      </c>
      <c r="Q4808" s="5">
        <f t="shared" si="775"/>
        <v>5.0781905086765759E-4</v>
      </c>
      <c r="AD4808">
        <f t="shared" si="776"/>
        <v>4796</v>
      </c>
      <c r="AE4808" s="2">
        <f t="shared" si="770"/>
        <v>1.3831818220462437</v>
      </c>
      <c r="AF4808" s="3">
        <f t="shared" si="777"/>
        <v>2.8858594184045558</v>
      </c>
      <c r="AG4808" s="7">
        <f t="shared" si="771"/>
        <v>0.47929632788936555</v>
      </c>
      <c r="AH4808">
        <f t="shared" si="778"/>
        <v>8.5881163014383269E-5</v>
      </c>
    </row>
    <row r="4809" spans="13:34" x14ac:dyDescent="0.45">
      <c r="M4809">
        <f t="shared" si="772"/>
        <v>4797</v>
      </c>
      <c r="N4809" s="2">
        <f t="shared" si="769"/>
        <v>1.3832753988358011</v>
      </c>
      <c r="O4809" s="3">
        <f t="shared" si="773"/>
        <v>2.8864972076909057</v>
      </c>
      <c r="P4809" s="7">
        <f t="shared" si="774"/>
        <v>0.47922284322678138</v>
      </c>
      <c r="Q4809" s="5">
        <f t="shared" si="775"/>
        <v>5.0785340649299828E-4</v>
      </c>
      <c r="AD4809">
        <f t="shared" si="776"/>
        <v>4797</v>
      </c>
      <c r="AE4809" s="2">
        <f t="shared" si="770"/>
        <v>1.3832753988358011</v>
      </c>
      <c r="AF4809" s="3">
        <f t="shared" si="777"/>
        <v>2.8864972076909057</v>
      </c>
      <c r="AG4809" s="7">
        <f t="shared" si="771"/>
        <v>0.47922284322678138</v>
      </c>
      <c r="AH4809">
        <f t="shared" si="778"/>
        <v>8.5886973156904111E-5</v>
      </c>
    </row>
    <row r="4810" spans="13:34" x14ac:dyDescent="0.45">
      <c r="M4810">
        <f t="shared" si="772"/>
        <v>4798</v>
      </c>
      <c r="N4810" s="2">
        <f t="shared" si="769"/>
        <v>1.3833689819561354</v>
      </c>
      <c r="O4810" s="3">
        <f t="shared" si="773"/>
        <v>2.8871351379318604</v>
      </c>
      <c r="P4810" s="7">
        <f t="shared" si="774"/>
        <v>0.47914936983070466</v>
      </c>
      <c r="Q4810" s="5">
        <f t="shared" si="775"/>
        <v>5.0788776444260985E-4</v>
      </c>
      <c r="AD4810">
        <f t="shared" si="776"/>
        <v>4798</v>
      </c>
      <c r="AE4810" s="2">
        <f t="shared" si="770"/>
        <v>1.3833689819561354</v>
      </c>
      <c r="AF4810" s="3">
        <f t="shared" si="777"/>
        <v>2.8871351379318604</v>
      </c>
      <c r="AG4810" s="7">
        <f t="shared" si="771"/>
        <v>0.47914936983070466</v>
      </c>
      <c r="AH4810">
        <f t="shared" si="778"/>
        <v>8.5892783692500174E-5</v>
      </c>
    </row>
    <row r="4811" spans="13:34" x14ac:dyDescent="0.45">
      <c r="M4811">
        <f t="shared" si="772"/>
        <v>4799</v>
      </c>
      <c r="N4811" s="2">
        <f t="shared" si="769"/>
        <v>1.3834625714076747</v>
      </c>
      <c r="O4811" s="3">
        <f t="shared" si="773"/>
        <v>2.8877732091585711</v>
      </c>
      <c r="P4811" s="7">
        <f t="shared" si="774"/>
        <v>0.47907590769940794</v>
      </c>
      <c r="Q4811" s="5">
        <f t="shared" si="775"/>
        <v>5.0792212471664929E-4</v>
      </c>
      <c r="AD4811">
        <f t="shared" si="776"/>
        <v>4799</v>
      </c>
      <c r="AE4811" s="2">
        <f t="shared" si="770"/>
        <v>1.3834625714076747</v>
      </c>
      <c r="AF4811" s="3">
        <f t="shared" si="777"/>
        <v>2.8877732091585711</v>
      </c>
      <c r="AG4811" s="7">
        <f t="shared" si="771"/>
        <v>0.47907590769940794</v>
      </c>
      <c r="AH4811">
        <f t="shared" si="778"/>
        <v>8.5898594621198034E-5</v>
      </c>
    </row>
    <row r="4812" spans="13:34" x14ac:dyDescent="0.45">
      <c r="M4812">
        <f t="shared" si="772"/>
        <v>4800</v>
      </c>
      <c r="N4812" s="2">
        <f t="shared" si="769"/>
        <v>1.3835561671908481</v>
      </c>
      <c r="O4812" s="3">
        <f t="shared" si="773"/>
        <v>2.8884114214021963</v>
      </c>
      <c r="P4812" s="7">
        <f t="shared" si="774"/>
        <v>0.47900245683116449</v>
      </c>
      <c r="Q4812" s="5">
        <f t="shared" si="775"/>
        <v>5.0795648731527423E-4</v>
      </c>
      <c r="AD4812">
        <f t="shared" si="776"/>
        <v>4800</v>
      </c>
      <c r="AE4812" s="2">
        <f t="shared" si="770"/>
        <v>1.3835561671908481</v>
      </c>
      <c r="AF4812" s="3">
        <f t="shared" si="777"/>
        <v>2.8884114214021963</v>
      </c>
      <c r="AG4812" s="7">
        <f t="shared" si="771"/>
        <v>0.47900245683116449</v>
      </c>
      <c r="AH4812">
        <f t="shared" si="778"/>
        <v>8.5904405943024309E-5</v>
      </c>
    </row>
    <row r="4813" spans="13:34" x14ac:dyDescent="0.45">
      <c r="M4813">
        <f t="shared" si="772"/>
        <v>4801</v>
      </c>
      <c r="N4813" s="2">
        <f t="shared" si="769"/>
        <v>1.3836497693060832</v>
      </c>
      <c r="O4813" s="3">
        <f t="shared" si="773"/>
        <v>2.8890497746939023</v>
      </c>
      <c r="P4813" s="7">
        <f t="shared" si="774"/>
        <v>0.47892901722424713</v>
      </c>
      <c r="Q4813" s="5">
        <f t="shared" si="775"/>
        <v>5.0799085223864168E-4</v>
      </c>
      <c r="AD4813">
        <f t="shared" si="776"/>
        <v>4801</v>
      </c>
      <c r="AE4813" s="2">
        <f t="shared" si="770"/>
        <v>1.3836497693060832</v>
      </c>
      <c r="AF4813" s="3">
        <f t="shared" si="777"/>
        <v>2.8890497746939023</v>
      </c>
      <c r="AG4813" s="7">
        <f t="shared" si="771"/>
        <v>0.47892901722424713</v>
      </c>
      <c r="AH4813">
        <f t="shared" si="778"/>
        <v>8.5910217658005574E-5</v>
      </c>
    </row>
    <row r="4814" spans="13:34" x14ac:dyDescent="0.45">
      <c r="M4814">
        <f t="shared" si="772"/>
        <v>4802</v>
      </c>
      <c r="N4814" s="2">
        <f t="shared" ref="N4814:N4877" si="779">$N$13*(1+$N$5)^M4813</f>
        <v>1.3837433777538084</v>
      </c>
      <c r="O4814" s="3">
        <f t="shared" si="773"/>
        <v>2.889688269064862</v>
      </c>
      <c r="P4814" s="7">
        <f t="shared" si="774"/>
        <v>0.47885558887692908</v>
      </c>
      <c r="Q4814" s="5">
        <f t="shared" si="775"/>
        <v>5.0802521948690896E-4</v>
      </c>
      <c r="AD4814">
        <f t="shared" si="776"/>
        <v>4802</v>
      </c>
      <c r="AE4814" s="2">
        <f t="shared" ref="AE4814:AE4877" si="780">$N$13*(1+$N$5)^AD4813</f>
        <v>1.3837433777538084</v>
      </c>
      <c r="AF4814" s="3">
        <f t="shared" si="777"/>
        <v>2.889688269064862</v>
      </c>
      <c r="AG4814" s="7">
        <f t="shared" ref="AG4814:AG4877" si="781">AE4814/AF4814</f>
        <v>0.47885558887692908</v>
      </c>
      <c r="AH4814">
        <f t="shared" si="778"/>
        <v>8.5916029766168421E-5</v>
      </c>
    </row>
    <row r="4815" spans="13:34" x14ac:dyDescent="0.45">
      <c r="M4815">
        <f t="shared" ref="M4815:M4878" si="782">M4814+1</f>
        <v>4803</v>
      </c>
      <c r="N4815" s="2">
        <f t="shared" si="779"/>
        <v>1.3838369925344525</v>
      </c>
      <c r="O4815" s="3">
        <f t="shared" ref="O4815:O4878" si="783">(1+$N$6)^M4815</f>
        <v>2.8903269045462525</v>
      </c>
      <c r="P4815" s="7">
        <f t="shared" ref="P4815:P4878" si="784">N4815/O4815</f>
        <v>0.47878217178748461</v>
      </c>
      <c r="Q4815" s="5">
        <f t="shared" ref="Q4815:Q4878" si="785">$Q$13*N4815</f>
        <v>5.0805958906023337E-4</v>
      </c>
      <c r="AD4815">
        <f t="shared" ref="AD4815:AD4878" si="786">AD4814+1</f>
        <v>4803</v>
      </c>
      <c r="AE4815" s="2">
        <f t="shared" si="780"/>
        <v>1.3838369925344525</v>
      </c>
      <c r="AF4815" s="3">
        <f t="shared" ref="AF4815:AF4878" si="787">(1+$N$6)^AD4815</f>
        <v>2.8903269045462525</v>
      </c>
      <c r="AG4815" s="7">
        <f t="shared" si="781"/>
        <v>0.47878217178748461</v>
      </c>
      <c r="AH4815">
        <f t="shared" ref="AH4815:AH4878" si="788">$AH$13*AE4815</f>
        <v>8.5921842267539466E-5</v>
      </c>
    </row>
    <row r="4816" spans="13:34" x14ac:dyDescent="0.45">
      <c r="M4816">
        <f t="shared" si="782"/>
        <v>4804</v>
      </c>
      <c r="N4816" s="2">
        <f t="shared" si="779"/>
        <v>1.3839306136484437</v>
      </c>
      <c r="O4816" s="3">
        <f t="shared" si="783"/>
        <v>2.890965681169261</v>
      </c>
      <c r="P4816" s="7">
        <f t="shared" si="784"/>
        <v>0.47870876595418738</v>
      </c>
      <c r="Q4816" s="5">
        <f t="shared" si="785"/>
        <v>5.0809396095877223E-4</v>
      </c>
      <c r="AD4816">
        <f t="shared" si="786"/>
        <v>4804</v>
      </c>
      <c r="AE4816" s="2">
        <f t="shared" si="780"/>
        <v>1.3839306136484437</v>
      </c>
      <c r="AF4816" s="3">
        <f t="shared" si="787"/>
        <v>2.890965681169261</v>
      </c>
      <c r="AG4816" s="7">
        <f t="shared" si="781"/>
        <v>0.47870876595418738</v>
      </c>
      <c r="AH4816">
        <f t="shared" si="788"/>
        <v>8.5927655162145299E-5</v>
      </c>
    </row>
    <row r="4817" spans="13:34" x14ac:dyDescent="0.45">
      <c r="M4817">
        <f t="shared" si="782"/>
        <v>4805</v>
      </c>
      <c r="N4817" s="2">
        <f t="shared" si="779"/>
        <v>1.3840242410962103</v>
      </c>
      <c r="O4817" s="3">
        <f t="shared" si="783"/>
        <v>2.891604598965082</v>
      </c>
      <c r="P4817" s="7">
        <f t="shared" si="784"/>
        <v>0.47863537137531131</v>
      </c>
      <c r="Q4817" s="5">
        <f t="shared" si="785"/>
        <v>5.0812833518268277E-4</v>
      </c>
      <c r="AD4817">
        <f t="shared" si="786"/>
        <v>4805</v>
      </c>
      <c r="AE4817" s="2">
        <f t="shared" si="780"/>
        <v>1.3840242410962103</v>
      </c>
      <c r="AF4817" s="3">
        <f t="shared" si="787"/>
        <v>2.891604598965082</v>
      </c>
      <c r="AG4817" s="7">
        <f t="shared" si="781"/>
        <v>0.47863537137531131</v>
      </c>
      <c r="AH4817">
        <f t="shared" si="788"/>
        <v>8.5933468450012524E-5</v>
      </c>
    </row>
    <row r="4818" spans="13:34" x14ac:dyDescent="0.45">
      <c r="M4818">
        <f t="shared" si="782"/>
        <v>4806</v>
      </c>
      <c r="N4818" s="2">
        <f t="shared" si="779"/>
        <v>1.3841178748781811</v>
      </c>
      <c r="O4818" s="3">
        <f t="shared" si="783"/>
        <v>2.8922436579649129</v>
      </c>
      <c r="P4818" s="7">
        <f t="shared" si="784"/>
        <v>0.47856198804913153</v>
      </c>
      <c r="Q4818" s="5">
        <f t="shared" si="785"/>
        <v>5.0816271173212239E-4</v>
      </c>
      <c r="AD4818">
        <f t="shared" si="786"/>
        <v>4806</v>
      </c>
      <c r="AE4818" s="2">
        <f t="shared" si="780"/>
        <v>1.3841178748781811</v>
      </c>
      <c r="AF4818" s="3">
        <f t="shared" si="787"/>
        <v>2.8922436579649129</v>
      </c>
      <c r="AG4818" s="7">
        <f t="shared" si="781"/>
        <v>0.47856198804913153</v>
      </c>
      <c r="AH4818">
        <f t="shared" si="788"/>
        <v>8.5939282131167758E-5</v>
      </c>
    </row>
    <row r="4819" spans="13:34" x14ac:dyDescent="0.45">
      <c r="M4819">
        <f t="shared" si="782"/>
        <v>4807</v>
      </c>
      <c r="N4819" s="2">
        <f t="shared" si="779"/>
        <v>1.3842115149947847</v>
      </c>
      <c r="O4819" s="3">
        <f t="shared" si="783"/>
        <v>2.892882858199961</v>
      </c>
      <c r="P4819" s="7">
        <f t="shared" si="784"/>
        <v>0.47848861597392256</v>
      </c>
      <c r="Q4819" s="5">
        <f t="shared" si="785"/>
        <v>5.0819709060724843E-4</v>
      </c>
      <c r="AD4819">
        <f t="shared" si="786"/>
        <v>4807</v>
      </c>
      <c r="AE4819" s="2">
        <f t="shared" si="780"/>
        <v>1.3842115149947847</v>
      </c>
      <c r="AF4819" s="3">
        <f t="shared" si="787"/>
        <v>2.892882858199961</v>
      </c>
      <c r="AG4819" s="7">
        <f t="shared" si="781"/>
        <v>0.47848861597392256</v>
      </c>
      <c r="AH4819">
        <f t="shared" si="788"/>
        <v>8.5945096205637604E-5</v>
      </c>
    </row>
    <row r="4820" spans="13:34" x14ac:dyDescent="0.45">
      <c r="M4820">
        <f t="shared" si="782"/>
        <v>4808</v>
      </c>
      <c r="N4820" s="2">
        <f t="shared" si="779"/>
        <v>1.3843051614464492</v>
      </c>
      <c r="O4820" s="3">
        <f t="shared" si="783"/>
        <v>2.8935221997014415</v>
      </c>
      <c r="P4820" s="7">
        <f t="shared" si="784"/>
        <v>0.47841525514795918</v>
      </c>
      <c r="Q4820" s="5">
        <f t="shared" si="785"/>
        <v>5.0823147180821819E-4</v>
      </c>
      <c r="AD4820">
        <f t="shared" si="786"/>
        <v>4808</v>
      </c>
      <c r="AE4820" s="2">
        <f t="shared" si="780"/>
        <v>1.3843051614464492</v>
      </c>
      <c r="AF4820" s="3">
        <f t="shared" si="787"/>
        <v>2.8935221997014415</v>
      </c>
      <c r="AG4820" s="7">
        <f t="shared" si="781"/>
        <v>0.47841525514795918</v>
      </c>
      <c r="AH4820">
        <f t="shared" si="788"/>
        <v>8.5950910673448654E-5</v>
      </c>
    </row>
    <row r="4821" spans="13:34" x14ac:dyDescent="0.45">
      <c r="M4821">
        <f t="shared" si="782"/>
        <v>4809</v>
      </c>
      <c r="N4821" s="2">
        <f t="shared" si="779"/>
        <v>1.3843988142336039</v>
      </c>
      <c r="O4821" s="3">
        <f t="shared" si="783"/>
        <v>2.8941616825005738</v>
      </c>
      <c r="P4821" s="7">
        <f t="shared" si="784"/>
        <v>0.478341905569517</v>
      </c>
      <c r="Q4821" s="5">
        <f t="shared" si="785"/>
        <v>5.0826585533518911E-4</v>
      </c>
      <c r="AD4821">
        <f t="shared" si="786"/>
        <v>4809</v>
      </c>
      <c r="AE4821" s="2">
        <f t="shared" si="780"/>
        <v>1.3843988142336039</v>
      </c>
      <c r="AF4821" s="3">
        <f t="shared" si="787"/>
        <v>2.8941616825005738</v>
      </c>
      <c r="AG4821" s="7">
        <f t="shared" si="781"/>
        <v>0.478341905569517</v>
      </c>
      <c r="AH4821">
        <f t="shared" si="788"/>
        <v>8.5956725534627564E-5</v>
      </c>
    </row>
    <row r="4822" spans="13:34" x14ac:dyDescent="0.45">
      <c r="M4822">
        <f t="shared" si="782"/>
        <v>4810</v>
      </c>
      <c r="N4822" s="2">
        <f t="shared" si="779"/>
        <v>1.3844924733566766</v>
      </c>
      <c r="O4822" s="3">
        <f t="shared" si="783"/>
        <v>2.8948013066285867</v>
      </c>
      <c r="P4822" s="7">
        <f t="shared" si="784"/>
        <v>0.47826856723687111</v>
      </c>
      <c r="Q4822" s="5">
        <f t="shared" si="785"/>
        <v>5.0830024118831828E-4</v>
      </c>
      <c r="AD4822">
        <f t="shared" si="786"/>
        <v>4810</v>
      </c>
      <c r="AE4822" s="2">
        <f t="shared" si="780"/>
        <v>1.3844924733566766</v>
      </c>
      <c r="AF4822" s="3">
        <f t="shared" si="787"/>
        <v>2.8948013066285867</v>
      </c>
      <c r="AG4822" s="7">
        <f t="shared" si="781"/>
        <v>0.47826856723687111</v>
      </c>
      <c r="AH4822">
        <f t="shared" si="788"/>
        <v>8.5962540789200884E-5</v>
      </c>
    </row>
    <row r="4823" spans="13:34" x14ac:dyDescent="0.45">
      <c r="M4823">
        <f t="shared" si="782"/>
        <v>4811</v>
      </c>
      <c r="N4823" s="2">
        <f t="shared" si="779"/>
        <v>1.3845861388160963</v>
      </c>
      <c r="O4823" s="3">
        <f t="shared" si="783"/>
        <v>2.8954410721167121</v>
      </c>
      <c r="P4823" s="7">
        <f t="shared" si="784"/>
        <v>0.4781952401482979</v>
      </c>
      <c r="Q4823" s="5">
        <f t="shared" si="785"/>
        <v>5.0833462936776335E-4</v>
      </c>
      <c r="AD4823">
        <f t="shared" si="786"/>
        <v>4811</v>
      </c>
      <c r="AE4823" s="2">
        <f t="shared" si="780"/>
        <v>1.3845861388160963</v>
      </c>
      <c r="AF4823" s="3">
        <f t="shared" si="787"/>
        <v>2.8954410721167121</v>
      </c>
      <c r="AG4823" s="7">
        <f t="shared" si="781"/>
        <v>0.4781952401482979</v>
      </c>
      <c r="AH4823">
        <f t="shared" si="788"/>
        <v>8.5968356437195258E-5</v>
      </c>
    </row>
    <row r="4824" spans="13:34" x14ac:dyDescent="0.45">
      <c r="M4824">
        <f t="shared" si="782"/>
        <v>4812</v>
      </c>
      <c r="N4824" s="2">
        <f t="shared" si="779"/>
        <v>1.384679810612292</v>
      </c>
      <c r="O4824" s="3">
        <f t="shared" si="783"/>
        <v>2.8960809789961925</v>
      </c>
      <c r="P4824" s="7">
        <f t="shared" si="784"/>
        <v>0.47812192430207334</v>
      </c>
      <c r="Q4824" s="5">
        <f t="shared" si="785"/>
        <v>5.0836901987368164E-4</v>
      </c>
      <c r="AD4824">
        <f t="shared" si="786"/>
        <v>4812</v>
      </c>
      <c r="AE4824" s="2">
        <f t="shared" si="780"/>
        <v>1.384679810612292</v>
      </c>
      <c r="AF4824" s="3">
        <f t="shared" si="787"/>
        <v>2.8960809789961925</v>
      </c>
      <c r="AG4824" s="7">
        <f t="shared" si="781"/>
        <v>0.47812192430207334</v>
      </c>
      <c r="AH4824">
        <f t="shared" si="788"/>
        <v>8.5974172478637316E-5</v>
      </c>
    </row>
    <row r="4825" spans="13:34" x14ac:dyDescent="0.45">
      <c r="M4825">
        <f t="shared" si="782"/>
        <v>4813</v>
      </c>
      <c r="N4825" s="2">
        <f t="shared" si="779"/>
        <v>1.3847734887456922</v>
      </c>
      <c r="O4825" s="3">
        <f t="shared" si="783"/>
        <v>2.8967210272982777</v>
      </c>
      <c r="P4825" s="7">
        <f t="shared" si="784"/>
        <v>0.47804861969647344</v>
      </c>
      <c r="Q4825" s="5">
        <f t="shared" si="785"/>
        <v>5.0840341270623056E-4</v>
      </c>
      <c r="AD4825">
        <f t="shared" si="786"/>
        <v>4813</v>
      </c>
      <c r="AE4825" s="2">
        <f t="shared" si="780"/>
        <v>1.3847734887456922</v>
      </c>
      <c r="AF4825" s="3">
        <f t="shared" si="787"/>
        <v>2.8967210272982777</v>
      </c>
      <c r="AG4825" s="7">
        <f t="shared" si="781"/>
        <v>0.47804861969647344</v>
      </c>
      <c r="AH4825">
        <f t="shared" si="788"/>
        <v>8.5979988913553678E-5</v>
      </c>
    </row>
    <row r="4826" spans="13:34" x14ac:dyDescent="0.45">
      <c r="M4826">
        <f t="shared" si="782"/>
        <v>4814</v>
      </c>
      <c r="N4826" s="2">
        <f t="shared" si="779"/>
        <v>1.3848671732167255</v>
      </c>
      <c r="O4826" s="3">
        <f t="shared" si="783"/>
        <v>2.8973612170542205</v>
      </c>
      <c r="P4826" s="7">
        <f t="shared" si="784"/>
        <v>0.47797532632977513</v>
      </c>
      <c r="Q4826" s="5">
        <f t="shared" si="785"/>
        <v>5.0843780786556745E-4</v>
      </c>
      <c r="AD4826">
        <f t="shared" si="786"/>
        <v>4814</v>
      </c>
      <c r="AE4826" s="2">
        <f t="shared" si="780"/>
        <v>1.3848671732167255</v>
      </c>
      <c r="AF4826" s="3">
        <f t="shared" si="787"/>
        <v>2.8973612170542205</v>
      </c>
      <c r="AG4826" s="7">
        <f t="shared" si="781"/>
        <v>0.47797532632977513</v>
      </c>
      <c r="AH4826">
        <f t="shared" si="788"/>
        <v>8.5985805741970958E-5</v>
      </c>
    </row>
    <row r="4827" spans="13:34" x14ac:dyDescent="0.45">
      <c r="M4827">
        <f t="shared" si="782"/>
        <v>4815</v>
      </c>
      <c r="N4827" s="2">
        <f t="shared" si="779"/>
        <v>1.3849608640258206</v>
      </c>
      <c r="O4827" s="3">
        <f t="shared" si="783"/>
        <v>2.8980015482952846</v>
      </c>
      <c r="P4827" s="7">
        <f t="shared" si="784"/>
        <v>0.47790204420025506</v>
      </c>
      <c r="Q4827" s="5">
        <f t="shared" si="785"/>
        <v>5.0847220535184972E-4</v>
      </c>
      <c r="AD4827">
        <f t="shared" si="786"/>
        <v>4815</v>
      </c>
      <c r="AE4827" s="2">
        <f t="shared" si="780"/>
        <v>1.3849608640258206</v>
      </c>
      <c r="AF4827" s="3">
        <f t="shared" si="787"/>
        <v>2.8980015482952846</v>
      </c>
      <c r="AG4827" s="7">
        <f t="shared" si="781"/>
        <v>0.47790204420025506</v>
      </c>
      <c r="AH4827">
        <f t="shared" si="788"/>
        <v>8.5991622963915747E-5</v>
      </c>
    </row>
    <row r="4828" spans="13:34" x14ac:dyDescent="0.45">
      <c r="M4828">
        <f t="shared" si="782"/>
        <v>4816</v>
      </c>
      <c r="N4828" s="2">
        <f t="shared" si="779"/>
        <v>1.3850545611734064</v>
      </c>
      <c r="O4828" s="3">
        <f t="shared" si="783"/>
        <v>2.8986420210527366</v>
      </c>
      <c r="P4828" s="7">
        <f t="shared" si="784"/>
        <v>0.47782877330619067</v>
      </c>
      <c r="Q4828" s="5">
        <f t="shared" si="785"/>
        <v>5.085066051652348E-4</v>
      </c>
      <c r="AD4828">
        <f t="shared" si="786"/>
        <v>4816</v>
      </c>
      <c r="AE4828" s="2">
        <f t="shared" si="780"/>
        <v>1.3850545611734064</v>
      </c>
      <c r="AF4828" s="3">
        <f t="shared" si="787"/>
        <v>2.8986420210527366</v>
      </c>
      <c r="AG4828" s="7">
        <f t="shared" si="781"/>
        <v>0.47782877330619067</v>
      </c>
      <c r="AH4828">
        <f t="shared" si="788"/>
        <v>8.599744057941469E-5</v>
      </c>
    </row>
    <row r="4829" spans="13:34" x14ac:dyDescent="0.45">
      <c r="M4829">
        <f t="shared" si="782"/>
        <v>4817</v>
      </c>
      <c r="N4829" s="2">
        <f t="shared" si="779"/>
        <v>1.3851482646599116</v>
      </c>
      <c r="O4829" s="3">
        <f t="shared" si="783"/>
        <v>2.8992826353578551</v>
      </c>
      <c r="P4829" s="7">
        <f t="shared" si="784"/>
        <v>0.47775551364585894</v>
      </c>
      <c r="Q4829" s="5">
        <f t="shared" si="785"/>
        <v>5.0854100730588002E-4</v>
      </c>
      <c r="AD4829">
        <f t="shared" si="786"/>
        <v>4817</v>
      </c>
      <c r="AE4829" s="2">
        <f t="shared" si="780"/>
        <v>1.3851482646599116</v>
      </c>
      <c r="AF4829" s="3">
        <f t="shared" si="787"/>
        <v>2.8992826353578551</v>
      </c>
      <c r="AG4829" s="7">
        <f t="shared" si="781"/>
        <v>0.47775551364585894</v>
      </c>
      <c r="AH4829">
        <f t="shared" si="788"/>
        <v>8.6003258588494418E-5</v>
      </c>
    </row>
    <row r="4830" spans="13:34" x14ac:dyDescent="0.45">
      <c r="M4830">
        <f t="shared" si="782"/>
        <v>4818</v>
      </c>
      <c r="N4830" s="2">
        <f t="shared" si="779"/>
        <v>1.3852419744857654</v>
      </c>
      <c r="O4830" s="3">
        <f t="shared" si="783"/>
        <v>2.8999233912419209</v>
      </c>
      <c r="P4830" s="7">
        <f t="shared" si="784"/>
        <v>0.47768226521753798</v>
      </c>
      <c r="Q4830" s="5">
        <f t="shared" si="785"/>
        <v>5.0857541177394311E-4</v>
      </c>
      <c r="AD4830">
        <f t="shared" si="786"/>
        <v>4818</v>
      </c>
      <c r="AE4830" s="2">
        <f t="shared" si="780"/>
        <v>1.3852419744857654</v>
      </c>
      <c r="AF4830" s="3">
        <f t="shared" si="787"/>
        <v>2.8999233912419209</v>
      </c>
      <c r="AG4830" s="7">
        <f t="shared" si="781"/>
        <v>0.47768226521753798</v>
      </c>
      <c r="AH4830">
        <f t="shared" si="788"/>
        <v>8.6009076991181547E-5</v>
      </c>
    </row>
    <row r="4831" spans="13:34" x14ac:dyDescent="0.45">
      <c r="M4831">
        <f t="shared" si="782"/>
        <v>4819</v>
      </c>
      <c r="N4831" s="2">
        <f t="shared" si="779"/>
        <v>1.3853356906513965</v>
      </c>
      <c r="O4831" s="3">
        <f t="shared" si="783"/>
        <v>2.9005642887362253</v>
      </c>
      <c r="P4831" s="7">
        <f t="shared" si="784"/>
        <v>0.47760902801950539</v>
      </c>
      <c r="Q4831" s="5">
        <f t="shared" si="785"/>
        <v>5.086098185695814E-4</v>
      </c>
      <c r="AD4831">
        <f t="shared" si="786"/>
        <v>4819</v>
      </c>
      <c r="AE4831" s="2">
        <f t="shared" si="780"/>
        <v>1.3853356906513965</v>
      </c>
      <c r="AF4831" s="3">
        <f t="shared" si="787"/>
        <v>2.9005642887362253</v>
      </c>
      <c r="AG4831" s="7">
        <f t="shared" si="781"/>
        <v>0.47760902801950539</v>
      </c>
      <c r="AH4831">
        <f t="shared" si="788"/>
        <v>8.6014895787502735E-5</v>
      </c>
    </row>
    <row r="4832" spans="13:34" x14ac:dyDescent="0.45">
      <c r="M4832">
        <f t="shared" si="782"/>
        <v>4820</v>
      </c>
      <c r="N4832" s="2">
        <f t="shared" si="779"/>
        <v>1.3854294131572333</v>
      </c>
      <c r="O4832" s="3">
        <f t="shared" si="783"/>
        <v>2.9012053278720629</v>
      </c>
      <c r="P4832" s="7">
        <f t="shared" si="784"/>
        <v>0.47753580205003948</v>
      </c>
      <c r="Q4832" s="5">
        <f t="shared" si="785"/>
        <v>5.0864422769295221E-4</v>
      </c>
      <c r="AD4832">
        <f t="shared" si="786"/>
        <v>4820</v>
      </c>
      <c r="AE4832" s="2">
        <f t="shared" si="780"/>
        <v>1.3854294131572333</v>
      </c>
      <c r="AF4832" s="3">
        <f t="shared" si="787"/>
        <v>2.9012053278720629</v>
      </c>
      <c r="AG4832" s="7">
        <f t="shared" si="781"/>
        <v>0.47753580205003948</v>
      </c>
      <c r="AH4832">
        <f t="shared" si="788"/>
        <v>8.6020714977484559E-5</v>
      </c>
    </row>
    <row r="4833" spans="13:34" x14ac:dyDescent="0.45">
      <c r="M4833">
        <f t="shared" si="782"/>
        <v>4821</v>
      </c>
      <c r="N4833" s="2">
        <f t="shared" si="779"/>
        <v>1.3855231420037055</v>
      </c>
      <c r="O4833" s="3">
        <f t="shared" si="783"/>
        <v>2.9018465086807383</v>
      </c>
      <c r="P4833" s="7">
        <f t="shared" si="784"/>
        <v>0.47746258730741881</v>
      </c>
      <c r="Q4833" s="5">
        <f t="shared" si="785"/>
        <v>5.0867863914421318E-4</v>
      </c>
      <c r="AD4833">
        <f t="shared" si="786"/>
        <v>4821</v>
      </c>
      <c r="AE4833" s="2">
        <f t="shared" si="780"/>
        <v>1.3855231420037055</v>
      </c>
      <c r="AF4833" s="3">
        <f t="shared" si="787"/>
        <v>2.9018465086807383</v>
      </c>
      <c r="AG4833" s="7">
        <f t="shared" si="781"/>
        <v>0.47746258730741881</v>
      </c>
      <c r="AH4833">
        <f t="shared" si="788"/>
        <v>8.602653456115369E-5</v>
      </c>
    </row>
    <row r="4834" spans="13:34" x14ac:dyDescent="0.45">
      <c r="M4834">
        <f t="shared" si="782"/>
        <v>4822</v>
      </c>
      <c r="N4834" s="2">
        <f t="shared" si="779"/>
        <v>1.3856168771912418</v>
      </c>
      <c r="O4834" s="3">
        <f t="shared" si="783"/>
        <v>2.9024878311935622</v>
      </c>
      <c r="P4834" s="7">
        <f t="shared" si="784"/>
        <v>0.47738938378992202</v>
      </c>
      <c r="Q4834" s="5">
        <f t="shared" si="785"/>
        <v>5.0871305292352184E-4</v>
      </c>
      <c r="AD4834">
        <f t="shared" si="786"/>
        <v>4822</v>
      </c>
      <c r="AE4834" s="2">
        <f t="shared" si="780"/>
        <v>1.3856168771912418</v>
      </c>
      <c r="AF4834" s="3">
        <f t="shared" si="787"/>
        <v>2.9024878311935622</v>
      </c>
      <c r="AG4834" s="7">
        <f t="shared" si="781"/>
        <v>0.47738938378992202</v>
      </c>
      <c r="AH4834">
        <f t="shared" si="788"/>
        <v>8.6032354538536772E-5</v>
      </c>
    </row>
    <row r="4835" spans="13:34" x14ac:dyDescent="0.45">
      <c r="M4835">
        <f t="shared" si="782"/>
        <v>4823</v>
      </c>
      <c r="N4835" s="2">
        <f t="shared" si="779"/>
        <v>1.3857106187202715</v>
      </c>
      <c r="O4835" s="3">
        <f t="shared" si="783"/>
        <v>2.9031292954418522</v>
      </c>
      <c r="P4835" s="7">
        <f t="shared" si="784"/>
        <v>0.47731619149582805</v>
      </c>
      <c r="Q4835" s="5">
        <f t="shared" si="785"/>
        <v>5.0874746903103562E-4</v>
      </c>
      <c r="AD4835">
        <f t="shared" si="786"/>
        <v>4823</v>
      </c>
      <c r="AE4835" s="2">
        <f t="shared" si="780"/>
        <v>1.3857106187202715</v>
      </c>
      <c r="AF4835" s="3">
        <f t="shared" si="787"/>
        <v>2.9031292954418522</v>
      </c>
      <c r="AG4835" s="7">
        <f t="shared" si="781"/>
        <v>0.47731619149582805</v>
      </c>
      <c r="AH4835">
        <f t="shared" si="788"/>
        <v>8.6038174909660437E-5</v>
      </c>
    </row>
    <row r="4836" spans="13:34" x14ac:dyDescent="0.45">
      <c r="M4836">
        <f t="shared" si="782"/>
        <v>4824</v>
      </c>
      <c r="N4836" s="2">
        <f t="shared" si="779"/>
        <v>1.3858043665912227</v>
      </c>
      <c r="O4836" s="3">
        <f t="shared" si="783"/>
        <v>2.9037709014569297</v>
      </c>
      <c r="P4836" s="7">
        <f t="shared" si="784"/>
        <v>0.47724301042341638</v>
      </c>
      <c r="Q4836" s="5">
        <f t="shared" si="785"/>
        <v>5.0878188746691195E-4</v>
      </c>
      <c r="AD4836">
        <f t="shared" si="786"/>
        <v>4824</v>
      </c>
      <c r="AE4836" s="2">
        <f t="shared" si="780"/>
        <v>1.3858043665912227</v>
      </c>
      <c r="AF4836" s="3">
        <f t="shared" si="787"/>
        <v>2.9037709014569297</v>
      </c>
      <c r="AG4836" s="7">
        <f t="shared" si="781"/>
        <v>0.47724301042341638</v>
      </c>
      <c r="AH4836">
        <f t="shared" si="788"/>
        <v>8.6043995674551274E-5</v>
      </c>
    </row>
    <row r="4837" spans="13:34" x14ac:dyDescent="0.45">
      <c r="M4837">
        <f t="shared" si="782"/>
        <v>4825</v>
      </c>
      <c r="N4837" s="2">
        <f t="shared" si="779"/>
        <v>1.3858981208045253</v>
      </c>
      <c r="O4837" s="3">
        <f t="shared" si="783"/>
        <v>2.9044126492701294</v>
      </c>
      <c r="P4837" s="7">
        <f t="shared" si="784"/>
        <v>0.47716984057096623</v>
      </c>
      <c r="Q4837" s="5">
        <f t="shared" si="785"/>
        <v>5.0881630823130847E-4</v>
      </c>
      <c r="AD4837">
        <f t="shared" si="786"/>
        <v>4825</v>
      </c>
      <c r="AE4837" s="2">
        <f t="shared" si="780"/>
        <v>1.3858981208045253</v>
      </c>
      <c r="AF4837" s="3">
        <f t="shared" si="787"/>
        <v>2.9044126492701294</v>
      </c>
      <c r="AG4837" s="7">
        <f t="shared" si="781"/>
        <v>0.47716984057096623</v>
      </c>
      <c r="AH4837">
        <f t="shared" si="788"/>
        <v>8.6049816833235981E-5</v>
      </c>
    </row>
    <row r="4838" spans="13:34" x14ac:dyDescent="0.45">
      <c r="M4838">
        <f t="shared" si="782"/>
        <v>4826</v>
      </c>
      <c r="N4838" s="2">
        <f t="shared" si="779"/>
        <v>1.3859918813606078</v>
      </c>
      <c r="O4838" s="3">
        <f t="shared" si="783"/>
        <v>2.9050545389127884</v>
      </c>
      <c r="P4838" s="7">
        <f t="shared" si="784"/>
        <v>0.47709668193675731</v>
      </c>
      <c r="Q4838" s="5">
        <f t="shared" si="785"/>
        <v>5.0885073132438249E-4</v>
      </c>
      <c r="AD4838">
        <f t="shared" si="786"/>
        <v>4826</v>
      </c>
      <c r="AE4838" s="2">
        <f t="shared" si="780"/>
        <v>1.3859918813606078</v>
      </c>
      <c r="AF4838" s="3">
        <f t="shared" si="787"/>
        <v>2.9050545389127884</v>
      </c>
      <c r="AG4838" s="7">
        <f t="shared" si="781"/>
        <v>0.47709668193675731</v>
      </c>
      <c r="AH4838">
        <f t="shared" si="788"/>
        <v>8.6055638385741149E-5</v>
      </c>
    </row>
    <row r="4839" spans="13:34" x14ac:dyDescent="0.45">
      <c r="M4839">
        <f t="shared" si="782"/>
        <v>4827</v>
      </c>
      <c r="N4839" s="2">
        <f t="shared" si="779"/>
        <v>1.3860856482598998</v>
      </c>
      <c r="O4839" s="3">
        <f t="shared" si="783"/>
        <v>2.9056965704162505</v>
      </c>
      <c r="P4839" s="7">
        <f t="shared" si="784"/>
        <v>0.47702353451907004</v>
      </c>
      <c r="Q4839" s="5">
        <f t="shared" si="785"/>
        <v>5.0888515674629177E-4</v>
      </c>
      <c r="AD4839">
        <f t="shared" si="786"/>
        <v>4827</v>
      </c>
      <c r="AE4839" s="2">
        <f t="shared" si="780"/>
        <v>1.3860856482598998</v>
      </c>
      <c r="AF4839" s="3">
        <f t="shared" si="787"/>
        <v>2.9056965704162505</v>
      </c>
      <c r="AG4839" s="7">
        <f t="shared" si="781"/>
        <v>0.47702353451907004</v>
      </c>
      <c r="AH4839">
        <f t="shared" si="788"/>
        <v>8.6061460332093463E-5</v>
      </c>
    </row>
    <row r="4840" spans="13:34" x14ac:dyDescent="0.45">
      <c r="M4840">
        <f t="shared" si="782"/>
        <v>4828</v>
      </c>
      <c r="N4840" s="2">
        <f t="shared" si="779"/>
        <v>1.3861794215028305</v>
      </c>
      <c r="O4840" s="3">
        <f t="shared" si="783"/>
        <v>2.9063387438118689</v>
      </c>
      <c r="P4840" s="7">
        <f t="shared" si="784"/>
        <v>0.47695039831618463</v>
      </c>
      <c r="Q4840" s="5">
        <f t="shared" si="785"/>
        <v>5.0891958449719396E-4</v>
      </c>
      <c r="AD4840">
        <f t="shared" si="786"/>
        <v>4828</v>
      </c>
      <c r="AE4840" s="2">
        <f t="shared" si="780"/>
        <v>1.3861794215028305</v>
      </c>
      <c r="AF4840" s="3">
        <f t="shared" si="787"/>
        <v>2.9063387438118689</v>
      </c>
      <c r="AG4840" s="7">
        <f t="shared" si="781"/>
        <v>0.47695039831618463</v>
      </c>
      <c r="AH4840">
        <f t="shared" si="788"/>
        <v>8.6067282672319567E-5</v>
      </c>
    </row>
    <row r="4841" spans="13:34" x14ac:dyDescent="0.45">
      <c r="M4841">
        <f t="shared" si="782"/>
        <v>4829</v>
      </c>
      <c r="N4841" s="2">
        <f t="shared" si="779"/>
        <v>1.3862732010898289</v>
      </c>
      <c r="O4841" s="3">
        <f t="shared" si="783"/>
        <v>2.9069810591310019</v>
      </c>
      <c r="P4841" s="7">
        <f t="shared" si="784"/>
        <v>0.47687727332638152</v>
      </c>
      <c r="Q4841" s="5">
        <f t="shared" si="785"/>
        <v>5.0895401457724657E-4</v>
      </c>
      <c r="AD4841">
        <f t="shared" si="786"/>
        <v>4829</v>
      </c>
      <c r="AE4841" s="2">
        <f t="shared" si="780"/>
        <v>1.3862732010898289</v>
      </c>
      <c r="AF4841" s="3">
        <f t="shared" si="787"/>
        <v>2.9069810591310019</v>
      </c>
      <c r="AG4841" s="7">
        <f t="shared" si="781"/>
        <v>0.47687727332638152</v>
      </c>
      <c r="AH4841">
        <f t="shared" si="788"/>
        <v>8.6073105406446105E-5</v>
      </c>
    </row>
    <row r="4842" spans="13:34" x14ac:dyDescent="0.45">
      <c r="M4842">
        <f t="shared" si="782"/>
        <v>4830</v>
      </c>
      <c r="N4842" s="2">
        <f t="shared" si="779"/>
        <v>1.386366987021324</v>
      </c>
      <c r="O4842" s="3">
        <f t="shared" si="783"/>
        <v>2.9076235164050157</v>
      </c>
      <c r="P4842" s="7">
        <f t="shared" si="784"/>
        <v>0.47680415954794159</v>
      </c>
      <c r="Q4842" s="5">
        <f t="shared" si="785"/>
        <v>5.0898844698660695E-4</v>
      </c>
      <c r="AD4842">
        <f t="shared" si="786"/>
        <v>4830</v>
      </c>
      <c r="AE4842" s="2">
        <f t="shared" si="780"/>
        <v>1.386366987021324</v>
      </c>
      <c r="AF4842" s="3">
        <f t="shared" si="787"/>
        <v>2.9076235164050157</v>
      </c>
      <c r="AG4842" s="7">
        <f t="shared" si="781"/>
        <v>0.47680415954794159</v>
      </c>
      <c r="AH4842">
        <f t="shared" si="788"/>
        <v>8.6078928534499694E-5</v>
      </c>
    </row>
    <row r="4843" spans="13:34" x14ac:dyDescent="0.45">
      <c r="M4843">
        <f t="shared" si="782"/>
        <v>4831</v>
      </c>
      <c r="N4843" s="2">
        <f t="shared" si="779"/>
        <v>1.386460779297745</v>
      </c>
      <c r="O4843" s="3">
        <f t="shared" si="783"/>
        <v>2.908266115665282</v>
      </c>
      <c r="P4843" s="7">
        <f t="shared" si="784"/>
        <v>0.47673105697914597</v>
      </c>
      <c r="Q4843" s="5">
        <f t="shared" si="785"/>
        <v>5.0902288172543283E-4</v>
      </c>
      <c r="AD4843">
        <f t="shared" si="786"/>
        <v>4831</v>
      </c>
      <c r="AE4843" s="2">
        <f t="shared" si="780"/>
        <v>1.386460779297745</v>
      </c>
      <c r="AF4843" s="3">
        <f t="shared" si="787"/>
        <v>2.908266115665282</v>
      </c>
      <c r="AG4843" s="7">
        <f t="shared" si="781"/>
        <v>0.47673105697914597</v>
      </c>
      <c r="AH4843">
        <f t="shared" si="788"/>
        <v>8.608475205650702E-5</v>
      </c>
    </row>
    <row r="4844" spans="13:34" x14ac:dyDescent="0.45">
      <c r="M4844">
        <f t="shared" si="782"/>
        <v>4832</v>
      </c>
      <c r="N4844" s="2">
        <f t="shared" si="779"/>
        <v>1.3865545779195214</v>
      </c>
      <c r="O4844" s="3">
        <f t="shared" si="783"/>
        <v>2.9089088569431816</v>
      </c>
      <c r="P4844" s="7">
        <f t="shared" si="784"/>
        <v>0.47665796561827595</v>
      </c>
      <c r="Q4844" s="5">
        <f t="shared" si="785"/>
        <v>5.0905731879388185E-4</v>
      </c>
      <c r="AD4844">
        <f t="shared" si="786"/>
        <v>4832</v>
      </c>
      <c r="AE4844" s="2">
        <f t="shared" si="780"/>
        <v>1.3865545779195214</v>
      </c>
      <c r="AF4844" s="3">
        <f t="shared" si="787"/>
        <v>2.9089088569431816</v>
      </c>
      <c r="AG4844" s="7">
        <f t="shared" si="781"/>
        <v>0.47665796561827595</v>
      </c>
      <c r="AH4844">
        <f t="shared" si="788"/>
        <v>8.6090575972494712E-5</v>
      </c>
    </row>
    <row r="4845" spans="13:34" x14ac:dyDescent="0.45">
      <c r="M4845">
        <f t="shared" si="782"/>
        <v>4833</v>
      </c>
      <c r="N4845" s="2">
        <f t="shared" si="779"/>
        <v>1.3866483828870821</v>
      </c>
      <c r="O4845" s="3">
        <f t="shared" si="783"/>
        <v>2.9095517402701017</v>
      </c>
      <c r="P4845" s="7">
        <f t="shared" si="784"/>
        <v>0.47658488546361294</v>
      </c>
      <c r="Q4845" s="5">
        <f t="shared" si="785"/>
        <v>5.0909175819211134E-4</v>
      </c>
      <c r="AD4845">
        <f t="shared" si="786"/>
        <v>4833</v>
      </c>
      <c r="AE4845" s="2">
        <f t="shared" si="780"/>
        <v>1.3866483828870821</v>
      </c>
      <c r="AF4845" s="3">
        <f t="shared" si="787"/>
        <v>2.9095517402701017</v>
      </c>
      <c r="AG4845" s="7">
        <f t="shared" si="781"/>
        <v>0.47658488546361294</v>
      </c>
      <c r="AH4845">
        <f t="shared" si="788"/>
        <v>8.6096400282489416E-5</v>
      </c>
    </row>
    <row r="4846" spans="13:34" x14ac:dyDescent="0.45">
      <c r="M4846">
        <f t="shared" si="782"/>
        <v>4834</v>
      </c>
      <c r="N4846" s="2">
        <f t="shared" si="779"/>
        <v>1.3867421942008571</v>
      </c>
      <c r="O4846" s="3">
        <f t="shared" si="783"/>
        <v>2.9101947656774336</v>
      </c>
      <c r="P4846" s="7">
        <f t="shared" si="784"/>
        <v>0.47651181651343943</v>
      </c>
      <c r="Q4846" s="5">
        <f t="shared" si="785"/>
        <v>5.0912619992027938E-4</v>
      </c>
      <c r="AD4846">
        <f t="shared" si="786"/>
        <v>4834</v>
      </c>
      <c r="AE4846" s="2">
        <f t="shared" si="780"/>
        <v>1.3867421942008571</v>
      </c>
      <c r="AF4846" s="3">
        <f t="shared" si="787"/>
        <v>2.9101947656774336</v>
      </c>
      <c r="AG4846" s="7">
        <f t="shared" si="781"/>
        <v>0.47651181651343943</v>
      </c>
      <c r="AH4846">
        <f t="shared" si="788"/>
        <v>8.610222498651783E-5</v>
      </c>
    </row>
    <row r="4847" spans="13:34" x14ac:dyDescent="0.45">
      <c r="M4847">
        <f t="shared" si="782"/>
        <v>4835</v>
      </c>
      <c r="N4847" s="2">
        <f t="shared" si="779"/>
        <v>1.3868360118612753</v>
      </c>
      <c r="O4847" s="3">
        <f t="shared" si="783"/>
        <v>2.9108379331965804</v>
      </c>
      <c r="P4847" s="7">
        <f t="shared" si="784"/>
        <v>0.47643875876603697</v>
      </c>
      <c r="Q4847" s="5">
        <f t="shared" si="785"/>
        <v>5.0916064397854327E-4</v>
      </c>
      <c r="AD4847">
        <f t="shared" si="786"/>
        <v>4835</v>
      </c>
      <c r="AE4847" s="2">
        <f t="shared" si="780"/>
        <v>1.3868360118612753</v>
      </c>
      <c r="AF4847" s="3">
        <f t="shared" si="787"/>
        <v>2.9108379331965804</v>
      </c>
      <c r="AG4847" s="7">
        <f t="shared" si="781"/>
        <v>0.47643875876603697</v>
      </c>
      <c r="AH4847">
        <f t="shared" si="788"/>
        <v>8.6108050084606584E-5</v>
      </c>
    </row>
    <row r="4848" spans="13:34" x14ac:dyDescent="0.45">
      <c r="M4848">
        <f t="shared" si="782"/>
        <v>4836</v>
      </c>
      <c r="N4848" s="2">
        <f t="shared" si="779"/>
        <v>1.3869298358687661</v>
      </c>
      <c r="O4848" s="3">
        <f t="shared" si="783"/>
        <v>2.9114812428589469</v>
      </c>
      <c r="P4848" s="7">
        <f t="shared" si="784"/>
        <v>0.47636571221968849</v>
      </c>
      <c r="Q4848" s="5">
        <f t="shared" si="785"/>
        <v>5.0919509036706089E-4</v>
      </c>
      <c r="AD4848">
        <f t="shared" si="786"/>
        <v>4836</v>
      </c>
      <c r="AE4848" s="2">
        <f t="shared" si="780"/>
        <v>1.3869298358687661</v>
      </c>
      <c r="AF4848" s="3">
        <f t="shared" si="787"/>
        <v>2.9114812428589469</v>
      </c>
      <c r="AG4848" s="7">
        <f t="shared" si="781"/>
        <v>0.47636571221968849</v>
      </c>
      <c r="AH4848">
        <f t="shared" si="788"/>
        <v>8.6113875576782336E-5</v>
      </c>
    </row>
    <row r="4849" spans="13:34" x14ac:dyDescent="0.45">
      <c r="M4849">
        <f t="shared" si="782"/>
        <v>4837</v>
      </c>
      <c r="N4849" s="2">
        <f t="shared" si="779"/>
        <v>1.3870236662237585</v>
      </c>
      <c r="O4849" s="3">
        <f t="shared" si="783"/>
        <v>2.9121246946959496</v>
      </c>
      <c r="P4849" s="7">
        <f t="shared" si="784"/>
        <v>0.47629267687267612</v>
      </c>
      <c r="Q4849" s="5">
        <f t="shared" si="785"/>
        <v>5.0922953908598943E-4</v>
      </c>
      <c r="AD4849">
        <f t="shared" si="786"/>
        <v>4837</v>
      </c>
      <c r="AE4849" s="2">
        <f t="shared" si="780"/>
        <v>1.3870236662237585</v>
      </c>
      <c r="AF4849" s="3">
        <f t="shared" si="787"/>
        <v>2.9121246946959496</v>
      </c>
      <c r="AG4849" s="7">
        <f t="shared" si="781"/>
        <v>0.47629267687267612</v>
      </c>
      <c r="AH4849">
        <f t="shared" si="788"/>
        <v>8.6119701463071731E-5</v>
      </c>
    </row>
    <row r="4850" spans="13:34" x14ac:dyDescent="0.45">
      <c r="M4850">
        <f t="shared" si="782"/>
        <v>4838</v>
      </c>
      <c r="N4850" s="2">
        <f t="shared" si="779"/>
        <v>1.3871175029266822</v>
      </c>
      <c r="O4850" s="3">
        <f t="shared" si="783"/>
        <v>2.9127682887390081</v>
      </c>
      <c r="P4850" s="7">
        <f t="shared" si="784"/>
        <v>0.47621965272328315</v>
      </c>
      <c r="Q4850" s="5">
        <f t="shared" si="785"/>
        <v>5.0926399013548687E-4</v>
      </c>
      <c r="AD4850">
        <f t="shared" si="786"/>
        <v>4838</v>
      </c>
      <c r="AE4850" s="2">
        <f t="shared" si="780"/>
        <v>1.3871175029266822</v>
      </c>
      <c r="AF4850" s="3">
        <f t="shared" si="787"/>
        <v>2.9127682887390081</v>
      </c>
      <c r="AG4850" s="7">
        <f t="shared" si="781"/>
        <v>0.47621965272328315</v>
      </c>
      <c r="AH4850">
        <f t="shared" si="788"/>
        <v>8.6125527743501453E-5</v>
      </c>
    </row>
    <row r="4851" spans="13:34" x14ac:dyDescent="0.45">
      <c r="M4851">
        <f t="shared" si="782"/>
        <v>4839</v>
      </c>
      <c r="N4851" s="2">
        <f t="shared" si="779"/>
        <v>1.3872113459779676</v>
      </c>
      <c r="O4851" s="3">
        <f t="shared" si="783"/>
        <v>2.9134120250195528</v>
      </c>
      <c r="P4851" s="7">
        <f t="shared" si="784"/>
        <v>0.47614663976979282</v>
      </c>
      <c r="Q4851" s="5">
        <f t="shared" si="785"/>
        <v>5.0929844351571118E-4</v>
      </c>
      <c r="AD4851">
        <f t="shared" si="786"/>
        <v>4839</v>
      </c>
      <c r="AE4851" s="2">
        <f t="shared" si="780"/>
        <v>1.3872113459779676</v>
      </c>
      <c r="AF4851" s="3">
        <f t="shared" si="787"/>
        <v>2.9134120250195528</v>
      </c>
      <c r="AG4851" s="7">
        <f t="shared" si="781"/>
        <v>0.47614663976979282</v>
      </c>
      <c r="AH4851">
        <f t="shared" si="788"/>
        <v>8.6131354418098201E-5</v>
      </c>
    </row>
    <row r="4852" spans="13:34" x14ac:dyDescent="0.45">
      <c r="M4852">
        <f t="shared" si="782"/>
        <v>4840</v>
      </c>
      <c r="N4852" s="2">
        <f t="shared" si="779"/>
        <v>1.3873051953780431</v>
      </c>
      <c r="O4852" s="3">
        <f t="shared" si="783"/>
        <v>2.9140559035690154</v>
      </c>
      <c r="P4852" s="7">
        <f t="shared" si="784"/>
        <v>0.47607363801048874</v>
      </c>
      <c r="Q4852" s="5">
        <f t="shared" si="785"/>
        <v>5.0933289922681956E-4</v>
      </c>
      <c r="AD4852">
        <f t="shared" si="786"/>
        <v>4840</v>
      </c>
      <c r="AE4852" s="2">
        <f t="shared" si="780"/>
        <v>1.3873051953780431</v>
      </c>
      <c r="AF4852" s="3">
        <f t="shared" si="787"/>
        <v>2.9140559035690154</v>
      </c>
      <c r="AG4852" s="7">
        <f t="shared" si="781"/>
        <v>0.47607363801048874</v>
      </c>
      <c r="AH4852">
        <f t="shared" si="788"/>
        <v>8.6137181486888593E-5</v>
      </c>
    </row>
    <row r="4853" spans="13:34" x14ac:dyDescent="0.45">
      <c r="M4853">
        <f t="shared" si="782"/>
        <v>4841</v>
      </c>
      <c r="N4853" s="2">
        <f t="shared" si="779"/>
        <v>1.3873990511273386</v>
      </c>
      <c r="O4853" s="3">
        <f t="shared" si="783"/>
        <v>2.9146999244188416</v>
      </c>
      <c r="P4853" s="7">
        <f t="shared" si="784"/>
        <v>0.47600064744365422</v>
      </c>
      <c r="Q4853" s="5">
        <f t="shared" si="785"/>
        <v>5.0936735726896999E-4</v>
      </c>
      <c r="AD4853">
        <f t="shared" si="786"/>
        <v>4841</v>
      </c>
      <c r="AE4853" s="2">
        <f t="shared" si="780"/>
        <v>1.3873990511273386</v>
      </c>
      <c r="AF4853" s="3">
        <f t="shared" si="787"/>
        <v>2.9146999244188416</v>
      </c>
      <c r="AG4853" s="7">
        <f t="shared" si="781"/>
        <v>0.47600064744365422</v>
      </c>
      <c r="AH4853">
        <f t="shared" si="788"/>
        <v>8.6143008949899326E-5</v>
      </c>
    </row>
    <row r="4854" spans="13:34" x14ac:dyDescent="0.45">
      <c r="M4854">
        <f t="shared" si="782"/>
        <v>4842</v>
      </c>
      <c r="N4854" s="2">
        <f t="shared" si="779"/>
        <v>1.3874929132262837</v>
      </c>
      <c r="O4854" s="3">
        <f t="shared" si="783"/>
        <v>2.9153440876004795</v>
      </c>
      <c r="P4854" s="7">
        <f t="shared" si="784"/>
        <v>0.47592766806757342</v>
      </c>
      <c r="Q4854" s="5">
        <f t="shared" si="785"/>
        <v>5.0940181764231999E-4</v>
      </c>
      <c r="AD4854">
        <f t="shared" si="786"/>
        <v>4842</v>
      </c>
      <c r="AE4854" s="2">
        <f t="shared" si="780"/>
        <v>1.3874929132262837</v>
      </c>
      <c r="AF4854" s="3">
        <f t="shared" si="787"/>
        <v>2.9153440876004795</v>
      </c>
      <c r="AG4854" s="7">
        <f t="shared" si="781"/>
        <v>0.47592766806757342</v>
      </c>
      <c r="AH4854">
        <f t="shared" si="788"/>
        <v>8.6148836807157058E-5</v>
      </c>
    </row>
    <row r="4855" spans="13:34" x14ac:dyDescent="0.45">
      <c r="M4855">
        <f t="shared" si="782"/>
        <v>4843</v>
      </c>
      <c r="N4855" s="2">
        <f t="shared" si="779"/>
        <v>1.3875867816753074</v>
      </c>
      <c r="O4855" s="3">
        <f t="shared" si="783"/>
        <v>2.9159883931453847</v>
      </c>
      <c r="P4855" s="7">
        <f t="shared" si="784"/>
        <v>0.47585469988053047</v>
      </c>
      <c r="Q4855" s="5">
        <f t="shared" si="785"/>
        <v>5.0943628034702732E-4</v>
      </c>
      <c r="AD4855">
        <f t="shared" si="786"/>
        <v>4843</v>
      </c>
      <c r="AE4855" s="2">
        <f t="shared" si="780"/>
        <v>1.3875867816753074</v>
      </c>
      <c r="AF4855" s="3">
        <f t="shared" si="787"/>
        <v>2.9159883931453847</v>
      </c>
      <c r="AG4855" s="7">
        <f t="shared" si="781"/>
        <v>0.47585469988053047</v>
      </c>
      <c r="AH4855">
        <f t="shared" si="788"/>
        <v>8.6154665058688434E-5</v>
      </c>
    </row>
    <row r="4856" spans="13:34" x14ac:dyDescent="0.45">
      <c r="M4856">
        <f t="shared" si="782"/>
        <v>4844</v>
      </c>
      <c r="N4856" s="2">
        <f t="shared" si="779"/>
        <v>1.3876806564748398</v>
      </c>
      <c r="O4856" s="3">
        <f t="shared" si="783"/>
        <v>2.9166328410850189</v>
      </c>
      <c r="P4856" s="7">
        <f t="shared" si="784"/>
        <v>0.47578174288081038</v>
      </c>
      <c r="Q4856" s="5">
        <f t="shared" si="785"/>
        <v>5.0947074538324963E-4</v>
      </c>
      <c r="AD4856">
        <f t="shared" si="786"/>
        <v>4844</v>
      </c>
      <c r="AE4856" s="2">
        <f t="shared" si="780"/>
        <v>1.3876806564748398</v>
      </c>
      <c r="AF4856" s="3">
        <f t="shared" si="787"/>
        <v>2.9166328410850189</v>
      </c>
      <c r="AG4856" s="7">
        <f t="shared" si="781"/>
        <v>0.47578174288081038</v>
      </c>
      <c r="AH4856">
        <f t="shared" si="788"/>
        <v>8.6160493704520152E-5</v>
      </c>
    </row>
    <row r="4857" spans="13:34" x14ac:dyDescent="0.45">
      <c r="M4857">
        <f t="shared" si="782"/>
        <v>4845</v>
      </c>
      <c r="N4857" s="2">
        <f t="shared" si="779"/>
        <v>1.3877745376253106</v>
      </c>
      <c r="O4857" s="3">
        <f t="shared" si="783"/>
        <v>2.9172774314508549</v>
      </c>
      <c r="P4857" s="7">
        <f t="shared" si="784"/>
        <v>0.47570879706669728</v>
      </c>
      <c r="Q4857" s="5">
        <f t="shared" si="785"/>
        <v>5.0950521275114488E-4</v>
      </c>
      <c r="AD4857">
        <f t="shared" si="786"/>
        <v>4845</v>
      </c>
      <c r="AE4857" s="2">
        <f t="shared" si="780"/>
        <v>1.3877745376253106</v>
      </c>
      <c r="AF4857" s="3">
        <f t="shared" si="787"/>
        <v>2.9172774314508549</v>
      </c>
      <c r="AG4857" s="7">
        <f t="shared" si="781"/>
        <v>0.47570879706669728</v>
      </c>
      <c r="AH4857">
        <f t="shared" si="788"/>
        <v>8.6166322744678898E-5</v>
      </c>
    </row>
    <row r="4858" spans="13:34" x14ac:dyDescent="0.45">
      <c r="M4858">
        <f t="shared" si="782"/>
        <v>4846</v>
      </c>
      <c r="N4858" s="2">
        <f t="shared" si="779"/>
        <v>1.3878684251271491</v>
      </c>
      <c r="O4858" s="3">
        <f t="shared" si="783"/>
        <v>2.9179221642743682</v>
      </c>
      <c r="P4858" s="7">
        <f t="shared" si="784"/>
        <v>0.47563586243647649</v>
      </c>
      <c r="Q4858" s="5">
        <f t="shared" si="785"/>
        <v>5.095396824508706E-4</v>
      </c>
      <c r="AD4858">
        <f t="shared" si="786"/>
        <v>4846</v>
      </c>
      <c r="AE4858" s="2">
        <f t="shared" si="780"/>
        <v>1.3878684251271491</v>
      </c>
      <c r="AF4858" s="3">
        <f t="shared" si="787"/>
        <v>2.9179221642743682</v>
      </c>
      <c r="AG4858" s="7">
        <f t="shared" si="781"/>
        <v>0.47563586243647649</v>
      </c>
      <c r="AH4858">
        <f t="shared" si="788"/>
        <v>8.6172152179191341E-5</v>
      </c>
    </row>
    <row r="4859" spans="13:34" x14ac:dyDescent="0.45">
      <c r="M4859">
        <f t="shared" si="782"/>
        <v>4847</v>
      </c>
      <c r="N4859" s="2">
        <f t="shared" si="779"/>
        <v>1.3879623189807855</v>
      </c>
      <c r="O4859" s="3">
        <f t="shared" si="783"/>
        <v>2.9185670395870411</v>
      </c>
      <c r="P4859" s="7">
        <f t="shared" si="784"/>
        <v>0.47556293898843366</v>
      </c>
      <c r="Q4859" s="5">
        <f t="shared" si="785"/>
        <v>5.0957415448258465E-4</v>
      </c>
      <c r="AD4859">
        <f t="shared" si="786"/>
        <v>4847</v>
      </c>
      <c r="AE4859" s="2">
        <f t="shared" si="780"/>
        <v>1.3879623189807855</v>
      </c>
      <c r="AF4859" s="3">
        <f t="shared" si="787"/>
        <v>2.9185670395870411</v>
      </c>
      <c r="AG4859" s="7">
        <f t="shared" si="781"/>
        <v>0.47556293898843366</v>
      </c>
      <c r="AH4859">
        <f t="shared" si="788"/>
        <v>8.6177982008084169E-5</v>
      </c>
    </row>
    <row r="4860" spans="13:34" x14ac:dyDescent="0.45">
      <c r="M4860">
        <f t="shared" si="782"/>
        <v>4848</v>
      </c>
      <c r="N4860" s="2">
        <f t="shared" si="779"/>
        <v>1.3880562191866488</v>
      </c>
      <c r="O4860" s="3">
        <f t="shared" si="783"/>
        <v>2.9192120574203662</v>
      </c>
      <c r="P4860" s="7">
        <f t="shared" si="784"/>
        <v>0.47549002672085389</v>
      </c>
      <c r="Q4860" s="5">
        <f t="shared" si="785"/>
        <v>5.0960862884644469E-4</v>
      </c>
      <c r="AD4860">
        <f t="shared" si="786"/>
        <v>4848</v>
      </c>
      <c r="AE4860" s="2">
        <f t="shared" si="780"/>
        <v>1.3880562191866488</v>
      </c>
      <c r="AF4860" s="3">
        <f t="shared" si="787"/>
        <v>2.9192120574203662</v>
      </c>
      <c r="AG4860" s="7">
        <f t="shared" si="781"/>
        <v>0.47549002672085389</v>
      </c>
      <c r="AH4860">
        <f t="shared" si="788"/>
        <v>8.6183812231384023E-5</v>
      </c>
    </row>
    <row r="4861" spans="13:34" x14ac:dyDescent="0.45">
      <c r="M4861">
        <f t="shared" si="782"/>
        <v>4849</v>
      </c>
      <c r="N4861" s="2">
        <f t="shared" si="779"/>
        <v>1.3881501257451696</v>
      </c>
      <c r="O4861" s="3">
        <f t="shared" si="783"/>
        <v>2.9198572178058417</v>
      </c>
      <c r="P4861" s="7">
        <f t="shared" si="784"/>
        <v>0.47541712563202321</v>
      </c>
      <c r="Q4861" s="5">
        <f t="shared" si="785"/>
        <v>5.0964310554260867E-4</v>
      </c>
      <c r="AD4861">
        <f t="shared" si="786"/>
        <v>4849</v>
      </c>
      <c r="AE4861" s="2">
        <f t="shared" si="780"/>
        <v>1.3881501257451696</v>
      </c>
      <c r="AF4861" s="3">
        <f t="shared" si="787"/>
        <v>2.9198572178058417</v>
      </c>
      <c r="AG4861" s="7">
        <f t="shared" si="781"/>
        <v>0.47541712563202321</v>
      </c>
      <c r="AH4861">
        <f t="shared" si="788"/>
        <v>8.6189642849117645E-5</v>
      </c>
    </row>
    <row r="4862" spans="13:34" x14ac:dyDescent="0.45">
      <c r="M4862">
        <f t="shared" si="782"/>
        <v>4850</v>
      </c>
      <c r="N4862" s="2">
        <f t="shared" si="779"/>
        <v>1.3882440386567774</v>
      </c>
      <c r="O4862" s="3">
        <f t="shared" si="783"/>
        <v>2.9205025207749711</v>
      </c>
      <c r="P4862" s="7">
        <f t="shared" si="784"/>
        <v>0.47534423572022783</v>
      </c>
      <c r="Q4862" s="5">
        <f t="shared" si="785"/>
        <v>5.0967758457123435E-4</v>
      </c>
      <c r="AD4862">
        <f t="shared" si="786"/>
        <v>4850</v>
      </c>
      <c r="AE4862" s="2">
        <f t="shared" si="780"/>
        <v>1.3882440386567774</v>
      </c>
      <c r="AF4862" s="3">
        <f t="shared" si="787"/>
        <v>2.9205025207749711</v>
      </c>
      <c r="AG4862" s="7">
        <f t="shared" si="781"/>
        <v>0.47534423572022783</v>
      </c>
      <c r="AH4862">
        <f t="shared" si="788"/>
        <v>8.6195473861311691E-5</v>
      </c>
    </row>
    <row r="4863" spans="13:34" x14ac:dyDescent="0.45">
      <c r="M4863">
        <f t="shared" si="782"/>
        <v>4851</v>
      </c>
      <c r="N4863" s="2">
        <f t="shared" si="779"/>
        <v>1.3883379579219015</v>
      </c>
      <c r="O4863" s="3">
        <f t="shared" si="783"/>
        <v>2.9211479663592668</v>
      </c>
      <c r="P4863" s="7">
        <f t="shared" si="784"/>
        <v>0.47527135698375378</v>
      </c>
      <c r="Q4863" s="5">
        <f t="shared" si="785"/>
        <v>5.0971206593247937E-4</v>
      </c>
      <c r="AD4863">
        <f t="shared" si="786"/>
        <v>4851</v>
      </c>
      <c r="AE4863" s="2">
        <f t="shared" si="780"/>
        <v>1.3883379579219015</v>
      </c>
      <c r="AF4863" s="3">
        <f t="shared" si="787"/>
        <v>2.9211479663592668</v>
      </c>
      <c r="AG4863" s="7">
        <f t="shared" si="781"/>
        <v>0.47527135698375378</v>
      </c>
      <c r="AH4863">
        <f t="shared" si="788"/>
        <v>8.6201305267992833E-5</v>
      </c>
    </row>
    <row r="4864" spans="13:34" x14ac:dyDescent="0.45">
      <c r="M4864">
        <f t="shared" si="782"/>
        <v>4852</v>
      </c>
      <c r="N4864" s="2">
        <f t="shared" si="779"/>
        <v>1.3884318835409726</v>
      </c>
      <c r="O4864" s="3">
        <f t="shared" si="783"/>
        <v>2.9217935545902476</v>
      </c>
      <c r="P4864" s="7">
        <f t="shared" si="784"/>
        <v>0.47519848942088805</v>
      </c>
      <c r="Q4864" s="5">
        <f t="shared" si="785"/>
        <v>5.097465496265018E-4</v>
      </c>
      <c r="AD4864">
        <f t="shared" si="786"/>
        <v>4852</v>
      </c>
      <c r="AE4864" s="2">
        <f t="shared" si="780"/>
        <v>1.3884318835409726</v>
      </c>
      <c r="AF4864" s="3">
        <f t="shared" si="787"/>
        <v>2.9217935545902476</v>
      </c>
      <c r="AG4864" s="7">
        <f t="shared" si="781"/>
        <v>0.47519848942088805</v>
      </c>
      <c r="AH4864">
        <f t="shared" si="788"/>
        <v>8.6207137069187811E-5</v>
      </c>
    </row>
    <row r="4865" spans="13:34" x14ac:dyDescent="0.45">
      <c r="M4865">
        <f t="shared" si="782"/>
        <v>4853</v>
      </c>
      <c r="N4865" s="2">
        <f t="shared" si="779"/>
        <v>1.3885258155144196</v>
      </c>
      <c r="O4865" s="3">
        <f t="shared" si="783"/>
        <v>2.9224392854994381</v>
      </c>
      <c r="P4865" s="7">
        <f t="shared" si="784"/>
        <v>0.47512563302991723</v>
      </c>
      <c r="Q4865" s="5">
        <f t="shared" si="785"/>
        <v>5.0978103565345919E-4</v>
      </c>
      <c r="AD4865">
        <f t="shared" si="786"/>
        <v>4853</v>
      </c>
      <c r="AE4865" s="2">
        <f t="shared" si="780"/>
        <v>1.3885258155144196</v>
      </c>
      <c r="AF4865" s="3">
        <f t="shared" si="787"/>
        <v>2.9224392854994381</v>
      </c>
      <c r="AG4865" s="7">
        <f t="shared" si="781"/>
        <v>0.47512563302991723</v>
      </c>
      <c r="AH4865">
        <f t="shared" si="788"/>
        <v>8.621296926492324E-5</v>
      </c>
    </row>
    <row r="4866" spans="13:34" x14ac:dyDescent="0.45">
      <c r="M4866">
        <f t="shared" si="782"/>
        <v>4854</v>
      </c>
      <c r="N4866" s="2">
        <f t="shared" si="779"/>
        <v>1.3886197538426726</v>
      </c>
      <c r="O4866" s="3">
        <f t="shared" si="783"/>
        <v>2.9230851591183709</v>
      </c>
      <c r="P4866" s="7">
        <f t="shared" si="784"/>
        <v>0.47505278780912868</v>
      </c>
      <c r="Q4866" s="5">
        <f t="shared" si="785"/>
        <v>5.0981552401350928E-4</v>
      </c>
      <c r="AD4866">
        <f t="shared" si="786"/>
        <v>4854</v>
      </c>
      <c r="AE4866" s="2">
        <f t="shared" si="780"/>
        <v>1.3886197538426726</v>
      </c>
      <c r="AF4866" s="3">
        <f t="shared" si="787"/>
        <v>2.9230851591183709</v>
      </c>
      <c r="AG4866" s="7">
        <f t="shared" si="781"/>
        <v>0.47505278780912868</v>
      </c>
      <c r="AH4866">
        <f t="shared" si="788"/>
        <v>8.6218801855225834E-5</v>
      </c>
    </row>
    <row r="4867" spans="13:34" x14ac:dyDescent="0.45">
      <c r="M4867">
        <f t="shared" si="782"/>
        <v>4855</v>
      </c>
      <c r="N4867" s="2">
        <f t="shared" si="779"/>
        <v>1.3887136985261628</v>
      </c>
      <c r="O4867" s="3">
        <f t="shared" si="783"/>
        <v>2.9237311754785877</v>
      </c>
      <c r="P4867" s="7">
        <f t="shared" si="784"/>
        <v>0.47497995375680979</v>
      </c>
      <c r="Q4867" s="5">
        <f t="shared" si="785"/>
        <v>5.0985001470681059E-4</v>
      </c>
      <c r="AD4867">
        <f t="shared" si="786"/>
        <v>4855</v>
      </c>
      <c r="AE4867" s="2">
        <f t="shared" si="780"/>
        <v>1.3887136985261628</v>
      </c>
      <c r="AF4867" s="3">
        <f t="shared" si="787"/>
        <v>2.9237311754785877</v>
      </c>
      <c r="AG4867" s="7">
        <f t="shared" si="781"/>
        <v>0.47497995375680979</v>
      </c>
      <c r="AH4867">
        <f t="shared" si="788"/>
        <v>8.6224634840122372E-5</v>
      </c>
    </row>
    <row r="4868" spans="13:34" x14ac:dyDescent="0.45">
      <c r="M4868">
        <f t="shared" si="782"/>
        <v>4856</v>
      </c>
      <c r="N4868" s="2">
        <f t="shared" si="779"/>
        <v>1.3888076495653181</v>
      </c>
      <c r="O4868" s="3">
        <f t="shared" si="783"/>
        <v>2.9243773346116315</v>
      </c>
      <c r="P4868" s="7">
        <f t="shared" si="784"/>
        <v>0.4749071308712482</v>
      </c>
      <c r="Q4868" s="5">
        <f t="shared" si="785"/>
        <v>5.0988450773351999E-4</v>
      </c>
      <c r="AD4868">
        <f t="shared" si="786"/>
        <v>4856</v>
      </c>
      <c r="AE4868" s="2">
        <f t="shared" si="780"/>
        <v>1.3888076495653181</v>
      </c>
      <c r="AF4868" s="3">
        <f t="shared" si="787"/>
        <v>2.9243773346116315</v>
      </c>
      <c r="AG4868" s="7">
        <f t="shared" si="781"/>
        <v>0.4749071308712482</v>
      </c>
      <c r="AH4868">
        <f t="shared" si="788"/>
        <v>8.6230468219639404E-5</v>
      </c>
    </row>
    <row r="4869" spans="13:34" x14ac:dyDescent="0.45">
      <c r="M4869">
        <f t="shared" si="782"/>
        <v>4857</v>
      </c>
      <c r="N4869" s="2">
        <f t="shared" si="779"/>
        <v>1.38890160696057</v>
      </c>
      <c r="O4869" s="3">
        <f t="shared" si="783"/>
        <v>2.9250236365490601</v>
      </c>
      <c r="P4869" s="7">
        <f t="shared" si="784"/>
        <v>0.4748343191507316</v>
      </c>
      <c r="Q4869" s="5">
        <f t="shared" si="785"/>
        <v>5.0991900309379611E-4</v>
      </c>
      <c r="AD4869">
        <f t="shared" si="786"/>
        <v>4857</v>
      </c>
      <c r="AE4869" s="2">
        <f t="shared" si="780"/>
        <v>1.38890160696057</v>
      </c>
      <c r="AF4869" s="3">
        <f t="shared" si="787"/>
        <v>2.9250236365490601</v>
      </c>
      <c r="AG4869" s="7">
        <f t="shared" si="781"/>
        <v>0.4748343191507316</v>
      </c>
      <c r="AH4869">
        <f t="shared" si="788"/>
        <v>8.6236301993803749E-5</v>
      </c>
    </row>
    <row r="4870" spans="13:34" x14ac:dyDescent="0.45">
      <c r="M4870">
        <f t="shared" si="782"/>
        <v>4858</v>
      </c>
      <c r="N4870" s="2">
        <f t="shared" si="779"/>
        <v>1.3889955707123482</v>
      </c>
      <c r="O4870" s="3">
        <f t="shared" si="783"/>
        <v>2.9256700813224308</v>
      </c>
      <c r="P4870" s="7">
        <f t="shared" si="784"/>
        <v>0.47476151859354865</v>
      </c>
      <c r="Q4870" s="5">
        <f t="shared" si="785"/>
        <v>5.0995350078779659E-4</v>
      </c>
      <c r="AD4870">
        <f t="shared" si="786"/>
        <v>4858</v>
      </c>
      <c r="AE4870" s="2">
        <f t="shared" si="780"/>
        <v>1.3889955707123482</v>
      </c>
      <c r="AF4870" s="3">
        <f t="shared" si="787"/>
        <v>2.9256700813224308</v>
      </c>
      <c r="AG4870" s="7">
        <f t="shared" si="781"/>
        <v>0.47476151859354865</v>
      </c>
      <c r="AH4870">
        <f t="shared" si="788"/>
        <v>8.6242136162642066E-5</v>
      </c>
    </row>
    <row r="4871" spans="13:34" x14ac:dyDescent="0.45">
      <c r="M4871">
        <f t="shared" si="782"/>
        <v>4859</v>
      </c>
      <c r="N4871" s="2">
        <f t="shared" si="779"/>
        <v>1.3890895408210822</v>
      </c>
      <c r="O4871" s="3">
        <f t="shared" si="783"/>
        <v>2.9263166689633122</v>
      </c>
      <c r="P4871" s="7">
        <f t="shared" si="784"/>
        <v>0.47468872919798738</v>
      </c>
      <c r="Q4871" s="5">
        <f t="shared" si="785"/>
        <v>5.0998800081567908E-4</v>
      </c>
      <c r="AD4871">
        <f t="shared" si="786"/>
        <v>4859</v>
      </c>
      <c r="AE4871" s="2">
        <f t="shared" si="780"/>
        <v>1.3890895408210822</v>
      </c>
      <c r="AF4871" s="3">
        <f t="shared" si="787"/>
        <v>2.9263166689633122</v>
      </c>
      <c r="AG4871" s="7">
        <f t="shared" si="781"/>
        <v>0.47468872919798738</v>
      </c>
      <c r="AH4871">
        <f t="shared" si="788"/>
        <v>8.6247970726181013E-5</v>
      </c>
    </row>
    <row r="4872" spans="13:34" x14ac:dyDescent="0.45">
      <c r="M4872">
        <f t="shared" si="782"/>
        <v>4860</v>
      </c>
      <c r="N4872" s="2">
        <f t="shared" si="779"/>
        <v>1.3891835172872031</v>
      </c>
      <c r="O4872" s="3">
        <f t="shared" si="783"/>
        <v>2.9269633995032778</v>
      </c>
      <c r="P4872" s="7">
        <f t="shared" si="784"/>
        <v>0.47461595096233711</v>
      </c>
      <c r="Q4872" s="5">
        <f t="shared" si="785"/>
        <v>5.1002250317760207E-4</v>
      </c>
      <c r="AD4872">
        <f t="shared" si="786"/>
        <v>4860</v>
      </c>
      <c r="AE4872" s="2">
        <f t="shared" si="780"/>
        <v>1.3891835172872031</v>
      </c>
      <c r="AF4872" s="3">
        <f t="shared" si="787"/>
        <v>2.9269633995032778</v>
      </c>
      <c r="AG4872" s="7">
        <f t="shared" si="781"/>
        <v>0.47461595096233711</v>
      </c>
      <c r="AH4872">
        <f t="shared" si="788"/>
        <v>8.6253805684447397E-5</v>
      </c>
    </row>
    <row r="4873" spans="13:34" x14ac:dyDescent="0.45">
      <c r="M4873">
        <f t="shared" si="782"/>
        <v>4861</v>
      </c>
      <c r="N4873" s="2">
        <f t="shared" si="779"/>
        <v>1.3892775001111393</v>
      </c>
      <c r="O4873" s="3">
        <f t="shared" si="783"/>
        <v>2.9276102729739106</v>
      </c>
      <c r="P4873" s="7">
        <f t="shared" si="784"/>
        <v>0.47454318388488581</v>
      </c>
      <c r="Q4873" s="5">
        <f t="shared" si="785"/>
        <v>5.1005700787372257E-4</v>
      </c>
      <c r="AD4873">
        <f t="shared" si="786"/>
        <v>4861</v>
      </c>
      <c r="AE4873" s="2">
        <f t="shared" si="780"/>
        <v>1.3892775001111393</v>
      </c>
      <c r="AF4873" s="3">
        <f t="shared" si="787"/>
        <v>2.9276102729739106</v>
      </c>
      <c r="AG4873" s="7">
        <f t="shared" si="781"/>
        <v>0.47454318388488581</v>
      </c>
      <c r="AH4873">
        <f t="shared" si="788"/>
        <v>8.6259641037467779E-5</v>
      </c>
    </row>
    <row r="4874" spans="13:34" x14ac:dyDescent="0.45">
      <c r="M4874">
        <f t="shared" si="782"/>
        <v>4862</v>
      </c>
      <c r="N4874" s="2">
        <f t="shared" si="779"/>
        <v>1.3893714892933227</v>
      </c>
      <c r="O4874" s="3">
        <f t="shared" si="783"/>
        <v>2.9282572894067975</v>
      </c>
      <c r="P4874" s="7">
        <f t="shared" si="784"/>
        <v>0.4744704279639238</v>
      </c>
      <c r="Q4874" s="5">
        <f t="shared" si="785"/>
        <v>5.1009151490419931E-4</v>
      </c>
      <c r="AD4874">
        <f t="shared" si="786"/>
        <v>4862</v>
      </c>
      <c r="AE4874" s="2">
        <f t="shared" si="780"/>
        <v>1.3893714892933227</v>
      </c>
      <c r="AF4874" s="3">
        <f t="shared" si="787"/>
        <v>2.9282572894067975</v>
      </c>
      <c r="AG4874" s="7">
        <f t="shared" si="781"/>
        <v>0.4744704279639238</v>
      </c>
      <c r="AH4874">
        <f t="shared" si="788"/>
        <v>8.6265476785268982E-5</v>
      </c>
    </row>
    <row r="4875" spans="13:34" x14ac:dyDescent="0.45">
      <c r="M4875">
        <f t="shared" si="782"/>
        <v>4863</v>
      </c>
      <c r="N4875" s="2">
        <f t="shared" si="779"/>
        <v>1.3894654848341825</v>
      </c>
      <c r="O4875" s="3">
        <f t="shared" si="783"/>
        <v>2.9289044488335341</v>
      </c>
      <c r="P4875" s="7">
        <f t="shared" si="784"/>
        <v>0.47439768319774012</v>
      </c>
      <c r="Q4875" s="5">
        <f t="shared" si="785"/>
        <v>5.1012602426918981E-4</v>
      </c>
      <c r="AD4875">
        <f t="shared" si="786"/>
        <v>4863</v>
      </c>
      <c r="AE4875" s="2">
        <f t="shared" si="780"/>
        <v>1.3894654848341825</v>
      </c>
      <c r="AF4875" s="3">
        <f t="shared" si="787"/>
        <v>2.9289044488335341</v>
      </c>
      <c r="AG4875" s="7">
        <f t="shared" si="781"/>
        <v>0.47439768319774012</v>
      </c>
      <c r="AH4875">
        <f t="shared" si="788"/>
        <v>8.6271312927877676E-5</v>
      </c>
    </row>
    <row r="4876" spans="13:34" x14ac:dyDescent="0.45">
      <c r="M4876">
        <f t="shared" si="782"/>
        <v>4864</v>
      </c>
      <c r="N4876" s="2">
        <f t="shared" si="779"/>
        <v>1.3895594867341494</v>
      </c>
      <c r="O4876" s="3">
        <f t="shared" si="783"/>
        <v>2.9295517512857234</v>
      </c>
      <c r="P4876" s="7">
        <f t="shared" si="784"/>
        <v>0.47432494958462457</v>
      </c>
      <c r="Q4876" s="5">
        <f t="shared" si="785"/>
        <v>5.1016053596885215E-4</v>
      </c>
      <c r="AD4876">
        <f t="shared" si="786"/>
        <v>4864</v>
      </c>
      <c r="AE4876" s="2">
        <f t="shared" si="780"/>
        <v>1.3895594867341494</v>
      </c>
      <c r="AF4876" s="3">
        <f t="shared" si="787"/>
        <v>2.9295517512857234</v>
      </c>
      <c r="AG4876" s="7">
        <f t="shared" si="781"/>
        <v>0.47432494958462457</v>
      </c>
      <c r="AH4876">
        <f t="shared" si="788"/>
        <v>8.6277149465320587E-5</v>
      </c>
    </row>
    <row r="4877" spans="13:34" x14ac:dyDescent="0.45">
      <c r="M4877">
        <f t="shared" si="782"/>
        <v>4865</v>
      </c>
      <c r="N4877" s="2">
        <f t="shared" si="779"/>
        <v>1.389653494993653</v>
      </c>
      <c r="O4877" s="3">
        <f t="shared" si="783"/>
        <v>2.930199196794975</v>
      </c>
      <c r="P4877" s="7">
        <f t="shared" si="784"/>
        <v>0.47425222712286702</v>
      </c>
      <c r="Q4877" s="5">
        <f t="shared" si="785"/>
        <v>5.101950500033442E-4</v>
      </c>
      <c r="AD4877">
        <f t="shared" si="786"/>
        <v>4865</v>
      </c>
      <c r="AE4877" s="2">
        <f t="shared" si="780"/>
        <v>1.389653494993653</v>
      </c>
      <c r="AF4877" s="3">
        <f t="shared" si="787"/>
        <v>2.930199196794975</v>
      </c>
      <c r="AG4877" s="7">
        <f t="shared" si="781"/>
        <v>0.47425222712286702</v>
      </c>
      <c r="AH4877">
        <f t="shared" si="788"/>
        <v>8.6282986397624373E-5</v>
      </c>
    </row>
    <row r="4878" spans="13:34" x14ac:dyDescent="0.45">
      <c r="M4878">
        <f t="shared" si="782"/>
        <v>4866</v>
      </c>
      <c r="N4878" s="2">
        <f t="shared" ref="N4878:N4941" si="789">$N$13*(1+$N$5)^M4877</f>
        <v>1.389747509613124</v>
      </c>
      <c r="O4878" s="3">
        <f t="shared" si="783"/>
        <v>2.9308467853929043</v>
      </c>
      <c r="P4878" s="7">
        <f t="shared" si="784"/>
        <v>0.47417951581075801</v>
      </c>
      <c r="Q4878" s="5">
        <f t="shared" si="785"/>
        <v>5.1022956637282392E-4</v>
      </c>
      <c r="AD4878">
        <f t="shared" si="786"/>
        <v>4866</v>
      </c>
      <c r="AE4878" s="2">
        <f t="shared" ref="AE4878:AE4941" si="790">$N$13*(1+$N$5)^AD4877</f>
        <v>1.389747509613124</v>
      </c>
      <c r="AF4878" s="3">
        <f t="shared" si="787"/>
        <v>2.9308467853929043</v>
      </c>
      <c r="AG4878" s="7">
        <f t="shared" ref="AG4878:AG4941" si="791">AE4878/AF4878</f>
        <v>0.47417951581075801</v>
      </c>
      <c r="AH4878">
        <f t="shared" si="788"/>
        <v>8.6288823724815813E-5</v>
      </c>
    </row>
    <row r="4879" spans="13:34" x14ac:dyDescent="0.45">
      <c r="M4879">
        <f t="shared" ref="M4879:M4942" si="792">M4878+1</f>
        <v>4867</v>
      </c>
      <c r="N4879" s="2">
        <f t="shared" si="789"/>
        <v>1.3898415305929925</v>
      </c>
      <c r="O4879" s="3">
        <f t="shared" ref="O4879:O4942" si="793">(1+$N$6)^M4879</f>
        <v>2.9314945171111346</v>
      </c>
      <c r="P4879" s="7">
        <f t="shared" ref="P4879:P4942" si="794">N4879/O4879</f>
        <v>0.47410681564658813</v>
      </c>
      <c r="Q4879" s="5">
        <f t="shared" ref="Q4879:Q4942" si="795">$Q$13*N4879</f>
        <v>5.1026408507744939E-4</v>
      </c>
      <c r="AD4879">
        <f t="shared" ref="AD4879:AD4942" si="796">AD4878+1</f>
        <v>4867</v>
      </c>
      <c r="AE4879" s="2">
        <f t="shared" si="790"/>
        <v>1.3898415305929925</v>
      </c>
      <c r="AF4879" s="3">
        <f t="shared" ref="AF4879:AF4942" si="797">(1+$N$6)^AD4879</f>
        <v>2.9314945171111346</v>
      </c>
      <c r="AG4879" s="7">
        <f t="shared" si="791"/>
        <v>0.47410681564658813</v>
      </c>
      <c r="AH4879">
        <f t="shared" ref="AH4879:AH4942" si="798">$AH$13*AE4879</f>
        <v>8.6294661446921579E-5</v>
      </c>
    </row>
    <row r="4880" spans="13:34" x14ac:dyDescent="0.45">
      <c r="M4880">
        <f t="shared" si="792"/>
        <v>4868</v>
      </c>
      <c r="N4880" s="2">
        <f t="shared" si="789"/>
        <v>1.3899355579336885</v>
      </c>
      <c r="O4880" s="3">
        <f t="shared" si="793"/>
        <v>2.9321423919812974</v>
      </c>
      <c r="P4880" s="7">
        <f t="shared" si="794"/>
        <v>0.47403412662864775</v>
      </c>
      <c r="Q4880" s="5">
        <f t="shared" si="795"/>
        <v>5.1029860611737836E-4</v>
      </c>
      <c r="AD4880">
        <f t="shared" si="796"/>
        <v>4868</v>
      </c>
      <c r="AE4880" s="2">
        <f t="shared" si="790"/>
        <v>1.3899355579336885</v>
      </c>
      <c r="AF4880" s="3">
        <f t="shared" si="797"/>
        <v>2.9321423919812974</v>
      </c>
      <c r="AG4880" s="7">
        <f t="shared" si="791"/>
        <v>0.47403412662864775</v>
      </c>
      <c r="AH4880">
        <f t="shared" si="798"/>
        <v>8.6300499563968382E-5</v>
      </c>
    </row>
    <row r="4881" spans="13:34" x14ac:dyDescent="0.45">
      <c r="M4881">
        <f t="shared" si="792"/>
        <v>4869</v>
      </c>
      <c r="N4881" s="2">
        <f t="shared" si="789"/>
        <v>1.3900295916356433</v>
      </c>
      <c r="O4881" s="3">
        <f t="shared" si="793"/>
        <v>2.9327904100350284</v>
      </c>
      <c r="P4881" s="7">
        <f t="shared" si="794"/>
        <v>0.47396144875522872</v>
      </c>
      <c r="Q4881" s="5">
        <f t="shared" si="795"/>
        <v>5.1033312949276912E-4</v>
      </c>
      <c r="AD4881">
        <f t="shared" si="796"/>
        <v>4869</v>
      </c>
      <c r="AE4881" s="2">
        <f t="shared" si="790"/>
        <v>1.3900295916356433</v>
      </c>
      <c r="AF4881" s="3">
        <f t="shared" si="797"/>
        <v>2.9327904100350284</v>
      </c>
      <c r="AG4881" s="7">
        <f t="shared" si="791"/>
        <v>0.47396144875522872</v>
      </c>
      <c r="AH4881">
        <f t="shared" si="798"/>
        <v>8.6306338075983017E-5</v>
      </c>
    </row>
    <row r="4882" spans="13:34" x14ac:dyDescent="0.45">
      <c r="M4882">
        <f t="shared" si="792"/>
        <v>4870</v>
      </c>
      <c r="N4882" s="2">
        <f t="shared" si="789"/>
        <v>1.3901236316992862</v>
      </c>
      <c r="O4882" s="3">
        <f t="shared" si="793"/>
        <v>2.9334385713039732</v>
      </c>
      <c r="P4882" s="7">
        <f t="shared" si="794"/>
        <v>0.4738887820246217</v>
      </c>
      <c r="Q4882" s="5">
        <f t="shared" si="795"/>
        <v>5.1036765520377943E-4</v>
      </c>
      <c r="AD4882">
        <f t="shared" si="796"/>
        <v>4870</v>
      </c>
      <c r="AE4882" s="2">
        <f t="shared" si="790"/>
        <v>1.3901236316992862</v>
      </c>
      <c r="AF4882" s="3">
        <f t="shared" si="797"/>
        <v>2.9334385713039732</v>
      </c>
      <c r="AG4882" s="7">
        <f t="shared" si="791"/>
        <v>0.4738887820246217</v>
      </c>
      <c r="AH4882">
        <f t="shared" si="798"/>
        <v>8.6312176982992101E-5</v>
      </c>
    </row>
    <row r="4883" spans="13:34" x14ac:dyDescent="0.45">
      <c r="M4883">
        <f t="shared" si="792"/>
        <v>4871</v>
      </c>
      <c r="N4883" s="2">
        <f t="shared" si="789"/>
        <v>1.3902176781250484</v>
      </c>
      <c r="O4883" s="3">
        <f t="shared" si="793"/>
        <v>2.9340868758197822</v>
      </c>
      <c r="P4883" s="7">
        <f t="shared" si="794"/>
        <v>0.47381612643511872</v>
      </c>
      <c r="Q4883" s="5">
        <f t="shared" si="795"/>
        <v>5.1040218325056758E-4</v>
      </c>
      <c r="AD4883">
        <f t="shared" si="796"/>
        <v>4871</v>
      </c>
      <c r="AE4883" s="2">
        <f t="shared" si="790"/>
        <v>1.3902176781250484</v>
      </c>
      <c r="AF4883" s="3">
        <f t="shared" si="797"/>
        <v>2.9340868758197822</v>
      </c>
      <c r="AG4883" s="7">
        <f t="shared" si="791"/>
        <v>0.47381612643511872</v>
      </c>
      <c r="AH4883">
        <f t="shared" si="798"/>
        <v>8.6318016285022439E-5</v>
      </c>
    </row>
    <row r="4884" spans="13:34" x14ac:dyDescent="0.45">
      <c r="M4884">
        <f t="shared" si="792"/>
        <v>4872</v>
      </c>
      <c r="N4884" s="2">
        <f t="shared" si="789"/>
        <v>1.3903117309133597</v>
      </c>
      <c r="O4884" s="3">
        <f t="shared" si="793"/>
        <v>2.9347353236141136</v>
      </c>
      <c r="P4884" s="7">
        <f t="shared" si="794"/>
        <v>0.47374348198501148</v>
      </c>
      <c r="Q4884" s="5">
        <f t="shared" si="795"/>
        <v>5.104367136332912E-4</v>
      </c>
      <c r="AD4884">
        <f t="shared" si="796"/>
        <v>4872</v>
      </c>
      <c r="AE4884" s="2">
        <f t="shared" si="790"/>
        <v>1.3903117309133597</v>
      </c>
      <c r="AF4884" s="3">
        <f t="shared" si="797"/>
        <v>2.9347353236141136</v>
      </c>
      <c r="AG4884" s="7">
        <f t="shared" si="791"/>
        <v>0.47374348198501148</v>
      </c>
      <c r="AH4884">
        <f t="shared" si="798"/>
        <v>8.6323855982100718E-5</v>
      </c>
    </row>
    <row r="4885" spans="13:34" x14ac:dyDescent="0.45">
      <c r="M4885">
        <f t="shared" si="792"/>
        <v>4873</v>
      </c>
      <c r="N4885" s="2">
        <f t="shared" si="789"/>
        <v>1.3904057900646507</v>
      </c>
      <c r="O4885" s="3">
        <f t="shared" si="793"/>
        <v>2.9353839147186336</v>
      </c>
      <c r="P4885" s="7">
        <f t="shared" si="794"/>
        <v>0.47367084867259202</v>
      </c>
      <c r="Q4885" s="5">
        <f t="shared" si="795"/>
        <v>5.1047124635210861E-4</v>
      </c>
      <c r="AD4885">
        <f t="shared" si="796"/>
        <v>4873</v>
      </c>
      <c r="AE4885" s="2">
        <f t="shared" si="790"/>
        <v>1.3904057900646507</v>
      </c>
      <c r="AF4885" s="3">
        <f t="shared" si="797"/>
        <v>2.9353839147186336</v>
      </c>
      <c r="AG4885" s="7">
        <f t="shared" si="791"/>
        <v>0.47367084867259202</v>
      </c>
      <c r="AH4885">
        <f t="shared" si="798"/>
        <v>8.6329696074253649E-5</v>
      </c>
    </row>
    <row r="4886" spans="13:34" x14ac:dyDescent="0.45">
      <c r="M4886">
        <f t="shared" si="792"/>
        <v>4874</v>
      </c>
      <c r="N4886" s="2">
        <f t="shared" si="789"/>
        <v>1.390499855579352</v>
      </c>
      <c r="O4886" s="3">
        <f t="shared" si="793"/>
        <v>2.9360326491650146</v>
      </c>
      <c r="P4886" s="7">
        <f t="shared" si="794"/>
        <v>0.47359822649615274</v>
      </c>
      <c r="Q4886" s="5">
        <f t="shared" si="795"/>
        <v>5.1050578140717775E-4</v>
      </c>
      <c r="AD4886">
        <f t="shared" si="796"/>
        <v>4874</v>
      </c>
      <c r="AE4886" s="2">
        <f t="shared" si="790"/>
        <v>1.390499855579352</v>
      </c>
      <c r="AF4886" s="3">
        <f t="shared" si="797"/>
        <v>2.9360326491650146</v>
      </c>
      <c r="AG4886" s="7">
        <f t="shared" si="791"/>
        <v>0.47359822649615274</v>
      </c>
      <c r="AH4886">
        <f t="shared" si="798"/>
        <v>8.6335536561507985E-5</v>
      </c>
    </row>
    <row r="4887" spans="13:34" x14ac:dyDescent="0.45">
      <c r="M4887">
        <f t="shared" si="792"/>
        <v>4875</v>
      </c>
      <c r="N4887" s="2">
        <f t="shared" si="789"/>
        <v>1.3905939274578945</v>
      </c>
      <c r="O4887" s="3">
        <f t="shared" si="793"/>
        <v>2.9366815269849349</v>
      </c>
      <c r="P4887" s="7">
        <f t="shared" si="794"/>
        <v>0.47352561545398658</v>
      </c>
      <c r="Q4887" s="5">
        <f t="shared" si="795"/>
        <v>5.1054031879865683E-4</v>
      </c>
      <c r="AD4887">
        <f t="shared" si="796"/>
        <v>4875</v>
      </c>
      <c r="AE4887" s="2">
        <f t="shared" si="790"/>
        <v>1.3905939274578945</v>
      </c>
      <c r="AF4887" s="3">
        <f t="shared" si="797"/>
        <v>2.9366815269849349</v>
      </c>
      <c r="AG4887" s="7">
        <f t="shared" si="791"/>
        <v>0.47352561545398658</v>
      </c>
      <c r="AH4887">
        <f t="shared" si="798"/>
        <v>8.6341377443890479E-5</v>
      </c>
    </row>
    <row r="4888" spans="13:34" x14ac:dyDescent="0.45">
      <c r="M4888">
        <f t="shared" si="792"/>
        <v>4876</v>
      </c>
      <c r="N4888" s="2">
        <f t="shared" si="789"/>
        <v>1.3906880057007076</v>
      </c>
      <c r="O4888" s="3">
        <f t="shared" si="793"/>
        <v>2.9373305482100798</v>
      </c>
      <c r="P4888" s="7">
        <f t="shared" si="794"/>
        <v>0.47345301554438629</v>
      </c>
      <c r="Q4888" s="5">
        <f t="shared" si="795"/>
        <v>5.1057485852670358E-4</v>
      </c>
      <c r="AD4888">
        <f t="shared" si="796"/>
        <v>4876</v>
      </c>
      <c r="AE4888" s="2">
        <f t="shared" si="790"/>
        <v>1.3906880057007076</v>
      </c>
      <c r="AF4888" s="3">
        <f t="shared" si="797"/>
        <v>2.9373305482100798</v>
      </c>
      <c r="AG4888" s="7">
        <f t="shared" si="791"/>
        <v>0.47345301554438629</v>
      </c>
      <c r="AH4888">
        <f t="shared" si="798"/>
        <v>8.6347218721427802E-5</v>
      </c>
    </row>
    <row r="4889" spans="13:34" x14ac:dyDescent="0.45">
      <c r="M4889">
        <f t="shared" si="792"/>
        <v>4877</v>
      </c>
      <c r="N4889" s="2">
        <f t="shared" si="789"/>
        <v>1.3907820903082231</v>
      </c>
      <c r="O4889" s="3">
        <f t="shared" si="793"/>
        <v>2.9379797128721452</v>
      </c>
      <c r="P4889" s="7">
        <f t="shared" si="794"/>
        <v>0.47338042676564496</v>
      </c>
      <c r="Q4889" s="5">
        <f t="shared" si="795"/>
        <v>5.1060940059147642E-4</v>
      </c>
      <c r="AD4889">
        <f t="shared" si="796"/>
        <v>4877</v>
      </c>
      <c r="AE4889" s="2">
        <f t="shared" si="790"/>
        <v>1.3907820903082231</v>
      </c>
      <c r="AF4889" s="3">
        <f t="shared" si="797"/>
        <v>2.9379797128721452</v>
      </c>
      <c r="AG4889" s="7">
        <f t="shared" si="791"/>
        <v>0.47338042676564496</v>
      </c>
      <c r="AH4889">
        <f t="shared" si="798"/>
        <v>8.6353060394146747E-5</v>
      </c>
    </row>
    <row r="4890" spans="13:34" x14ac:dyDescent="0.45">
      <c r="M4890">
        <f t="shared" si="792"/>
        <v>4878</v>
      </c>
      <c r="N4890" s="2">
        <f t="shared" si="789"/>
        <v>1.3908761812808708</v>
      </c>
      <c r="O4890" s="3">
        <f t="shared" si="793"/>
        <v>2.9386290210028294</v>
      </c>
      <c r="P4890" s="7">
        <f t="shared" si="794"/>
        <v>0.47330784911605606</v>
      </c>
      <c r="Q4890" s="5">
        <f t="shared" si="795"/>
        <v>5.1064394499313319E-4</v>
      </c>
      <c r="AD4890">
        <f t="shared" si="796"/>
        <v>4878</v>
      </c>
      <c r="AE4890" s="2">
        <f t="shared" si="790"/>
        <v>1.3908761812808708</v>
      </c>
      <c r="AF4890" s="3">
        <f t="shared" si="797"/>
        <v>2.9386290210028294</v>
      </c>
      <c r="AG4890" s="7">
        <f t="shared" si="791"/>
        <v>0.47330784911605606</v>
      </c>
      <c r="AH4890">
        <f t="shared" si="798"/>
        <v>8.6358902462073999E-5</v>
      </c>
    </row>
    <row r="4891" spans="13:34" x14ac:dyDescent="0.45">
      <c r="M4891">
        <f t="shared" si="792"/>
        <v>4879</v>
      </c>
      <c r="N4891" s="2">
        <f t="shared" si="789"/>
        <v>1.3909702786190816</v>
      </c>
      <c r="O4891" s="3">
        <f t="shared" si="793"/>
        <v>2.9392784726338403</v>
      </c>
      <c r="P4891" s="7">
        <f t="shared" si="794"/>
        <v>0.4732352825939134</v>
      </c>
      <c r="Q4891" s="5">
        <f t="shared" si="795"/>
        <v>5.1067849173183221E-4</v>
      </c>
      <c r="AD4891">
        <f t="shared" si="796"/>
        <v>4879</v>
      </c>
      <c r="AE4891" s="2">
        <f t="shared" si="790"/>
        <v>1.3909702786190816</v>
      </c>
      <c r="AF4891" s="3">
        <f t="shared" si="797"/>
        <v>2.9392784726338403</v>
      </c>
      <c r="AG4891" s="7">
        <f t="shared" si="791"/>
        <v>0.4732352825939134</v>
      </c>
      <c r="AH4891">
        <f t="shared" si="798"/>
        <v>8.6364744925236325E-5</v>
      </c>
    </row>
    <row r="4892" spans="13:34" x14ac:dyDescent="0.45">
      <c r="M4892">
        <f t="shared" si="792"/>
        <v>4880</v>
      </c>
      <c r="N4892" s="2">
        <f t="shared" si="789"/>
        <v>1.3910643823232862</v>
      </c>
      <c r="O4892" s="3">
        <f t="shared" si="793"/>
        <v>2.9399280677968922</v>
      </c>
      <c r="P4892" s="7">
        <f t="shared" si="794"/>
        <v>0.4731627271975109</v>
      </c>
      <c r="Q4892" s="5">
        <f t="shared" si="795"/>
        <v>5.1071304080773142E-4</v>
      </c>
      <c r="AD4892">
        <f t="shared" si="796"/>
        <v>4880</v>
      </c>
      <c r="AE4892" s="2">
        <f t="shared" si="790"/>
        <v>1.3910643823232862</v>
      </c>
      <c r="AF4892" s="3">
        <f t="shared" si="797"/>
        <v>2.9399280677968922</v>
      </c>
      <c r="AG4892" s="7">
        <f t="shared" si="791"/>
        <v>0.4731627271975109</v>
      </c>
      <c r="AH4892">
        <f t="shared" si="798"/>
        <v>8.6370587783660463E-5</v>
      </c>
    </row>
    <row r="4893" spans="13:34" x14ac:dyDescent="0.45">
      <c r="M4893">
        <f t="shared" si="792"/>
        <v>4881</v>
      </c>
      <c r="N4893" s="2">
        <f t="shared" si="789"/>
        <v>1.3911584923939151</v>
      </c>
      <c r="O4893" s="3">
        <f t="shared" si="793"/>
        <v>2.9405778065237063</v>
      </c>
      <c r="P4893" s="7">
        <f t="shared" si="794"/>
        <v>0.47309018292514271</v>
      </c>
      <c r="Q4893" s="5">
        <f t="shared" si="795"/>
        <v>5.1074759222098903E-4</v>
      </c>
      <c r="AD4893">
        <f t="shared" si="796"/>
        <v>4881</v>
      </c>
      <c r="AE4893" s="2">
        <f t="shared" si="790"/>
        <v>1.3911584923939151</v>
      </c>
      <c r="AF4893" s="3">
        <f t="shared" si="797"/>
        <v>2.9405778065237063</v>
      </c>
      <c r="AG4893" s="7">
        <f t="shared" si="791"/>
        <v>0.47309018292514271</v>
      </c>
      <c r="AH4893">
        <f t="shared" si="798"/>
        <v>8.6376431037373127E-5</v>
      </c>
    </row>
    <row r="4894" spans="13:34" x14ac:dyDescent="0.45">
      <c r="M4894">
        <f t="shared" si="792"/>
        <v>4882</v>
      </c>
      <c r="N4894" s="2">
        <f t="shared" si="789"/>
        <v>1.3912526088313995</v>
      </c>
      <c r="O4894" s="3">
        <f t="shared" si="793"/>
        <v>2.9412276888460114</v>
      </c>
      <c r="P4894" s="7">
        <f t="shared" si="794"/>
        <v>0.47301764977510341</v>
      </c>
      <c r="Q4894" s="5">
        <f t="shared" si="795"/>
        <v>5.107821459717632E-4</v>
      </c>
      <c r="AD4894">
        <f t="shared" si="796"/>
        <v>4882</v>
      </c>
      <c r="AE4894" s="2">
        <f t="shared" si="790"/>
        <v>1.3912526088313995</v>
      </c>
      <c r="AF4894" s="3">
        <f t="shared" si="797"/>
        <v>2.9412276888460114</v>
      </c>
      <c r="AG4894" s="7">
        <f t="shared" si="791"/>
        <v>0.47301764977510341</v>
      </c>
      <c r="AH4894">
        <f t="shared" si="798"/>
        <v>8.6382274686401121E-5</v>
      </c>
    </row>
    <row r="4895" spans="13:34" x14ac:dyDescent="0.45">
      <c r="M4895">
        <f t="shared" si="792"/>
        <v>4883</v>
      </c>
      <c r="N4895" s="2">
        <f t="shared" si="789"/>
        <v>1.3913467316361698</v>
      </c>
      <c r="O4895" s="3">
        <f t="shared" si="793"/>
        <v>2.9418777147955417</v>
      </c>
      <c r="P4895" s="7">
        <f t="shared" si="794"/>
        <v>0.47294512774568787</v>
      </c>
      <c r="Q4895" s="5">
        <f t="shared" si="795"/>
        <v>5.1081670206021203E-4</v>
      </c>
      <c r="AD4895">
        <f t="shared" si="796"/>
        <v>4883</v>
      </c>
      <c r="AE4895" s="2">
        <f t="shared" si="790"/>
        <v>1.3913467316361698</v>
      </c>
      <c r="AF4895" s="3">
        <f t="shared" si="797"/>
        <v>2.9418777147955417</v>
      </c>
      <c r="AG4895" s="7">
        <f t="shared" si="791"/>
        <v>0.47294512774568787</v>
      </c>
      <c r="AH4895">
        <f t="shared" si="798"/>
        <v>8.6388118730771146E-5</v>
      </c>
    </row>
    <row r="4896" spans="13:34" x14ac:dyDescent="0.45">
      <c r="M4896">
        <f t="shared" si="792"/>
        <v>4884</v>
      </c>
      <c r="N4896" s="2">
        <f t="shared" si="789"/>
        <v>1.3914408608086564</v>
      </c>
      <c r="O4896" s="3">
        <f t="shared" si="793"/>
        <v>2.9425278844040412</v>
      </c>
      <c r="P4896" s="7">
        <f t="shared" si="794"/>
        <v>0.47287261683519066</v>
      </c>
      <c r="Q4896" s="5">
        <f t="shared" si="795"/>
        <v>5.1085126048649348E-4</v>
      </c>
      <c r="AD4896">
        <f t="shared" si="796"/>
        <v>4884</v>
      </c>
      <c r="AE4896" s="2">
        <f t="shared" si="790"/>
        <v>1.3914408608086564</v>
      </c>
      <c r="AF4896" s="3">
        <f t="shared" si="797"/>
        <v>2.9425278844040412</v>
      </c>
      <c r="AG4896" s="7">
        <f t="shared" si="791"/>
        <v>0.47287261683519066</v>
      </c>
      <c r="AH4896">
        <f t="shared" si="798"/>
        <v>8.6393963170509926E-5</v>
      </c>
    </row>
    <row r="4897" spans="13:34" x14ac:dyDescent="0.45">
      <c r="M4897">
        <f t="shared" si="792"/>
        <v>4885</v>
      </c>
      <c r="N4897" s="2">
        <f t="shared" si="789"/>
        <v>1.3915349963492902</v>
      </c>
      <c r="O4897" s="3">
        <f t="shared" si="793"/>
        <v>2.9431781977032569</v>
      </c>
      <c r="P4897" s="7">
        <f t="shared" si="794"/>
        <v>0.4728001170419075</v>
      </c>
      <c r="Q4897" s="5">
        <f t="shared" si="795"/>
        <v>5.1088582125076594E-4</v>
      </c>
      <c r="AD4897">
        <f t="shared" si="796"/>
        <v>4885</v>
      </c>
      <c r="AE4897" s="2">
        <f t="shared" si="790"/>
        <v>1.3915349963492902</v>
      </c>
      <c r="AF4897" s="3">
        <f t="shared" si="797"/>
        <v>2.9431781977032569</v>
      </c>
      <c r="AG4897" s="7">
        <f t="shared" si="791"/>
        <v>0.4728001170419075</v>
      </c>
      <c r="AH4897">
        <f t="shared" si="798"/>
        <v>8.6399808005644229E-5</v>
      </c>
    </row>
    <row r="4898" spans="13:34" x14ac:dyDescent="0.45">
      <c r="M4898">
        <f t="shared" si="792"/>
        <v>4886</v>
      </c>
      <c r="N4898" s="2">
        <f t="shared" si="789"/>
        <v>1.3916291382585027</v>
      </c>
      <c r="O4898" s="3">
        <f t="shared" si="793"/>
        <v>2.9438286547249475</v>
      </c>
      <c r="P4898" s="7">
        <f t="shared" si="794"/>
        <v>0.47272762836413368</v>
      </c>
      <c r="Q4898" s="5">
        <f t="shared" si="795"/>
        <v>5.1092038435318751E-4</v>
      </c>
      <c r="AD4898">
        <f t="shared" si="796"/>
        <v>4886</v>
      </c>
      <c r="AE4898" s="2">
        <f t="shared" si="790"/>
        <v>1.3916291382585027</v>
      </c>
      <c r="AF4898" s="3">
        <f t="shared" si="797"/>
        <v>2.9438286547249475</v>
      </c>
      <c r="AG4898" s="7">
        <f t="shared" si="791"/>
        <v>0.47272762836413368</v>
      </c>
      <c r="AH4898">
        <f t="shared" si="798"/>
        <v>8.6405653236200819E-5</v>
      </c>
    </row>
    <row r="4899" spans="13:34" x14ac:dyDescent="0.45">
      <c r="M4899">
        <f t="shared" si="792"/>
        <v>4887</v>
      </c>
      <c r="N4899" s="2">
        <f t="shared" si="789"/>
        <v>1.3917232865367242</v>
      </c>
      <c r="O4899" s="3">
        <f t="shared" si="793"/>
        <v>2.944479255500875</v>
      </c>
      <c r="P4899" s="7">
        <f t="shared" si="794"/>
        <v>0.47265515080016518</v>
      </c>
      <c r="Q4899" s="5">
        <f t="shared" si="795"/>
        <v>5.1095494979391646E-4</v>
      </c>
      <c r="AD4899">
        <f t="shared" si="796"/>
        <v>4887</v>
      </c>
      <c r="AE4899" s="2">
        <f t="shared" si="790"/>
        <v>1.3917232865367242</v>
      </c>
      <c r="AF4899" s="3">
        <f t="shared" si="797"/>
        <v>2.944479255500875</v>
      </c>
      <c r="AG4899" s="7">
        <f t="shared" si="791"/>
        <v>0.47265515080016518</v>
      </c>
      <c r="AH4899">
        <f t="shared" si="798"/>
        <v>8.641149886220645E-5</v>
      </c>
    </row>
    <row r="4900" spans="13:34" x14ac:dyDescent="0.45">
      <c r="M4900">
        <f t="shared" si="792"/>
        <v>4888</v>
      </c>
      <c r="N4900" s="2">
        <f t="shared" si="789"/>
        <v>1.3918174411843856</v>
      </c>
      <c r="O4900" s="3">
        <f t="shared" si="793"/>
        <v>2.94513000006281</v>
      </c>
      <c r="P4900" s="7">
        <f t="shared" si="794"/>
        <v>0.47258268434829792</v>
      </c>
      <c r="Q4900" s="5">
        <f t="shared" si="795"/>
        <v>5.1098951757311089E-4</v>
      </c>
      <c r="AD4900">
        <f t="shared" si="796"/>
        <v>4888</v>
      </c>
      <c r="AE4900" s="2">
        <f t="shared" si="790"/>
        <v>1.3918174411843856</v>
      </c>
      <c r="AF4900" s="3">
        <f t="shared" si="797"/>
        <v>2.94513000006281</v>
      </c>
      <c r="AG4900" s="7">
        <f t="shared" si="791"/>
        <v>0.47258268434829792</v>
      </c>
      <c r="AH4900">
        <f t="shared" si="798"/>
        <v>8.6417344883687861E-5</v>
      </c>
    </row>
    <row r="4901" spans="13:34" x14ac:dyDescent="0.45">
      <c r="M4901">
        <f t="shared" si="792"/>
        <v>4889</v>
      </c>
      <c r="N4901" s="2">
        <f t="shared" si="789"/>
        <v>1.3919116022019176</v>
      </c>
      <c r="O4901" s="3">
        <f t="shared" si="793"/>
        <v>2.9457808884425312</v>
      </c>
      <c r="P4901" s="7">
        <f t="shared" si="794"/>
        <v>0.47251022900682799</v>
      </c>
      <c r="Q4901" s="5">
        <f t="shared" si="795"/>
        <v>5.1102408769092885E-4</v>
      </c>
      <c r="AD4901">
        <f t="shared" si="796"/>
        <v>4889</v>
      </c>
      <c r="AE4901" s="2">
        <f t="shared" si="790"/>
        <v>1.3919116022019176</v>
      </c>
      <c r="AF4901" s="3">
        <f t="shared" si="797"/>
        <v>2.9457808884425312</v>
      </c>
      <c r="AG4901" s="7">
        <f t="shared" si="791"/>
        <v>0.47251022900682799</v>
      </c>
      <c r="AH4901">
        <f t="shared" si="798"/>
        <v>8.6423191300671778E-5</v>
      </c>
    </row>
    <row r="4902" spans="13:34" x14ac:dyDescent="0.45">
      <c r="M4902">
        <f t="shared" si="792"/>
        <v>4890</v>
      </c>
      <c r="N4902" s="2">
        <f t="shared" si="789"/>
        <v>1.3920057695897521</v>
      </c>
      <c r="O4902" s="3">
        <f t="shared" si="793"/>
        <v>2.946431920671821</v>
      </c>
      <c r="P4902" s="7">
        <f t="shared" si="794"/>
        <v>0.47243778477405257</v>
      </c>
      <c r="Q4902" s="5">
        <f t="shared" si="795"/>
        <v>5.1105866014752898E-4</v>
      </c>
      <c r="AD4902">
        <f t="shared" si="796"/>
        <v>4890</v>
      </c>
      <c r="AE4902" s="2">
        <f t="shared" si="790"/>
        <v>1.3920057695897521</v>
      </c>
      <c r="AF4902" s="3">
        <f t="shared" si="797"/>
        <v>2.946431920671821</v>
      </c>
      <c r="AG4902" s="7">
        <f t="shared" si="791"/>
        <v>0.47243778477405257</v>
      </c>
      <c r="AH4902">
        <f t="shared" si="798"/>
        <v>8.6429038113185048E-5</v>
      </c>
    </row>
    <row r="4903" spans="13:34" x14ac:dyDescent="0.45">
      <c r="M4903">
        <f t="shared" si="792"/>
        <v>4891</v>
      </c>
      <c r="N4903" s="2">
        <f t="shared" si="789"/>
        <v>1.392099943348319</v>
      </c>
      <c r="O4903" s="3">
        <f t="shared" si="793"/>
        <v>2.9470830967824728</v>
      </c>
      <c r="P4903" s="7">
        <f t="shared" si="794"/>
        <v>0.47236535164826787</v>
      </c>
      <c r="Q4903" s="5">
        <f t="shared" si="795"/>
        <v>5.1109323494306913E-4</v>
      </c>
      <c r="AD4903">
        <f t="shared" si="796"/>
        <v>4891</v>
      </c>
      <c r="AE4903" s="2">
        <f t="shared" si="790"/>
        <v>1.392099943348319</v>
      </c>
      <c r="AF4903" s="3">
        <f t="shared" si="797"/>
        <v>2.9470830967824728</v>
      </c>
      <c r="AG4903" s="7">
        <f t="shared" si="791"/>
        <v>0.47236535164826787</v>
      </c>
      <c r="AH4903">
        <f t="shared" si="798"/>
        <v>8.6434885321254329E-5</v>
      </c>
    </row>
    <row r="4904" spans="13:34" x14ac:dyDescent="0.45">
      <c r="M4904">
        <f t="shared" si="792"/>
        <v>4892</v>
      </c>
      <c r="N4904" s="2">
        <f t="shared" si="789"/>
        <v>1.3921941234780502</v>
      </c>
      <c r="O4904" s="3">
        <f t="shared" si="793"/>
        <v>2.9477344168062825</v>
      </c>
      <c r="P4904" s="7">
        <f t="shared" si="794"/>
        <v>0.4722929296277717</v>
      </c>
      <c r="Q4904" s="5">
        <f t="shared" si="795"/>
        <v>5.1112781207770781E-4</v>
      </c>
      <c r="AD4904">
        <f t="shared" si="796"/>
        <v>4892</v>
      </c>
      <c r="AE4904" s="2">
        <f t="shared" si="790"/>
        <v>1.3921941234780502</v>
      </c>
      <c r="AF4904" s="3">
        <f t="shared" si="797"/>
        <v>2.9477344168062825</v>
      </c>
      <c r="AG4904" s="7">
        <f t="shared" si="791"/>
        <v>0.4722929296277717</v>
      </c>
      <c r="AH4904">
        <f t="shared" si="798"/>
        <v>8.6440732924906468E-5</v>
      </c>
    </row>
    <row r="4905" spans="13:34" x14ac:dyDescent="0.45">
      <c r="M4905">
        <f t="shared" si="792"/>
        <v>4893</v>
      </c>
      <c r="N4905" s="2">
        <f t="shared" si="789"/>
        <v>1.3922883099793755</v>
      </c>
      <c r="O4905" s="3">
        <f t="shared" si="793"/>
        <v>2.9483858807750587</v>
      </c>
      <c r="P4905" s="7">
        <f t="shared" si="794"/>
        <v>0.47222051871086046</v>
      </c>
      <c r="Q4905" s="5">
        <f t="shared" si="795"/>
        <v>5.1116239155160289E-4</v>
      </c>
      <c r="AD4905">
        <f t="shared" si="796"/>
        <v>4893</v>
      </c>
      <c r="AE4905" s="2">
        <f t="shared" si="790"/>
        <v>1.3922883099793755</v>
      </c>
      <c r="AF4905" s="3">
        <f t="shared" si="797"/>
        <v>2.9483858807750587</v>
      </c>
      <c r="AG4905" s="7">
        <f t="shared" si="791"/>
        <v>0.47222051871086046</v>
      </c>
      <c r="AH4905">
        <f t="shared" si="798"/>
        <v>8.6446580924168123E-5</v>
      </c>
    </row>
    <row r="4906" spans="13:34" x14ac:dyDescent="0.45">
      <c r="M4906">
        <f t="shared" si="792"/>
        <v>4894</v>
      </c>
      <c r="N4906" s="2">
        <f t="shared" si="789"/>
        <v>1.3923825028527272</v>
      </c>
      <c r="O4906" s="3">
        <f t="shared" si="793"/>
        <v>2.9490374887206126</v>
      </c>
      <c r="P4906" s="7">
        <f t="shared" si="794"/>
        <v>0.47214811889583258</v>
      </c>
      <c r="Q4906" s="5">
        <f t="shared" si="795"/>
        <v>5.1119697336491298E-4</v>
      </c>
      <c r="AD4906">
        <f t="shared" si="796"/>
        <v>4894</v>
      </c>
      <c r="AE4906" s="2">
        <f t="shared" si="790"/>
        <v>1.3923825028527272</v>
      </c>
      <c r="AF4906" s="3">
        <f t="shared" si="797"/>
        <v>2.9490374887206126</v>
      </c>
      <c r="AG4906" s="7">
        <f t="shared" si="791"/>
        <v>0.47214811889583258</v>
      </c>
      <c r="AH4906">
        <f t="shared" si="798"/>
        <v>8.645242931906617E-5</v>
      </c>
    </row>
    <row r="4907" spans="13:34" x14ac:dyDescent="0.45">
      <c r="M4907">
        <f t="shared" si="792"/>
        <v>4895</v>
      </c>
      <c r="N4907" s="2">
        <f t="shared" si="789"/>
        <v>1.3924767020985358</v>
      </c>
      <c r="O4907" s="3">
        <f t="shared" si="793"/>
        <v>2.9496892406747626</v>
      </c>
      <c r="P4907" s="7">
        <f t="shared" si="794"/>
        <v>0.4720757301809857</v>
      </c>
      <c r="Q4907" s="5">
        <f t="shared" si="795"/>
        <v>5.1123155751779626E-4</v>
      </c>
      <c r="AD4907">
        <f t="shared" si="796"/>
        <v>4895</v>
      </c>
      <c r="AE4907" s="2">
        <f t="shared" si="790"/>
        <v>1.3924767020985358</v>
      </c>
      <c r="AF4907" s="3">
        <f t="shared" si="797"/>
        <v>2.9496892406747626</v>
      </c>
      <c r="AG4907" s="7">
        <f t="shared" si="791"/>
        <v>0.4720757301809857</v>
      </c>
      <c r="AH4907">
        <f t="shared" si="798"/>
        <v>8.6458278109627305E-5</v>
      </c>
    </row>
    <row r="4908" spans="13:34" x14ac:dyDescent="0.45">
      <c r="M4908">
        <f t="shared" si="792"/>
        <v>4896</v>
      </c>
      <c r="N4908" s="2">
        <f t="shared" si="789"/>
        <v>1.392570907717233</v>
      </c>
      <c r="O4908" s="3">
        <f t="shared" si="793"/>
        <v>2.9503411366693366</v>
      </c>
      <c r="P4908" s="7">
        <f t="shared" si="794"/>
        <v>0.47200335256461812</v>
      </c>
      <c r="Q4908" s="5">
        <f t="shared" si="795"/>
        <v>5.1126614401041115E-4</v>
      </c>
      <c r="AD4908">
        <f t="shared" si="796"/>
        <v>4896</v>
      </c>
      <c r="AE4908" s="2">
        <f t="shared" si="790"/>
        <v>1.392570907717233</v>
      </c>
      <c r="AF4908" s="3">
        <f t="shared" si="797"/>
        <v>2.9503411366693366</v>
      </c>
      <c r="AG4908" s="7">
        <f t="shared" si="791"/>
        <v>0.47200335256461812</v>
      </c>
      <c r="AH4908">
        <f t="shared" si="798"/>
        <v>8.6464127295878337E-5</v>
      </c>
    </row>
    <row r="4909" spans="13:34" x14ac:dyDescent="0.45">
      <c r="M4909">
        <f t="shared" si="792"/>
        <v>4897</v>
      </c>
      <c r="N4909" s="2">
        <f t="shared" si="789"/>
        <v>1.3926651197092488</v>
      </c>
      <c r="O4909" s="3">
        <f t="shared" si="793"/>
        <v>2.9509931767361688</v>
      </c>
      <c r="P4909" s="7">
        <f t="shared" si="794"/>
        <v>0.4719309860450277</v>
      </c>
      <c r="Q4909" s="5">
        <f t="shared" si="795"/>
        <v>5.1130073284291549E-4</v>
      </c>
      <c r="AD4909">
        <f t="shared" si="796"/>
        <v>4897</v>
      </c>
      <c r="AE4909" s="2">
        <f t="shared" si="790"/>
        <v>1.3926651197092488</v>
      </c>
      <c r="AF4909" s="3">
        <f t="shared" si="797"/>
        <v>2.9509931767361688</v>
      </c>
      <c r="AG4909" s="7">
        <f t="shared" si="791"/>
        <v>0.4719309860450277</v>
      </c>
      <c r="AH4909">
        <f t="shared" si="798"/>
        <v>8.6469976877845991E-5</v>
      </c>
    </row>
    <row r="4910" spans="13:34" x14ac:dyDescent="0.45">
      <c r="M4910">
        <f t="shared" si="792"/>
        <v>4898</v>
      </c>
      <c r="N4910" s="2">
        <f t="shared" si="789"/>
        <v>1.3927593380750154</v>
      </c>
      <c r="O4910" s="3">
        <f t="shared" si="793"/>
        <v>2.9516453609070989</v>
      </c>
      <c r="P4910" s="7">
        <f t="shared" si="794"/>
        <v>0.47185863062051359</v>
      </c>
      <c r="Q4910" s="5">
        <f t="shared" si="795"/>
        <v>5.1133532401546802E-4</v>
      </c>
      <c r="AD4910">
        <f t="shared" si="796"/>
        <v>4898</v>
      </c>
      <c r="AE4910" s="2">
        <f t="shared" si="790"/>
        <v>1.3927593380750154</v>
      </c>
      <c r="AF4910" s="3">
        <f t="shared" si="797"/>
        <v>2.9516453609070989</v>
      </c>
      <c r="AG4910" s="7">
        <f t="shared" si="791"/>
        <v>0.47185863062051359</v>
      </c>
      <c r="AH4910">
        <f t="shared" si="798"/>
        <v>8.6475826855557074E-5</v>
      </c>
    </row>
    <row r="4911" spans="13:34" x14ac:dyDescent="0.45">
      <c r="M4911">
        <f t="shared" si="792"/>
        <v>4899</v>
      </c>
      <c r="N4911" s="2">
        <f t="shared" si="789"/>
        <v>1.3928535628149634</v>
      </c>
      <c r="O4911" s="3">
        <f t="shared" si="793"/>
        <v>2.9522976892139745</v>
      </c>
      <c r="P4911" s="7">
        <f t="shared" si="794"/>
        <v>0.47178628628937463</v>
      </c>
      <c r="Q4911" s="5">
        <f t="shared" si="795"/>
        <v>5.113699175282267E-4</v>
      </c>
      <c r="AD4911">
        <f t="shared" si="796"/>
        <v>4899</v>
      </c>
      <c r="AE4911" s="2">
        <f t="shared" si="790"/>
        <v>1.3928535628149634</v>
      </c>
      <c r="AF4911" s="3">
        <f t="shared" si="797"/>
        <v>2.9522976892139745</v>
      </c>
      <c r="AG4911" s="7">
        <f t="shared" si="791"/>
        <v>0.47178628628937463</v>
      </c>
      <c r="AH4911">
        <f t="shared" si="798"/>
        <v>8.6481677229038339E-5</v>
      </c>
    </row>
    <row r="4912" spans="13:34" x14ac:dyDescent="0.45">
      <c r="M4912">
        <f t="shared" si="792"/>
        <v>4900</v>
      </c>
      <c r="N4912" s="2">
        <f t="shared" si="789"/>
        <v>1.3929477939295245</v>
      </c>
      <c r="O4912" s="3">
        <f t="shared" si="793"/>
        <v>2.9529501616886509</v>
      </c>
      <c r="P4912" s="7">
        <f t="shared" si="794"/>
        <v>0.47171395304991004</v>
      </c>
      <c r="Q4912" s="5">
        <f t="shared" si="795"/>
        <v>5.1140451338135026E-4</v>
      </c>
      <c r="AD4912">
        <f t="shared" si="796"/>
        <v>4900</v>
      </c>
      <c r="AE4912" s="2">
        <f t="shared" si="790"/>
        <v>1.3929477939295245</v>
      </c>
      <c r="AF4912" s="3">
        <f t="shared" si="797"/>
        <v>2.9529501616886509</v>
      </c>
      <c r="AG4912" s="7">
        <f t="shared" si="791"/>
        <v>0.47171395304991004</v>
      </c>
      <c r="AH4912">
        <f t="shared" si="798"/>
        <v>8.6487527998316578E-5</v>
      </c>
    </row>
    <row r="4913" spans="13:34" x14ac:dyDescent="0.45">
      <c r="M4913">
        <f t="shared" si="792"/>
        <v>4901</v>
      </c>
      <c r="N4913" s="2">
        <f t="shared" si="789"/>
        <v>1.3930420314191296</v>
      </c>
      <c r="O4913" s="3">
        <f t="shared" si="793"/>
        <v>2.9536027783629906</v>
      </c>
      <c r="P4913" s="7">
        <f t="shared" si="794"/>
        <v>0.471641630900419</v>
      </c>
      <c r="Q4913" s="5">
        <f t="shared" si="795"/>
        <v>5.1143911157499667E-4</v>
      </c>
      <c r="AD4913">
        <f t="shared" si="796"/>
        <v>4901</v>
      </c>
      <c r="AE4913" s="2">
        <f t="shared" si="790"/>
        <v>1.3930420314191296</v>
      </c>
      <c r="AF4913" s="3">
        <f t="shared" si="797"/>
        <v>2.9536027783629906</v>
      </c>
      <c r="AG4913" s="7">
        <f t="shared" si="791"/>
        <v>0.471641630900419</v>
      </c>
      <c r="AH4913">
        <f t="shared" si="798"/>
        <v>8.6493379163418558E-5</v>
      </c>
    </row>
    <row r="4914" spans="13:34" x14ac:dyDescent="0.45">
      <c r="M4914">
        <f t="shared" si="792"/>
        <v>4902</v>
      </c>
      <c r="N4914" s="2">
        <f t="shared" si="789"/>
        <v>1.3931362752842098</v>
      </c>
      <c r="O4914" s="3">
        <f t="shared" si="793"/>
        <v>2.954255539268861</v>
      </c>
      <c r="P4914" s="7">
        <f t="shared" si="794"/>
        <v>0.47156931983920136</v>
      </c>
      <c r="Q4914" s="5">
        <f t="shared" si="795"/>
        <v>5.1147371210932433E-4</v>
      </c>
      <c r="AD4914">
        <f t="shared" si="796"/>
        <v>4902</v>
      </c>
      <c r="AE4914" s="2">
        <f t="shared" si="790"/>
        <v>1.3931362752842098</v>
      </c>
      <c r="AF4914" s="3">
        <f t="shared" si="797"/>
        <v>2.954255539268861</v>
      </c>
      <c r="AG4914" s="7">
        <f t="shared" si="791"/>
        <v>0.47156931983920136</v>
      </c>
      <c r="AH4914">
        <f t="shared" si="798"/>
        <v>8.6499230724371032E-5</v>
      </c>
    </row>
    <row r="4915" spans="13:34" x14ac:dyDescent="0.45">
      <c r="M4915">
        <f t="shared" si="792"/>
        <v>4903</v>
      </c>
      <c r="N4915" s="2">
        <f t="shared" si="789"/>
        <v>1.3932305255251978</v>
      </c>
      <c r="O4915" s="3">
        <f t="shared" si="793"/>
        <v>2.9549084444381379</v>
      </c>
      <c r="P4915" s="7">
        <f t="shared" si="794"/>
        <v>0.47149701986455761</v>
      </c>
      <c r="Q4915" s="5">
        <f t="shared" si="795"/>
        <v>5.1150831498449208E-4</v>
      </c>
      <c r="AD4915">
        <f t="shared" si="796"/>
        <v>4903</v>
      </c>
      <c r="AE4915" s="2">
        <f t="shared" si="790"/>
        <v>1.3932305255251978</v>
      </c>
      <c r="AF4915" s="3">
        <f t="shared" si="797"/>
        <v>2.9549084444381379</v>
      </c>
      <c r="AG4915" s="7">
        <f t="shared" si="791"/>
        <v>0.47149701986455761</v>
      </c>
      <c r="AH4915">
        <f t="shared" si="798"/>
        <v>8.6505082681200861E-5</v>
      </c>
    </row>
    <row r="4916" spans="13:34" x14ac:dyDescent="0.45">
      <c r="M4916">
        <f t="shared" si="792"/>
        <v>4904</v>
      </c>
      <c r="N4916" s="2">
        <f t="shared" si="789"/>
        <v>1.3933247821425228</v>
      </c>
      <c r="O4916" s="3">
        <f t="shared" si="793"/>
        <v>2.9555614939027048</v>
      </c>
      <c r="P4916" s="7">
        <f t="shared" si="794"/>
        <v>0.47142473097478721</v>
      </c>
      <c r="Q4916" s="5">
        <f t="shared" si="795"/>
        <v>5.1154292020065756E-4</v>
      </c>
      <c r="AD4916">
        <f t="shared" si="796"/>
        <v>4904</v>
      </c>
      <c r="AE4916" s="2">
        <f t="shared" si="790"/>
        <v>1.3933247821425228</v>
      </c>
      <c r="AF4916" s="3">
        <f t="shared" si="797"/>
        <v>2.9555614939027048</v>
      </c>
      <c r="AG4916" s="7">
        <f t="shared" si="791"/>
        <v>0.47142473097478721</v>
      </c>
      <c r="AH4916">
        <f t="shared" si="798"/>
        <v>8.6510935033934716E-5</v>
      </c>
    </row>
    <row r="4917" spans="13:34" x14ac:dyDescent="0.45">
      <c r="M4917">
        <f t="shared" si="792"/>
        <v>4905</v>
      </c>
      <c r="N4917" s="2">
        <f t="shared" si="789"/>
        <v>1.3934190451366177</v>
      </c>
      <c r="O4917" s="3">
        <f t="shared" si="793"/>
        <v>2.9562146876944522</v>
      </c>
      <c r="P4917" s="7">
        <f t="shared" si="794"/>
        <v>0.47135245316819102</v>
      </c>
      <c r="Q4917" s="5">
        <f t="shared" si="795"/>
        <v>5.115775277579795E-4</v>
      </c>
      <c r="AD4917">
        <f t="shared" si="796"/>
        <v>4905</v>
      </c>
      <c r="AE4917" s="2">
        <f t="shared" si="790"/>
        <v>1.3934190451366177</v>
      </c>
      <c r="AF4917" s="3">
        <f t="shared" si="797"/>
        <v>2.9562146876944522</v>
      </c>
      <c r="AG4917" s="7">
        <f t="shared" si="791"/>
        <v>0.47135245316819102</v>
      </c>
      <c r="AH4917">
        <f t="shared" si="798"/>
        <v>8.6516787782599472E-5</v>
      </c>
    </row>
    <row r="4918" spans="13:34" x14ac:dyDescent="0.45">
      <c r="M4918">
        <f t="shared" si="792"/>
        <v>4906</v>
      </c>
      <c r="N4918" s="2">
        <f t="shared" si="789"/>
        <v>1.3935133145079135</v>
      </c>
      <c r="O4918" s="3">
        <f t="shared" si="793"/>
        <v>2.9568680258452775</v>
      </c>
      <c r="P4918" s="7">
        <f t="shared" si="794"/>
        <v>0.47128018644306957</v>
      </c>
      <c r="Q4918" s="5">
        <f t="shared" si="795"/>
        <v>5.1161213765661641E-4</v>
      </c>
      <c r="AD4918">
        <f t="shared" si="796"/>
        <v>4906</v>
      </c>
      <c r="AE4918" s="2">
        <f t="shared" si="790"/>
        <v>1.3935133145079135</v>
      </c>
      <c r="AF4918" s="3">
        <f t="shared" si="797"/>
        <v>2.9568680258452775</v>
      </c>
      <c r="AG4918" s="7">
        <f t="shared" si="791"/>
        <v>0.47128018644306957</v>
      </c>
      <c r="AH4918">
        <f t="shared" si="798"/>
        <v>8.6522640927221882E-5</v>
      </c>
    </row>
    <row r="4919" spans="13:34" x14ac:dyDescent="0.45">
      <c r="M4919">
        <f t="shared" si="792"/>
        <v>4907</v>
      </c>
      <c r="N4919" s="2">
        <f t="shared" si="789"/>
        <v>1.3936075902568417</v>
      </c>
      <c r="O4919" s="3">
        <f t="shared" si="793"/>
        <v>2.9575215083870838</v>
      </c>
      <c r="P4919" s="7">
        <f t="shared" si="794"/>
        <v>0.47120793079772411</v>
      </c>
      <c r="Q4919" s="5">
        <f t="shared" si="795"/>
        <v>5.1164674989672646E-4</v>
      </c>
      <c r="AD4919">
        <f t="shared" si="796"/>
        <v>4907</v>
      </c>
      <c r="AE4919" s="2">
        <f t="shared" si="790"/>
        <v>1.3936075902568417</v>
      </c>
      <c r="AF4919" s="3">
        <f t="shared" si="797"/>
        <v>2.9575215083870838</v>
      </c>
      <c r="AG4919" s="7">
        <f t="shared" si="791"/>
        <v>0.47120793079772411</v>
      </c>
      <c r="AH4919">
        <f t="shared" si="798"/>
        <v>8.6528494467828725E-5</v>
      </c>
    </row>
    <row r="4920" spans="13:34" x14ac:dyDescent="0.45">
      <c r="M4920">
        <f t="shared" si="792"/>
        <v>4908</v>
      </c>
      <c r="N4920" s="2">
        <f t="shared" si="789"/>
        <v>1.3937018723838337</v>
      </c>
      <c r="O4920" s="3">
        <f t="shared" si="793"/>
        <v>2.9581751353517811</v>
      </c>
      <c r="P4920" s="7">
        <f t="shared" si="794"/>
        <v>0.4711356862304561</v>
      </c>
      <c r="Q4920" s="5">
        <f t="shared" si="795"/>
        <v>5.1168136447846818E-4</v>
      </c>
      <c r="AD4920">
        <f t="shared" si="796"/>
        <v>4908</v>
      </c>
      <c r="AE4920" s="2">
        <f t="shared" si="790"/>
        <v>1.3937018723838337</v>
      </c>
      <c r="AF4920" s="3">
        <f t="shared" si="797"/>
        <v>2.9581751353517811</v>
      </c>
      <c r="AG4920" s="7">
        <f t="shared" si="791"/>
        <v>0.4711356862304561</v>
      </c>
      <c r="AH4920">
        <f t="shared" si="798"/>
        <v>8.6534348404446808E-5</v>
      </c>
    </row>
    <row r="4921" spans="13:34" x14ac:dyDescent="0.45">
      <c r="M4921">
        <f t="shared" si="792"/>
        <v>4909</v>
      </c>
      <c r="N4921" s="2">
        <f t="shared" si="789"/>
        <v>1.3937961608893212</v>
      </c>
      <c r="O4921" s="3">
        <f t="shared" si="793"/>
        <v>2.958828906771291</v>
      </c>
      <c r="P4921" s="7">
        <f t="shared" si="794"/>
        <v>0.47106345273956651</v>
      </c>
      <c r="Q4921" s="5">
        <f t="shared" si="795"/>
        <v>5.1171598140199997E-4</v>
      </c>
      <c r="AD4921">
        <f t="shared" si="796"/>
        <v>4909</v>
      </c>
      <c r="AE4921" s="2">
        <f t="shared" si="790"/>
        <v>1.3937961608893212</v>
      </c>
      <c r="AF4921" s="3">
        <f t="shared" si="797"/>
        <v>2.958828906771291</v>
      </c>
      <c r="AG4921" s="7">
        <f t="shared" si="791"/>
        <v>0.47106345273956651</v>
      </c>
      <c r="AH4921">
        <f t="shared" si="798"/>
        <v>8.6540202737102925E-5</v>
      </c>
    </row>
    <row r="4922" spans="13:34" x14ac:dyDescent="0.45">
      <c r="M4922">
        <f t="shared" si="792"/>
        <v>4910</v>
      </c>
      <c r="N4922" s="2">
        <f t="shared" si="789"/>
        <v>1.3938904557737353</v>
      </c>
      <c r="O4922" s="3">
        <f t="shared" si="793"/>
        <v>2.9594828226775349</v>
      </c>
      <c r="P4922" s="7">
        <f t="shared" si="794"/>
        <v>0.4709912303233576</v>
      </c>
      <c r="Q4922" s="5">
        <f t="shared" si="795"/>
        <v>5.1175060066748022E-4</v>
      </c>
      <c r="AD4922">
        <f t="shared" si="796"/>
        <v>4910</v>
      </c>
      <c r="AE4922" s="2">
        <f t="shared" si="790"/>
        <v>1.3938904557737353</v>
      </c>
      <c r="AF4922" s="3">
        <f t="shared" si="797"/>
        <v>2.9594828226775349</v>
      </c>
      <c r="AG4922" s="7">
        <f t="shared" si="791"/>
        <v>0.4709912303233576</v>
      </c>
      <c r="AH4922">
        <f t="shared" si="798"/>
        <v>8.6546057465823842E-5</v>
      </c>
    </row>
    <row r="4923" spans="13:34" x14ac:dyDescent="0.45">
      <c r="M4923">
        <f t="shared" si="792"/>
        <v>4911</v>
      </c>
      <c r="N4923" s="2">
        <f t="shared" si="789"/>
        <v>1.3939847570375077</v>
      </c>
      <c r="O4923" s="3">
        <f t="shared" si="793"/>
        <v>2.960136883102447</v>
      </c>
      <c r="P4923" s="7">
        <f t="shared" si="794"/>
        <v>0.47091901898013122</v>
      </c>
      <c r="Q4923" s="5">
        <f t="shared" si="795"/>
        <v>5.1178522227506734E-4</v>
      </c>
      <c r="AD4923">
        <f t="shared" si="796"/>
        <v>4911</v>
      </c>
      <c r="AE4923" s="2">
        <f t="shared" si="790"/>
        <v>1.3939847570375077</v>
      </c>
      <c r="AF4923" s="3">
        <f t="shared" si="797"/>
        <v>2.960136883102447</v>
      </c>
      <c r="AG4923" s="7">
        <f t="shared" si="791"/>
        <v>0.47091901898013122</v>
      </c>
      <c r="AH4923">
        <f t="shared" si="798"/>
        <v>8.6551912590636379E-5</v>
      </c>
    </row>
    <row r="4924" spans="13:34" x14ac:dyDescent="0.45">
      <c r="M4924">
        <f t="shared" si="792"/>
        <v>4912</v>
      </c>
      <c r="N4924" s="2">
        <f t="shared" si="789"/>
        <v>1.3940790646810701</v>
      </c>
      <c r="O4924" s="3">
        <f t="shared" si="793"/>
        <v>2.9607910880779662</v>
      </c>
      <c r="P4924" s="7">
        <f t="shared" si="794"/>
        <v>0.47084681870818978</v>
      </c>
      <c r="Q4924" s="5">
        <f t="shared" si="795"/>
        <v>5.1181984622491984E-4</v>
      </c>
      <c r="AD4924">
        <f t="shared" si="796"/>
        <v>4912</v>
      </c>
      <c r="AE4924" s="2">
        <f t="shared" si="790"/>
        <v>1.3940790646810701</v>
      </c>
      <c r="AF4924" s="3">
        <f t="shared" si="797"/>
        <v>2.9607910880779662</v>
      </c>
      <c r="AG4924" s="7">
        <f t="shared" si="791"/>
        <v>0.47084681870818978</v>
      </c>
      <c r="AH4924">
        <f t="shared" si="798"/>
        <v>8.6557768111567316E-5</v>
      </c>
    </row>
    <row r="4925" spans="13:34" x14ac:dyDescent="0.45">
      <c r="M4925">
        <f t="shared" si="792"/>
        <v>4913</v>
      </c>
      <c r="N4925" s="2">
        <f t="shared" si="789"/>
        <v>1.394173378704854</v>
      </c>
      <c r="O4925" s="3">
        <f t="shared" si="793"/>
        <v>2.9614454376360397</v>
      </c>
      <c r="P4925" s="7">
        <f t="shared" si="794"/>
        <v>0.47077462950583571</v>
      </c>
      <c r="Q4925" s="5">
        <f t="shared" si="795"/>
        <v>5.1185447251719612E-4</v>
      </c>
      <c r="AD4925">
        <f t="shared" si="796"/>
        <v>4913</v>
      </c>
      <c r="AE4925" s="2">
        <f t="shared" si="790"/>
        <v>1.394173378704854</v>
      </c>
      <c r="AF4925" s="3">
        <f t="shared" si="797"/>
        <v>2.9614454376360397</v>
      </c>
      <c r="AG4925" s="7">
        <f t="shared" si="791"/>
        <v>0.47077462950583571</v>
      </c>
      <c r="AH4925">
        <f t="shared" si="798"/>
        <v>8.6563624028643461E-5</v>
      </c>
    </row>
    <row r="4926" spans="13:34" x14ac:dyDescent="0.45">
      <c r="M4926">
        <f t="shared" si="792"/>
        <v>4914</v>
      </c>
      <c r="N4926" s="2">
        <f t="shared" si="789"/>
        <v>1.3942676991092913</v>
      </c>
      <c r="O4926" s="3">
        <f t="shared" si="793"/>
        <v>2.9620999318086207</v>
      </c>
      <c r="P4926" s="7">
        <f t="shared" si="794"/>
        <v>0.4707024513713719</v>
      </c>
      <c r="Q4926" s="5">
        <f t="shared" si="795"/>
        <v>5.1188910115205479E-4</v>
      </c>
      <c r="AD4926">
        <f t="shared" si="796"/>
        <v>4914</v>
      </c>
      <c r="AE4926" s="2">
        <f t="shared" si="790"/>
        <v>1.3942676991092913</v>
      </c>
      <c r="AF4926" s="3">
        <f t="shared" si="797"/>
        <v>2.9620999318086207</v>
      </c>
      <c r="AG4926" s="7">
        <f t="shared" si="791"/>
        <v>0.4707024513713719</v>
      </c>
      <c r="AH4926">
        <f t="shared" si="798"/>
        <v>8.6569480341891619E-5</v>
      </c>
    </row>
    <row r="4927" spans="13:34" x14ac:dyDescent="0.45">
      <c r="M4927">
        <f t="shared" si="792"/>
        <v>4915</v>
      </c>
      <c r="N4927" s="2">
        <f t="shared" si="789"/>
        <v>1.3943620258948137</v>
      </c>
      <c r="O4927" s="3">
        <f t="shared" si="793"/>
        <v>2.9627545706276694</v>
      </c>
      <c r="P4927" s="7">
        <f t="shared" si="794"/>
        <v>0.47063028430310161</v>
      </c>
      <c r="Q4927" s="5">
        <f t="shared" si="795"/>
        <v>5.1192373212965438E-4</v>
      </c>
      <c r="AD4927">
        <f t="shared" si="796"/>
        <v>4915</v>
      </c>
      <c r="AE4927" s="2">
        <f t="shared" si="790"/>
        <v>1.3943620258948137</v>
      </c>
      <c r="AF4927" s="3">
        <f t="shared" si="797"/>
        <v>2.9627545706276694</v>
      </c>
      <c r="AG4927" s="7">
        <f t="shared" si="791"/>
        <v>0.47063028430310161</v>
      </c>
      <c r="AH4927">
        <f t="shared" si="798"/>
        <v>8.6575337051338598E-5</v>
      </c>
    </row>
    <row r="4928" spans="13:34" x14ac:dyDescent="0.45">
      <c r="M4928">
        <f t="shared" si="792"/>
        <v>4916</v>
      </c>
      <c r="N4928" s="2">
        <f t="shared" si="789"/>
        <v>1.3944563590618526</v>
      </c>
      <c r="O4928" s="3">
        <f t="shared" si="793"/>
        <v>2.9634093541251536</v>
      </c>
      <c r="P4928" s="7">
        <f t="shared" si="794"/>
        <v>0.47055812829932797</v>
      </c>
      <c r="Q4928" s="5">
        <f t="shared" si="795"/>
        <v>5.1195836545015318E-4</v>
      </c>
      <c r="AD4928">
        <f t="shared" si="796"/>
        <v>4916</v>
      </c>
      <c r="AE4928" s="2">
        <f t="shared" si="790"/>
        <v>1.3944563590618526</v>
      </c>
      <c r="AF4928" s="3">
        <f t="shared" si="797"/>
        <v>2.9634093541251536</v>
      </c>
      <c r="AG4928" s="7">
        <f t="shared" si="791"/>
        <v>0.47055812829932797</v>
      </c>
      <c r="AH4928">
        <f t="shared" si="798"/>
        <v>8.6581194157011191E-5</v>
      </c>
    </row>
    <row r="4929" spans="13:34" x14ac:dyDescent="0.45">
      <c r="M4929">
        <f t="shared" si="792"/>
        <v>4917</v>
      </c>
      <c r="N4929" s="2">
        <f t="shared" si="789"/>
        <v>1.3945506986108394</v>
      </c>
      <c r="O4929" s="3">
        <f t="shared" si="793"/>
        <v>2.9640642823330463</v>
      </c>
      <c r="P4929" s="7">
        <f t="shared" si="794"/>
        <v>0.47048598335835473</v>
      </c>
      <c r="Q4929" s="5">
        <f t="shared" si="795"/>
        <v>5.1199300111370958E-4</v>
      </c>
      <c r="AD4929">
        <f t="shared" si="796"/>
        <v>4917</v>
      </c>
      <c r="AE4929" s="2">
        <f t="shared" si="790"/>
        <v>1.3945506986108394</v>
      </c>
      <c r="AF4929" s="3">
        <f t="shared" si="797"/>
        <v>2.9640642823330463</v>
      </c>
      <c r="AG4929" s="7">
        <f t="shared" si="791"/>
        <v>0.47048598335835473</v>
      </c>
      <c r="AH4929">
        <f t="shared" si="798"/>
        <v>8.6587051658936165E-5</v>
      </c>
    </row>
    <row r="4930" spans="13:34" x14ac:dyDescent="0.45">
      <c r="M4930">
        <f t="shared" si="792"/>
        <v>4918</v>
      </c>
      <c r="N4930" s="2">
        <f t="shared" si="789"/>
        <v>1.3946450445422067</v>
      </c>
      <c r="O4930" s="3">
        <f t="shared" si="793"/>
        <v>2.9647193552833317</v>
      </c>
      <c r="P4930" s="7">
        <f t="shared" si="794"/>
        <v>0.4704138494784858</v>
      </c>
      <c r="Q4930" s="5">
        <f t="shared" si="795"/>
        <v>5.1202763912048253E-4</v>
      </c>
      <c r="AD4930">
        <f t="shared" si="796"/>
        <v>4918</v>
      </c>
      <c r="AE4930" s="2">
        <f t="shared" si="790"/>
        <v>1.3946450445422067</v>
      </c>
      <c r="AF4930" s="3">
        <f t="shared" si="797"/>
        <v>2.9647193552833317</v>
      </c>
      <c r="AG4930" s="7">
        <f t="shared" si="791"/>
        <v>0.4704138494784858</v>
      </c>
      <c r="AH4930">
        <f t="shared" si="798"/>
        <v>8.6592909557140407E-5</v>
      </c>
    </row>
    <row r="4931" spans="13:34" x14ac:dyDescent="0.45">
      <c r="M4931">
        <f t="shared" si="792"/>
        <v>4919</v>
      </c>
      <c r="N4931" s="2">
        <f t="shared" si="789"/>
        <v>1.3947393968563859</v>
      </c>
      <c r="O4931" s="3">
        <f t="shared" si="793"/>
        <v>2.9653745730079986</v>
      </c>
      <c r="P4931" s="7">
        <f t="shared" si="794"/>
        <v>0.47034172665802509</v>
      </c>
      <c r="Q4931" s="5">
        <f t="shared" si="795"/>
        <v>5.1206227947063021E-4</v>
      </c>
      <c r="AD4931">
        <f t="shared" si="796"/>
        <v>4919</v>
      </c>
      <c r="AE4931" s="2">
        <f t="shared" si="790"/>
        <v>1.3947393968563859</v>
      </c>
      <c r="AF4931" s="3">
        <f t="shared" si="797"/>
        <v>2.9653745730079986</v>
      </c>
      <c r="AG4931" s="7">
        <f t="shared" si="791"/>
        <v>0.47034172665802509</v>
      </c>
      <c r="AH4931">
        <f t="shared" si="798"/>
        <v>8.6598767851650684E-5</v>
      </c>
    </row>
    <row r="4932" spans="13:34" x14ac:dyDescent="0.45">
      <c r="M4932">
        <f t="shared" si="792"/>
        <v>4920</v>
      </c>
      <c r="N4932" s="2">
        <f t="shared" si="789"/>
        <v>1.3948337555538086</v>
      </c>
      <c r="O4932" s="3">
        <f t="shared" si="793"/>
        <v>2.9660299355390389</v>
      </c>
      <c r="P4932" s="7">
        <f t="shared" si="794"/>
        <v>0.47026961489527752</v>
      </c>
      <c r="Q4932" s="5">
        <f t="shared" si="795"/>
        <v>5.1209692216431125E-4</v>
      </c>
      <c r="AD4932">
        <f t="shared" si="796"/>
        <v>4920</v>
      </c>
      <c r="AE4932" s="2">
        <f t="shared" si="790"/>
        <v>1.3948337555538086</v>
      </c>
      <c r="AF4932" s="3">
        <f t="shared" si="797"/>
        <v>2.9660299355390389</v>
      </c>
      <c r="AG4932" s="7">
        <f t="shared" si="791"/>
        <v>0.47026961489527752</v>
      </c>
      <c r="AH4932">
        <f t="shared" si="798"/>
        <v>8.6604626542493803E-5</v>
      </c>
    </row>
    <row r="4933" spans="13:34" x14ac:dyDescent="0.45">
      <c r="M4933">
        <f t="shared" si="792"/>
        <v>4921</v>
      </c>
      <c r="N4933" s="2">
        <f t="shared" si="789"/>
        <v>1.3949281206349065</v>
      </c>
      <c r="O4933" s="3">
        <f t="shared" si="793"/>
        <v>2.9666854429084606</v>
      </c>
      <c r="P4933" s="7">
        <f t="shared" si="794"/>
        <v>0.47019751418854688</v>
      </c>
      <c r="Q4933" s="5">
        <f t="shared" si="795"/>
        <v>5.1213156720168404E-4</v>
      </c>
      <c r="AD4933">
        <f t="shared" si="796"/>
        <v>4921</v>
      </c>
      <c r="AE4933" s="2">
        <f t="shared" si="790"/>
        <v>1.3949281206349065</v>
      </c>
      <c r="AF4933" s="3">
        <f t="shared" si="797"/>
        <v>2.9666854429084606</v>
      </c>
      <c r="AG4933" s="7">
        <f t="shared" si="791"/>
        <v>0.47019751418854688</v>
      </c>
      <c r="AH4933">
        <f t="shared" si="798"/>
        <v>8.6610485629696557E-5</v>
      </c>
    </row>
    <row r="4934" spans="13:34" x14ac:dyDescent="0.45">
      <c r="M4934">
        <f t="shared" si="792"/>
        <v>4922</v>
      </c>
      <c r="N4934" s="2">
        <f t="shared" si="789"/>
        <v>1.3950224921001126</v>
      </c>
      <c r="O4934" s="3">
        <f t="shared" si="793"/>
        <v>2.9673410951482722</v>
      </c>
      <c r="P4934" s="7">
        <f t="shared" si="794"/>
        <v>0.47012542453613887</v>
      </c>
      <c r="Q4934" s="5">
        <f t="shared" si="795"/>
        <v>5.1216621458290764E-4</v>
      </c>
      <c r="AD4934">
        <f t="shared" si="796"/>
        <v>4922</v>
      </c>
      <c r="AE4934" s="2">
        <f t="shared" si="790"/>
        <v>1.3950224921001126</v>
      </c>
      <c r="AF4934" s="3">
        <f t="shared" si="797"/>
        <v>2.9673410951482722</v>
      </c>
      <c r="AG4934" s="7">
        <f t="shared" si="791"/>
        <v>0.47012542453613887</v>
      </c>
      <c r="AH4934">
        <f t="shared" si="798"/>
        <v>8.6616345113285835E-5</v>
      </c>
    </row>
    <row r="4935" spans="13:34" x14ac:dyDescent="0.45">
      <c r="M4935">
        <f t="shared" si="792"/>
        <v>4923</v>
      </c>
      <c r="N4935" s="2">
        <f t="shared" si="789"/>
        <v>1.3951168699498575</v>
      </c>
      <c r="O4935" s="3">
        <f t="shared" si="793"/>
        <v>2.9679968922904898</v>
      </c>
      <c r="P4935" s="7">
        <f t="shared" si="794"/>
        <v>0.47005334593635817</v>
      </c>
      <c r="Q4935" s="5">
        <f t="shared" si="795"/>
        <v>5.1220086430814001E-4</v>
      </c>
      <c r="AD4935">
        <f t="shared" si="796"/>
        <v>4923</v>
      </c>
      <c r="AE4935" s="2">
        <f t="shared" si="790"/>
        <v>1.3951168699498575</v>
      </c>
      <c r="AF4935" s="3">
        <f t="shared" si="797"/>
        <v>2.9679968922904898</v>
      </c>
      <c r="AG4935" s="7">
        <f t="shared" si="791"/>
        <v>0.47005334593635817</v>
      </c>
      <c r="AH4935">
        <f t="shared" si="798"/>
        <v>8.6622204993288374E-5</v>
      </c>
    </row>
    <row r="4936" spans="13:34" x14ac:dyDescent="0.45">
      <c r="M4936">
        <f t="shared" si="792"/>
        <v>4924</v>
      </c>
      <c r="N4936" s="2">
        <f t="shared" si="789"/>
        <v>1.3952112541845743</v>
      </c>
      <c r="O4936" s="3">
        <f t="shared" si="793"/>
        <v>2.9686528343671372</v>
      </c>
      <c r="P4936" s="7">
        <f t="shared" si="794"/>
        <v>0.46998127838751069</v>
      </c>
      <c r="Q4936" s="5">
        <f t="shared" si="795"/>
        <v>5.1223551637754033E-4</v>
      </c>
      <c r="AD4936">
        <f t="shared" si="796"/>
        <v>4924</v>
      </c>
      <c r="AE4936" s="2">
        <f t="shared" si="790"/>
        <v>1.3952112541845743</v>
      </c>
      <c r="AF4936" s="3">
        <f t="shared" si="797"/>
        <v>2.9686528343671372</v>
      </c>
      <c r="AG4936" s="7">
        <f t="shared" si="791"/>
        <v>0.46998127838751069</v>
      </c>
      <c r="AH4936">
        <f t="shared" si="798"/>
        <v>8.6628065269731065E-5</v>
      </c>
    </row>
    <row r="4937" spans="13:34" x14ac:dyDescent="0.45">
      <c r="M4937">
        <f t="shared" si="792"/>
        <v>4925</v>
      </c>
      <c r="N4937" s="2">
        <f t="shared" si="789"/>
        <v>1.3953056448046937</v>
      </c>
      <c r="O4937" s="3">
        <f t="shared" si="793"/>
        <v>2.9693089214102466</v>
      </c>
      <c r="P4937" s="7">
        <f t="shared" si="794"/>
        <v>0.46990922188790168</v>
      </c>
      <c r="Q4937" s="5">
        <f t="shared" si="795"/>
        <v>5.1227017079126655E-4</v>
      </c>
      <c r="AD4937">
        <f t="shared" si="796"/>
        <v>4925</v>
      </c>
      <c r="AE4937" s="2">
        <f t="shared" si="790"/>
        <v>1.3953056448046937</v>
      </c>
      <c r="AF4937" s="3">
        <f t="shared" si="797"/>
        <v>2.9693089214102466</v>
      </c>
      <c r="AG4937" s="7">
        <f t="shared" si="791"/>
        <v>0.46990922188790168</v>
      </c>
      <c r="AH4937">
        <f t="shared" si="798"/>
        <v>8.6633925942640659E-5</v>
      </c>
    </row>
    <row r="4938" spans="13:34" x14ac:dyDescent="0.45">
      <c r="M4938">
        <f t="shared" si="792"/>
        <v>4926</v>
      </c>
      <c r="N4938" s="2">
        <f t="shared" si="789"/>
        <v>1.3954000418106483</v>
      </c>
      <c r="O4938" s="3">
        <f t="shared" si="793"/>
        <v>2.9699651534518559</v>
      </c>
      <c r="P4938" s="7">
        <f t="shared" si="794"/>
        <v>0.46983717643583733</v>
      </c>
      <c r="Q4938" s="5">
        <f t="shared" si="795"/>
        <v>5.1230482754947761E-4</v>
      </c>
      <c r="AD4938">
        <f t="shared" si="796"/>
        <v>4926</v>
      </c>
      <c r="AE4938" s="2">
        <f t="shared" si="790"/>
        <v>1.3954000418106483</v>
      </c>
      <c r="AF4938" s="3">
        <f t="shared" si="797"/>
        <v>2.9699651534518559</v>
      </c>
      <c r="AG4938" s="7">
        <f t="shared" si="791"/>
        <v>0.46983717643583733</v>
      </c>
      <c r="AH4938">
        <f t="shared" si="798"/>
        <v>8.6639787012044003E-5</v>
      </c>
    </row>
    <row r="4939" spans="13:34" x14ac:dyDescent="0.45">
      <c r="M4939">
        <f t="shared" si="792"/>
        <v>4927</v>
      </c>
      <c r="N4939" s="2">
        <f t="shared" si="789"/>
        <v>1.3954944452028704</v>
      </c>
      <c r="O4939" s="3">
        <f t="shared" si="793"/>
        <v>2.9706215305240113</v>
      </c>
      <c r="P4939" s="7">
        <f t="shared" si="794"/>
        <v>0.46976514202962372</v>
      </c>
      <c r="Q4939" s="5">
        <f t="shared" si="795"/>
        <v>5.1233948665233226E-4</v>
      </c>
      <c r="AD4939">
        <f t="shared" si="796"/>
        <v>4927</v>
      </c>
      <c r="AE4939" s="2">
        <f t="shared" si="790"/>
        <v>1.3954944452028704</v>
      </c>
      <c r="AF4939" s="3">
        <f t="shared" si="797"/>
        <v>2.9706215305240113</v>
      </c>
      <c r="AG4939" s="7">
        <f t="shared" si="791"/>
        <v>0.46976514202962372</v>
      </c>
      <c r="AH4939">
        <f t="shared" si="798"/>
        <v>8.6645648477967947E-5</v>
      </c>
    </row>
    <row r="4940" spans="13:34" x14ac:dyDescent="0.45">
      <c r="M4940">
        <f t="shared" si="792"/>
        <v>4928</v>
      </c>
      <c r="N4940" s="2">
        <f t="shared" si="789"/>
        <v>1.3955888549817919</v>
      </c>
      <c r="O4940" s="3">
        <f t="shared" si="793"/>
        <v>2.971278052658763</v>
      </c>
      <c r="P4940" s="7">
        <f t="shared" si="794"/>
        <v>0.46969311866756769</v>
      </c>
      <c r="Q4940" s="5">
        <f t="shared" si="795"/>
        <v>5.1237414809998888E-4</v>
      </c>
      <c r="AD4940">
        <f t="shared" si="796"/>
        <v>4928</v>
      </c>
      <c r="AE4940" s="2">
        <f t="shared" si="790"/>
        <v>1.3955888549817919</v>
      </c>
      <c r="AF4940" s="3">
        <f t="shared" si="797"/>
        <v>2.971278052658763</v>
      </c>
      <c r="AG4940" s="7">
        <f t="shared" si="791"/>
        <v>0.46969311866756769</v>
      </c>
      <c r="AH4940">
        <f t="shared" si="798"/>
        <v>8.6651510340439295E-5</v>
      </c>
    </row>
    <row r="4941" spans="13:34" x14ac:dyDescent="0.45">
      <c r="M4941">
        <f t="shared" si="792"/>
        <v>4929</v>
      </c>
      <c r="N4941" s="2">
        <f t="shared" si="789"/>
        <v>1.3956832711478444</v>
      </c>
      <c r="O4941" s="3">
        <f t="shared" si="793"/>
        <v>2.9719347198881731</v>
      </c>
      <c r="P4941" s="7">
        <f t="shared" si="794"/>
        <v>0.46962110634797544</v>
      </c>
      <c r="Q4941" s="5">
        <f t="shared" si="795"/>
        <v>5.1240881189260621E-4</v>
      </c>
      <c r="AD4941">
        <f t="shared" si="796"/>
        <v>4929</v>
      </c>
      <c r="AE4941" s="2">
        <f t="shared" si="790"/>
        <v>1.3956832711478444</v>
      </c>
      <c r="AF4941" s="3">
        <f t="shared" si="797"/>
        <v>2.9719347198881731</v>
      </c>
      <c r="AG4941" s="7">
        <f t="shared" si="791"/>
        <v>0.46962110634797544</v>
      </c>
      <c r="AH4941">
        <f t="shared" si="798"/>
        <v>8.6657372599484856E-5</v>
      </c>
    </row>
    <row r="4942" spans="13:34" x14ac:dyDescent="0.45">
      <c r="M4942">
        <f t="shared" si="792"/>
        <v>4930</v>
      </c>
      <c r="N4942" s="2">
        <f t="shared" ref="N4942:N5005" si="799">$N$13*(1+$N$5)^M4941</f>
        <v>1.3957776937014605</v>
      </c>
      <c r="O4942" s="3">
        <f t="shared" si="793"/>
        <v>2.9725915322443077</v>
      </c>
      <c r="P4942" s="7">
        <f t="shared" si="794"/>
        <v>0.4695491050691542</v>
      </c>
      <c r="Q4942" s="5">
        <f t="shared" si="795"/>
        <v>5.1244347803034275E-4</v>
      </c>
      <c r="AD4942">
        <f t="shared" si="796"/>
        <v>4930</v>
      </c>
      <c r="AE4942" s="2">
        <f t="shared" ref="AE4942:AE5005" si="800">$N$13*(1+$N$5)^AD4941</f>
        <v>1.3957776937014605</v>
      </c>
      <c r="AF4942" s="3">
        <f t="shared" si="797"/>
        <v>2.9725915322443077</v>
      </c>
      <c r="AG4942" s="7">
        <f t="shared" ref="AG4942:AG5005" si="801">AE4942/AF4942</f>
        <v>0.4695491050691542</v>
      </c>
      <c r="AH4942">
        <f t="shared" si="798"/>
        <v>8.666323525513149E-5</v>
      </c>
    </row>
    <row r="4943" spans="13:34" x14ac:dyDescent="0.45">
      <c r="M4943">
        <f t="shared" ref="M4943:M5006" si="802">M4942+1</f>
        <v>4931</v>
      </c>
      <c r="N4943" s="2">
        <f t="shared" si="799"/>
        <v>1.3958721226430726</v>
      </c>
      <c r="O4943" s="3">
        <f t="shared" ref="O4943:O5006" si="803">(1+$N$6)^M4943</f>
        <v>2.9732484897592402</v>
      </c>
      <c r="P4943" s="7">
        <f t="shared" ref="P4943:P5006" si="804">N4943/O4943</f>
        <v>0.46947711482941135</v>
      </c>
      <c r="Q4943" s="5">
        <f t="shared" ref="Q4943:Q5006" si="805">$Q$13*N4943</f>
        <v>5.1247814651335746E-4</v>
      </c>
      <c r="AD4943">
        <f t="shared" ref="AD4943:AD5006" si="806">AD4942+1</f>
        <v>4931</v>
      </c>
      <c r="AE4943" s="2">
        <f t="shared" si="800"/>
        <v>1.3958721226430726</v>
      </c>
      <c r="AF4943" s="3">
        <f t="shared" ref="AF4943:AF5006" si="807">(1+$N$6)^AD4943</f>
        <v>2.9732484897592402</v>
      </c>
      <c r="AG4943" s="7">
        <f t="shared" si="801"/>
        <v>0.46947711482941135</v>
      </c>
      <c r="AH4943">
        <f t="shared" ref="AH4943:AH5006" si="808">$AH$13*AE4943</f>
        <v>8.6669098307406045E-5</v>
      </c>
    </row>
    <row r="4944" spans="13:34" x14ac:dyDescent="0.45">
      <c r="M4944">
        <f t="shared" si="802"/>
        <v>4932</v>
      </c>
      <c r="N4944" s="2">
        <f t="shared" si="799"/>
        <v>1.3959665579731124</v>
      </c>
      <c r="O4944" s="3">
        <f t="shared" si="803"/>
        <v>2.9739055924650502</v>
      </c>
      <c r="P4944" s="7">
        <f t="shared" si="804"/>
        <v>0.46940513562705438</v>
      </c>
      <c r="Q4944" s="5">
        <f t="shared" si="805"/>
        <v>5.1251281734180883E-4</v>
      </c>
      <c r="AD4944">
        <f t="shared" si="806"/>
        <v>4932</v>
      </c>
      <c r="AE4944" s="2">
        <f t="shared" si="800"/>
        <v>1.3959665579731124</v>
      </c>
      <c r="AF4944" s="3">
        <f t="shared" si="807"/>
        <v>2.9739055924650502</v>
      </c>
      <c r="AG4944" s="7">
        <f t="shared" si="801"/>
        <v>0.46940513562705438</v>
      </c>
      <c r="AH4944">
        <f t="shared" si="808"/>
        <v>8.6674961756335315E-5</v>
      </c>
    </row>
    <row r="4945" spans="13:34" x14ac:dyDescent="0.45">
      <c r="M4945">
        <f t="shared" si="802"/>
        <v>4933</v>
      </c>
      <c r="N4945" s="2">
        <f t="shared" si="799"/>
        <v>1.3960609996920117</v>
      </c>
      <c r="O4945" s="3">
        <f t="shared" si="803"/>
        <v>2.9745628403938285</v>
      </c>
      <c r="P4945" s="7">
        <f t="shared" si="804"/>
        <v>0.46933316746039055</v>
      </c>
      <c r="Q4945" s="5">
        <f t="shared" si="805"/>
        <v>5.1254749051585539E-4</v>
      </c>
      <c r="AD4945">
        <f t="shared" si="806"/>
        <v>4933</v>
      </c>
      <c r="AE4945" s="2">
        <f t="shared" si="800"/>
        <v>1.3960609996920117</v>
      </c>
      <c r="AF4945" s="3">
        <f t="shared" si="807"/>
        <v>2.9745628403938285</v>
      </c>
      <c r="AG4945" s="7">
        <f t="shared" si="801"/>
        <v>0.46933316746039055</v>
      </c>
      <c r="AH4945">
        <f t="shared" si="808"/>
        <v>8.6680825601946119E-5</v>
      </c>
    </row>
    <row r="4946" spans="13:34" x14ac:dyDescent="0.45">
      <c r="M4946">
        <f t="shared" si="802"/>
        <v>4934</v>
      </c>
      <c r="N4946" s="2">
        <f t="shared" si="799"/>
        <v>1.3961554478002036</v>
      </c>
      <c r="O4946" s="3">
        <f t="shared" si="803"/>
        <v>2.9752202335776667</v>
      </c>
      <c r="P4946" s="7">
        <f t="shared" si="804"/>
        <v>0.46926121032772872</v>
      </c>
      <c r="Q4946" s="5">
        <f t="shared" si="805"/>
        <v>5.1258216603565596E-4</v>
      </c>
      <c r="AD4946">
        <f t="shared" si="806"/>
        <v>4934</v>
      </c>
      <c r="AE4946" s="2">
        <f t="shared" si="800"/>
        <v>1.3961554478002036</v>
      </c>
      <c r="AF4946" s="3">
        <f t="shared" si="807"/>
        <v>2.9752202335776667</v>
      </c>
      <c r="AG4946" s="7">
        <f t="shared" si="801"/>
        <v>0.46926121032772872</v>
      </c>
      <c r="AH4946">
        <f t="shared" si="808"/>
        <v>8.6686689844265346E-5</v>
      </c>
    </row>
    <row r="4947" spans="13:34" x14ac:dyDescent="0.45">
      <c r="M4947">
        <f t="shared" si="802"/>
        <v>4935</v>
      </c>
      <c r="N4947" s="2">
        <f t="shared" si="799"/>
        <v>1.3962499022981198</v>
      </c>
      <c r="O4947" s="3">
        <f t="shared" si="803"/>
        <v>2.9758777720486691</v>
      </c>
      <c r="P4947" s="7">
        <f t="shared" si="804"/>
        <v>0.46918926422737661</v>
      </c>
      <c r="Q4947" s="5">
        <f t="shared" si="805"/>
        <v>5.1261684390136928E-4</v>
      </c>
      <c r="AD4947">
        <f t="shared" si="806"/>
        <v>4935</v>
      </c>
      <c r="AE4947" s="2">
        <f t="shared" si="800"/>
        <v>1.3962499022981198</v>
      </c>
      <c r="AF4947" s="3">
        <f t="shared" si="807"/>
        <v>2.9758777720486691</v>
      </c>
      <c r="AG4947" s="7">
        <f t="shared" si="801"/>
        <v>0.46918926422737661</v>
      </c>
      <c r="AH4947">
        <f t="shared" si="808"/>
        <v>8.6692554483319803E-5</v>
      </c>
    </row>
    <row r="4948" spans="13:34" x14ac:dyDescent="0.45">
      <c r="M4948">
        <f t="shared" si="802"/>
        <v>4936</v>
      </c>
      <c r="N4948" s="2">
        <f t="shared" si="799"/>
        <v>1.3963443631861927</v>
      </c>
      <c r="O4948" s="3">
        <f t="shared" si="803"/>
        <v>2.976535455838945</v>
      </c>
      <c r="P4948" s="7">
        <f t="shared" si="804"/>
        <v>0.46911732915764282</v>
      </c>
      <c r="Q4948" s="5">
        <f t="shared" si="805"/>
        <v>5.1265152411315395E-4</v>
      </c>
      <c r="AD4948">
        <f t="shared" si="806"/>
        <v>4936</v>
      </c>
      <c r="AE4948" s="2">
        <f t="shared" si="800"/>
        <v>1.3963443631861927</v>
      </c>
      <c r="AF4948" s="3">
        <f t="shared" si="807"/>
        <v>2.976535455838945</v>
      </c>
      <c r="AG4948" s="7">
        <f t="shared" si="801"/>
        <v>0.46911732915764282</v>
      </c>
      <c r="AH4948">
        <f t="shared" si="808"/>
        <v>8.6698419519136324E-5</v>
      </c>
    </row>
    <row r="4949" spans="13:34" x14ac:dyDescent="0.45">
      <c r="M4949">
        <f t="shared" si="802"/>
        <v>4937</v>
      </c>
      <c r="N4949" s="2">
        <f t="shared" si="799"/>
        <v>1.396438830464855</v>
      </c>
      <c r="O4949" s="3">
        <f t="shared" si="803"/>
        <v>2.9771932849806086</v>
      </c>
      <c r="P4949" s="7">
        <f t="shared" si="804"/>
        <v>0.46904540511683651</v>
      </c>
      <c r="Q4949" s="5">
        <f t="shared" si="805"/>
        <v>5.1268620667116894E-4</v>
      </c>
      <c r="AD4949">
        <f t="shared" si="806"/>
        <v>4937</v>
      </c>
      <c r="AE4949" s="2">
        <f t="shared" si="800"/>
        <v>1.396438830464855</v>
      </c>
      <c r="AF4949" s="3">
        <f t="shared" si="807"/>
        <v>2.9771932849806086</v>
      </c>
      <c r="AG4949" s="7">
        <f t="shared" si="801"/>
        <v>0.46904540511683651</v>
      </c>
      <c r="AH4949">
        <f t="shared" si="808"/>
        <v>8.6704284951741797E-5</v>
      </c>
    </row>
    <row r="4950" spans="13:34" x14ac:dyDescent="0.45">
      <c r="M4950">
        <f t="shared" si="802"/>
        <v>4938</v>
      </c>
      <c r="N4950" s="2">
        <f t="shared" si="799"/>
        <v>1.3965333041345387</v>
      </c>
      <c r="O4950" s="3">
        <f t="shared" si="803"/>
        <v>2.9778512595057869</v>
      </c>
      <c r="P4950" s="7">
        <f t="shared" si="804"/>
        <v>0.46897349210326628</v>
      </c>
      <c r="Q4950" s="5">
        <f t="shared" si="805"/>
        <v>5.1272089157557274E-4</v>
      </c>
      <c r="AD4950">
        <f t="shared" si="806"/>
        <v>4938</v>
      </c>
      <c r="AE4950" s="2">
        <f t="shared" si="800"/>
        <v>1.3965333041345387</v>
      </c>
      <c r="AF4950" s="3">
        <f t="shared" si="807"/>
        <v>2.9778512595057869</v>
      </c>
      <c r="AG4950" s="7">
        <f t="shared" si="801"/>
        <v>0.46897349210326628</v>
      </c>
      <c r="AH4950">
        <f t="shared" si="808"/>
        <v>8.6710150781163029E-5</v>
      </c>
    </row>
    <row r="4951" spans="13:34" x14ac:dyDescent="0.45">
      <c r="M4951">
        <f t="shared" si="802"/>
        <v>4939</v>
      </c>
      <c r="N4951" s="2">
        <f t="shared" si="799"/>
        <v>1.3966277841956756</v>
      </c>
      <c r="O4951" s="3">
        <f t="shared" si="803"/>
        <v>2.9785093794466064</v>
      </c>
      <c r="P4951" s="7">
        <f t="shared" si="804"/>
        <v>0.46890159011524168</v>
      </c>
      <c r="Q4951" s="5">
        <f t="shared" si="805"/>
        <v>5.1275557882652398E-4</v>
      </c>
      <c r="AD4951">
        <f t="shared" si="806"/>
        <v>4939</v>
      </c>
      <c r="AE4951" s="2">
        <f t="shared" si="800"/>
        <v>1.3966277841956756</v>
      </c>
      <c r="AF4951" s="3">
        <f t="shared" si="807"/>
        <v>2.9785093794466064</v>
      </c>
      <c r="AG4951" s="7">
        <f t="shared" si="801"/>
        <v>0.46890159011524168</v>
      </c>
      <c r="AH4951">
        <f t="shared" si="808"/>
        <v>8.6716017007426827E-5</v>
      </c>
    </row>
    <row r="4952" spans="13:34" x14ac:dyDescent="0.45">
      <c r="M4952">
        <f t="shared" si="802"/>
        <v>4940</v>
      </c>
      <c r="N4952" s="2">
        <f t="shared" si="799"/>
        <v>1.396722270648699</v>
      </c>
      <c r="O4952" s="3">
        <f t="shared" si="803"/>
        <v>2.9791676448352065</v>
      </c>
      <c r="P4952" s="7">
        <f t="shared" si="804"/>
        <v>0.46882969915107248</v>
      </c>
      <c r="Q4952" s="5">
        <f t="shared" si="805"/>
        <v>5.1279026842418159E-4</v>
      </c>
      <c r="AD4952">
        <f t="shared" si="806"/>
        <v>4940</v>
      </c>
      <c r="AE4952" s="2">
        <f t="shared" si="800"/>
        <v>1.396722270648699</v>
      </c>
      <c r="AF4952" s="3">
        <f t="shared" si="807"/>
        <v>2.9791676448352065</v>
      </c>
      <c r="AG4952" s="7">
        <f t="shared" si="801"/>
        <v>0.46882969915107248</v>
      </c>
      <c r="AH4952">
        <f t="shared" si="808"/>
        <v>8.6721883630560119E-5</v>
      </c>
    </row>
    <row r="4953" spans="13:34" x14ac:dyDescent="0.45">
      <c r="M4953">
        <f t="shared" si="802"/>
        <v>4941</v>
      </c>
      <c r="N4953" s="2">
        <f t="shared" si="799"/>
        <v>1.3968167634940414</v>
      </c>
      <c r="O4953" s="3">
        <f t="shared" si="803"/>
        <v>2.9798260557037328</v>
      </c>
      <c r="P4953" s="7">
        <f t="shared" si="804"/>
        <v>0.46875781920906828</v>
      </c>
      <c r="Q4953" s="5">
        <f t="shared" si="805"/>
        <v>5.1282496036870453E-4</v>
      </c>
      <c r="AD4953">
        <f t="shared" si="806"/>
        <v>4941</v>
      </c>
      <c r="AE4953" s="2">
        <f t="shared" si="800"/>
        <v>1.3968167634940414</v>
      </c>
      <c r="AF4953" s="3">
        <f t="shared" si="807"/>
        <v>2.9798260557037328</v>
      </c>
      <c r="AG4953" s="7">
        <f t="shared" si="801"/>
        <v>0.46875781920906828</v>
      </c>
      <c r="AH4953">
        <f t="shared" si="808"/>
        <v>8.6727750650589727E-5</v>
      </c>
    </row>
    <row r="4954" spans="13:34" x14ac:dyDescent="0.45">
      <c r="M4954">
        <f t="shared" si="802"/>
        <v>4942</v>
      </c>
      <c r="N4954" s="2">
        <f t="shared" si="799"/>
        <v>1.396911262732135</v>
      </c>
      <c r="O4954" s="3">
        <f t="shared" si="803"/>
        <v>2.9804846120843353</v>
      </c>
      <c r="P4954" s="7">
        <f t="shared" si="804"/>
        <v>0.4686859502875394</v>
      </c>
      <c r="Q4954" s="5">
        <f t="shared" si="805"/>
        <v>5.1285965466025141E-4</v>
      </c>
      <c r="AD4954">
        <f t="shared" si="806"/>
        <v>4942</v>
      </c>
      <c r="AE4954" s="2">
        <f t="shared" si="800"/>
        <v>1.396911262732135</v>
      </c>
      <c r="AF4954" s="3">
        <f t="shared" si="807"/>
        <v>2.9804846120843353</v>
      </c>
      <c r="AG4954" s="7">
        <f t="shared" si="801"/>
        <v>0.4686859502875394</v>
      </c>
      <c r="AH4954">
        <f t="shared" si="808"/>
        <v>8.6733618067542511E-5</v>
      </c>
    </row>
    <row r="4955" spans="13:34" x14ac:dyDescent="0.45">
      <c r="M4955">
        <f t="shared" si="802"/>
        <v>4943</v>
      </c>
      <c r="N4955" s="2">
        <f t="shared" si="799"/>
        <v>1.3970057683634116</v>
      </c>
      <c r="O4955" s="3">
        <f t="shared" si="803"/>
        <v>2.9811433140091745</v>
      </c>
      <c r="P4955" s="7">
        <f t="shared" si="804"/>
        <v>0.46861409238479579</v>
      </c>
      <c r="Q4955" s="5">
        <f t="shared" si="805"/>
        <v>5.1289435129898075E-4</v>
      </c>
      <c r="AD4955">
        <f t="shared" si="806"/>
        <v>4943</v>
      </c>
      <c r="AE4955" s="2">
        <f t="shared" si="800"/>
        <v>1.3970057683634116</v>
      </c>
      <c r="AF4955" s="3">
        <f t="shared" si="807"/>
        <v>2.9811433140091745</v>
      </c>
      <c r="AG4955" s="7">
        <f t="shared" si="801"/>
        <v>0.46861409238479579</v>
      </c>
      <c r="AH4955">
        <f t="shared" si="808"/>
        <v>8.6739485881445264E-5</v>
      </c>
    </row>
    <row r="4956" spans="13:34" x14ac:dyDescent="0.45">
      <c r="M4956">
        <f t="shared" si="802"/>
        <v>4944</v>
      </c>
      <c r="N4956" s="2">
        <f t="shared" si="799"/>
        <v>1.397100280388305</v>
      </c>
      <c r="O4956" s="3">
        <f t="shared" si="803"/>
        <v>2.981802161510414</v>
      </c>
      <c r="P4956" s="7">
        <f t="shared" si="804"/>
        <v>0.46854224549914886</v>
      </c>
      <c r="Q4956" s="5">
        <f t="shared" si="805"/>
        <v>5.1292905028505181E-4</v>
      </c>
      <c r="AD4956">
        <f t="shared" si="806"/>
        <v>4944</v>
      </c>
      <c r="AE4956" s="2">
        <f t="shared" si="800"/>
        <v>1.397100280388305</v>
      </c>
      <c r="AF4956" s="3">
        <f t="shared" si="807"/>
        <v>2.981802161510414</v>
      </c>
      <c r="AG4956" s="7">
        <f t="shared" si="801"/>
        <v>0.46854224549914886</v>
      </c>
      <c r="AH4956">
        <f t="shared" si="808"/>
        <v>8.6745354092324943E-5</v>
      </c>
    </row>
    <row r="4957" spans="13:34" x14ac:dyDescent="0.45">
      <c r="M4957">
        <f t="shared" si="802"/>
        <v>4945</v>
      </c>
      <c r="N4957" s="2">
        <f t="shared" si="799"/>
        <v>1.3971947988072464</v>
      </c>
      <c r="O4957" s="3">
        <f t="shared" si="803"/>
        <v>2.9824611546202302</v>
      </c>
      <c r="P4957" s="7">
        <f t="shared" si="804"/>
        <v>0.4684704096289084</v>
      </c>
      <c r="Q4957" s="5">
        <f t="shared" si="805"/>
        <v>5.1296375161862299E-4</v>
      </c>
      <c r="AD4957">
        <f t="shared" si="806"/>
        <v>4945</v>
      </c>
      <c r="AE4957" s="2">
        <f t="shared" si="800"/>
        <v>1.3971947988072464</v>
      </c>
      <c r="AF4957" s="3">
        <f t="shared" si="807"/>
        <v>2.9824611546202302</v>
      </c>
      <c r="AG4957" s="7">
        <f t="shared" si="801"/>
        <v>0.4684704096289084</v>
      </c>
      <c r="AH4957">
        <f t="shared" si="808"/>
        <v>8.6751222700208287E-5</v>
      </c>
    </row>
    <row r="4958" spans="13:34" x14ac:dyDescent="0.45">
      <c r="M4958">
        <f t="shared" si="802"/>
        <v>4946</v>
      </c>
      <c r="N4958" s="2">
        <f t="shared" si="799"/>
        <v>1.3972893236206692</v>
      </c>
      <c r="O4958" s="3">
        <f t="shared" si="803"/>
        <v>2.9831202933708014</v>
      </c>
      <c r="P4958" s="7">
        <f t="shared" si="804"/>
        <v>0.46839858477238627</v>
      </c>
      <c r="Q4958" s="5">
        <f t="shared" si="805"/>
        <v>5.1299845529985324E-4</v>
      </c>
      <c r="AD4958">
        <f t="shared" si="806"/>
        <v>4946</v>
      </c>
      <c r="AE4958" s="2">
        <f t="shared" si="800"/>
        <v>1.3972893236206692</v>
      </c>
      <c r="AF4958" s="3">
        <f t="shared" si="807"/>
        <v>2.9831202933708014</v>
      </c>
      <c r="AG4958" s="7">
        <f t="shared" si="801"/>
        <v>0.46839858477238627</v>
      </c>
      <c r="AH4958">
        <f t="shared" si="808"/>
        <v>8.6757091705122225E-5</v>
      </c>
    </row>
    <row r="4959" spans="13:34" x14ac:dyDescent="0.45">
      <c r="M4959">
        <f t="shared" si="802"/>
        <v>4947</v>
      </c>
      <c r="N4959" s="2">
        <f t="shared" si="799"/>
        <v>1.3973838548290063</v>
      </c>
      <c r="O4959" s="3">
        <f t="shared" si="803"/>
        <v>2.9837795777943144</v>
      </c>
      <c r="P4959" s="7">
        <f t="shared" si="804"/>
        <v>0.46832677092789404</v>
      </c>
      <c r="Q4959" s="5">
        <f t="shared" si="805"/>
        <v>5.1303316132890161E-4</v>
      </c>
      <c r="AD4959">
        <f t="shared" si="806"/>
        <v>4947</v>
      </c>
      <c r="AE4959" s="2">
        <f t="shared" si="800"/>
        <v>1.3973838548290063</v>
      </c>
      <c r="AF4959" s="3">
        <f t="shared" si="807"/>
        <v>2.9837795777943144</v>
      </c>
      <c r="AG4959" s="7">
        <f t="shared" si="801"/>
        <v>0.46832677092789404</v>
      </c>
      <c r="AH4959">
        <f t="shared" si="808"/>
        <v>8.6762961107093644E-5</v>
      </c>
    </row>
    <row r="4960" spans="13:34" x14ac:dyDescent="0.45">
      <c r="M4960">
        <f t="shared" si="802"/>
        <v>4948</v>
      </c>
      <c r="N4960" s="2">
        <f t="shared" si="799"/>
        <v>1.397478392432689</v>
      </c>
      <c r="O4960" s="3">
        <f t="shared" si="803"/>
        <v>2.9844390079229646</v>
      </c>
      <c r="P4960" s="7">
        <f t="shared" si="804"/>
        <v>0.46825496809374273</v>
      </c>
      <c r="Q4960" s="5">
        <f t="shared" si="805"/>
        <v>5.1306786970592639E-4</v>
      </c>
      <c r="AD4960">
        <f t="shared" si="806"/>
        <v>4948</v>
      </c>
      <c r="AE4960" s="2">
        <f t="shared" si="800"/>
        <v>1.397478392432689</v>
      </c>
      <c r="AF4960" s="3">
        <f t="shared" si="807"/>
        <v>2.9844390079229646</v>
      </c>
      <c r="AG4960" s="7">
        <f t="shared" si="801"/>
        <v>0.46825496809374273</v>
      </c>
      <c r="AH4960">
        <f t="shared" si="808"/>
        <v>8.6768830906149312E-5</v>
      </c>
    </row>
    <row r="4961" spans="13:34" x14ac:dyDescent="0.45">
      <c r="M4961">
        <f t="shared" si="802"/>
        <v>4949</v>
      </c>
      <c r="N4961" s="2">
        <f t="shared" si="799"/>
        <v>1.3975729364321512</v>
      </c>
      <c r="O4961" s="3">
        <f t="shared" si="803"/>
        <v>2.9850985837889539</v>
      </c>
      <c r="P4961" s="7">
        <f t="shared" si="804"/>
        <v>0.46818317626824463</v>
      </c>
      <c r="Q4961" s="5">
        <f t="shared" si="805"/>
        <v>5.1310258043108696E-4</v>
      </c>
      <c r="AD4961">
        <f t="shared" si="806"/>
        <v>4949</v>
      </c>
      <c r="AE4961" s="2">
        <f t="shared" si="800"/>
        <v>1.3975729364321512</v>
      </c>
      <c r="AF4961" s="3">
        <f t="shared" si="807"/>
        <v>2.9850985837889539</v>
      </c>
      <c r="AG4961" s="7">
        <f t="shared" si="801"/>
        <v>0.46818317626824463</v>
      </c>
      <c r="AH4961">
        <f t="shared" si="808"/>
        <v>8.677470110231617E-5</v>
      </c>
    </row>
    <row r="4962" spans="13:34" x14ac:dyDescent="0.45">
      <c r="M4962">
        <f t="shared" si="802"/>
        <v>4950</v>
      </c>
      <c r="N4962" s="2">
        <f t="shared" si="799"/>
        <v>1.3976674868278252</v>
      </c>
      <c r="O4962" s="3">
        <f t="shared" si="803"/>
        <v>2.9857583054244903</v>
      </c>
      <c r="P4962" s="7">
        <f t="shared" si="804"/>
        <v>0.46811139544971186</v>
      </c>
      <c r="Q4962" s="5">
        <f t="shared" si="805"/>
        <v>5.1313729350454195E-4</v>
      </c>
      <c r="AD4962">
        <f t="shared" si="806"/>
        <v>4950</v>
      </c>
      <c r="AE4962" s="2">
        <f t="shared" si="800"/>
        <v>1.3976674868278252</v>
      </c>
      <c r="AF4962" s="3">
        <f t="shared" si="807"/>
        <v>2.9857583054244903</v>
      </c>
      <c r="AG4962" s="7">
        <f t="shared" si="801"/>
        <v>0.46811139544971186</v>
      </c>
      <c r="AH4962">
        <f t="shared" si="808"/>
        <v>8.6780571695621066E-5</v>
      </c>
    </row>
    <row r="4963" spans="13:34" x14ac:dyDescent="0.45">
      <c r="M4963">
        <f t="shared" si="802"/>
        <v>4951</v>
      </c>
      <c r="N4963" s="2">
        <f t="shared" si="799"/>
        <v>1.3977620436201443</v>
      </c>
      <c r="O4963" s="3">
        <f t="shared" si="803"/>
        <v>2.9864181728617902</v>
      </c>
      <c r="P4963" s="7">
        <f t="shared" si="804"/>
        <v>0.46803962563645701</v>
      </c>
      <c r="Q4963" s="5">
        <f t="shared" si="805"/>
        <v>5.1317200892645051E-4</v>
      </c>
      <c r="AD4963">
        <f t="shared" si="806"/>
        <v>4951</v>
      </c>
      <c r="AE4963" s="2">
        <f t="shared" si="800"/>
        <v>1.3977620436201443</v>
      </c>
      <c r="AF4963" s="3">
        <f t="shared" si="807"/>
        <v>2.9864181728617902</v>
      </c>
      <c r="AG4963" s="7">
        <f t="shared" si="801"/>
        <v>0.46803962563645701</v>
      </c>
      <c r="AH4963">
        <f t="shared" si="808"/>
        <v>8.6786442686090902E-5</v>
      </c>
    </row>
    <row r="4964" spans="13:34" x14ac:dyDescent="0.45">
      <c r="M4964">
        <f t="shared" si="802"/>
        <v>4952</v>
      </c>
      <c r="N4964" s="2">
        <f t="shared" si="799"/>
        <v>1.3978566068095402</v>
      </c>
      <c r="O4964" s="3">
        <f t="shared" si="803"/>
        <v>2.9870781861330746</v>
      </c>
      <c r="P4964" s="7">
        <f t="shared" si="804"/>
        <v>0.4679678668267927</v>
      </c>
      <c r="Q4964" s="5">
        <f t="shared" si="805"/>
        <v>5.1320672669697115E-4</v>
      </c>
      <c r="AD4964">
        <f t="shared" si="806"/>
        <v>4952</v>
      </c>
      <c r="AE4964" s="2">
        <f t="shared" si="800"/>
        <v>1.3978566068095402</v>
      </c>
      <c r="AF4964" s="3">
        <f t="shared" si="807"/>
        <v>2.9870781861330746</v>
      </c>
      <c r="AG4964" s="7">
        <f t="shared" si="801"/>
        <v>0.4679678668267927</v>
      </c>
      <c r="AH4964">
        <f t="shared" si="808"/>
        <v>8.6792314073752457E-5</v>
      </c>
    </row>
    <row r="4965" spans="13:34" x14ac:dyDescent="0.45">
      <c r="M4965">
        <f t="shared" si="802"/>
        <v>4953</v>
      </c>
      <c r="N4965" s="2">
        <f t="shared" si="799"/>
        <v>1.3979511763964461</v>
      </c>
      <c r="O4965" s="3">
        <f t="shared" si="803"/>
        <v>2.987738345270575</v>
      </c>
      <c r="P4965" s="7">
        <f t="shared" si="804"/>
        <v>0.46789611901903178</v>
      </c>
      <c r="Q4965" s="5">
        <f t="shared" si="805"/>
        <v>5.1324144681626281E-4</v>
      </c>
      <c r="AD4965">
        <f t="shared" si="806"/>
        <v>4953</v>
      </c>
      <c r="AE4965" s="2">
        <f t="shared" si="800"/>
        <v>1.3979511763964461</v>
      </c>
      <c r="AF4965" s="3">
        <f t="shared" si="807"/>
        <v>2.987738345270575</v>
      </c>
      <c r="AG4965" s="7">
        <f t="shared" si="801"/>
        <v>0.46789611901903178</v>
      </c>
      <c r="AH4965">
        <f t="shared" si="808"/>
        <v>8.6798185858632661E-5</v>
      </c>
    </row>
    <row r="4966" spans="13:34" x14ac:dyDescent="0.45">
      <c r="M4966">
        <f t="shared" si="802"/>
        <v>4954</v>
      </c>
      <c r="N4966" s="2">
        <f t="shared" si="799"/>
        <v>1.3980457523812948</v>
      </c>
      <c r="O4966" s="3">
        <f t="shared" si="803"/>
        <v>2.9883986503065305</v>
      </c>
      <c r="P4966" s="7">
        <f t="shared" si="804"/>
        <v>0.4678243822114872</v>
      </c>
      <c r="Q4966" s="5">
        <f t="shared" si="805"/>
        <v>5.1327616928448444E-4</v>
      </c>
      <c r="AD4966">
        <f t="shared" si="806"/>
        <v>4954</v>
      </c>
      <c r="AE4966" s="2">
        <f t="shared" si="800"/>
        <v>1.3980457523812948</v>
      </c>
      <c r="AF4966" s="3">
        <f t="shared" si="807"/>
        <v>2.9883986503065305</v>
      </c>
      <c r="AG4966" s="7">
        <f t="shared" si="801"/>
        <v>0.4678243822114872</v>
      </c>
      <c r="AH4966">
        <f t="shared" si="808"/>
        <v>8.6804058040758388E-5</v>
      </c>
    </row>
    <row r="4967" spans="13:34" x14ac:dyDescent="0.45">
      <c r="M4967">
        <f t="shared" si="802"/>
        <v>4955</v>
      </c>
      <c r="N4967" s="2">
        <f t="shared" si="799"/>
        <v>1.3981403347645198</v>
      </c>
      <c r="O4967" s="3">
        <f t="shared" si="803"/>
        <v>2.9890591012731824</v>
      </c>
      <c r="P4967" s="7">
        <f t="shared" si="804"/>
        <v>0.46775265640247304</v>
      </c>
      <c r="Q4967" s="5">
        <f t="shared" si="805"/>
        <v>5.1331089410179521E-4</v>
      </c>
      <c r="AD4967">
        <f t="shared" si="806"/>
        <v>4955</v>
      </c>
      <c r="AE4967" s="2">
        <f t="shared" si="800"/>
        <v>1.3981403347645198</v>
      </c>
      <c r="AF4967" s="3">
        <f t="shared" si="807"/>
        <v>2.9890591012731824</v>
      </c>
      <c r="AG4967" s="7">
        <f t="shared" si="801"/>
        <v>0.46775265640247304</v>
      </c>
      <c r="AH4967">
        <f t="shared" si="808"/>
        <v>8.6809930620156527E-5</v>
      </c>
    </row>
    <row r="4968" spans="13:34" x14ac:dyDescent="0.45">
      <c r="M4968">
        <f t="shared" si="802"/>
        <v>4956</v>
      </c>
      <c r="N4968" s="2">
        <f t="shared" si="799"/>
        <v>1.3982349235465532</v>
      </c>
      <c r="O4968" s="3">
        <f t="shared" si="803"/>
        <v>2.9897196982027827</v>
      </c>
      <c r="P4968" s="7">
        <f t="shared" si="804"/>
        <v>0.46768094159030277</v>
      </c>
      <c r="Q4968" s="5">
        <f t="shared" si="805"/>
        <v>5.1334562126835372E-4</v>
      </c>
      <c r="AD4968">
        <f t="shared" si="806"/>
        <v>4956</v>
      </c>
      <c r="AE4968" s="2">
        <f t="shared" si="800"/>
        <v>1.3982349235465532</v>
      </c>
      <c r="AF4968" s="3">
        <f t="shared" si="807"/>
        <v>2.9897196982027827</v>
      </c>
      <c r="AG4968" s="7">
        <f t="shared" si="801"/>
        <v>0.46768094159030277</v>
      </c>
      <c r="AH4968">
        <f t="shared" si="808"/>
        <v>8.6815803596853924E-5</v>
      </c>
    </row>
    <row r="4969" spans="13:34" x14ac:dyDescent="0.45">
      <c r="M4969">
        <f t="shared" si="802"/>
        <v>4957</v>
      </c>
      <c r="N4969" s="2">
        <f t="shared" si="799"/>
        <v>1.3983295187278282</v>
      </c>
      <c r="O4969" s="3">
        <f t="shared" si="803"/>
        <v>2.9903804411275918</v>
      </c>
      <c r="P4969" s="7">
        <f t="shared" si="804"/>
        <v>0.46760923777329011</v>
      </c>
      <c r="Q4969" s="5">
        <f t="shared" si="805"/>
        <v>5.1338035078431904E-4</v>
      </c>
      <c r="AD4969">
        <f t="shared" si="806"/>
        <v>4957</v>
      </c>
      <c r="AE4969" s="2">
        <f t="shared" si="800"/>
        <v>1.3983295187278282</v>
      </c>
      <c r="AF4969" s="3">
        <f t="shared" si="807"/>
        <v>2.9903804411275918</v>
      </c>
      <c r="AG4969" s="7">
        <f t="shared" si="801"/>
        <v>0.46760923777329011</v>
      </c>
      <c r="AH4969">
        <f t="shared" si="808"/>
        <v>8.6821676970877482E-5</v>
      </c>
    </row>
    <row r="4970" spans="13:34" x14ac:dyDescent="0.45">
      <c r="M4970">
        <f t="shared" si="802"/>
        <v>4958</v>
      </c>
      <c r="N4970" s="2">
        <f t="shared" si="799"/>
        <v>1.3984241203087777</v>
      </c>
      <c r="O4970" s="3">
        <f t="shared" si="803"/>
        <v>2.9910413300798728</v>
      </c>
      <c r="P4970" s="7">
        <f t="shared" si="804"/>
        <v>0.46753754494974969</v>
      </c>
      <c r="Q4970" s="5">
        <f t="shared" si="805"/>
        <v>5.134150826498501E-4</v>
      </c>
      <c r="AD4970">
        <f t="shared" si="806"/>
        <v>4958</v>
      </c>
      <c r="AE4970" s="2">
        <f t="shared" si="800"/>
        <v>1.3984241203087777</v>
      </c>
      <c r="AF4970" s="3">
        <f t="shared" si="807"/>
        <v>2.9910413300798728</v>
      </c>
      <c r="AG4970" s="7">
        <f t="shared" si="801"/>
        <v>0.46753754494974969</v>
      </c>
      <c r="AH4970">
        <f t="shared" si="808"/>
        <v>8.6827550742254062E-5</v>
      </c>
    </row>
    <row r="4971" spans="13:34" x14ac:dyDescent="0.45">
      <c r="M4971">
        <f t="shared" si="802"/>
        <v>4959</v>
      </c>
      <c r="N4971" s="2">
        <f t="shared" si="799"/>
        <v>1.3985187282898346</v>
      </c>
      <c r="O4971" s="3">
        <f t="shared" si="803"/>
        <v>2.9917023650918995</v>
      </c>
      <c r="P4971" s="7">
        <f t="shared" si="804"/>
        <v>0.46746586311799593</v>
      </c>
      <c r="Q4971" s="5">
        <f t="shared" si="805"/>
        <v>5.1344981686510585E-4</v>
      </c>
      <c r="AD4971">
        <f t="shared" si="806"/>
        <v>4959</v>
      </c>
      <c r="AE4971" s="2">
        <f t="shared" si="800"/>
        <v>1.3985187282898346</v>
      </c>
      <c r="AF4971" s="3">
        <f t="shared" si="807"/>
        <v>2.9917023650918995</v>
      </c>
      <c r="AG4971" s="7">
        <f t="shared" si="801"/>
        <v>0.46746586311799593</v>
      </c>
      <c r="AH4971">
        <f t="shared" si="808"/>
        <v>8.6833424911010552E-5</v>
      </c>
    </row>
    <row r="4972" spans="13:34" x14ac:dyDescent="0.45">
      <c r="M4972">
        <f t="shared" si="802"/>
        <v>4960</v>
      </c>
      <c r="N4972" s="2">
        <f t="shared" si="799"/>
        <v>1.3986133426714316</v>
      </c>
      <c r="O4972" s="3">
        <f t="shared" si="803"/>
        <v>2.9923635461959517</v>
      </c>
      <c r="P4972" s="7">
        <f t="shared" si="804"/>
        <v>0.46739419227634343</v>
      </c>
      <c r="Q4972" s="5">
        <f t="shared" si="805"/>
        <v>5.1348455343024524E-4</v>
      </c>
      <c r="AD4972">
        <f t="shared" si="806"/>
        <v>4960</v>
      </c>
      <c r="AE4972" s="2">
        <f t="shared" si="800"/>
        <v>1.3986133426714316</v>
      </c>
      <c r="AF4972" s="3">
        <f t="shared" si="807"/>
        <v>2.9923635461959517</v>
      </c>
      <c r="AG4972" s="7">
        <f t="shared" si="801"/>
        <v>0.46739419227634343</v>
      </c>
      <c r="AH4972">
        <f t="shared" si="808"/>
        <v>8.6839299477173813E-5</v>
      </c>
    </row>
    <row r="4973" spans="13:34" x14ac:dyDescent="0.45">
      <c r="M4973">
        <f t="shared" si="802"/>
        <v>4961</v>
      </c>
      <c r="N4973" s="2">
        <f t="shared" si="799"/>
        <v>1.3987079634540023</v>
      </c>
      <c r="O4973" s="3">
        <f t="shared" si="803"/>
        <v>2.9930248734243174</v>
      </c>
      <c r="P4973" s="7">
        <f t="shared" si="804"/>
        <v>0.46732253242310734</v>
      </c>
      <c r="Q4973" s="5">
        <f t="shared" si="805"/>
        <v>5.135192923454272E-4</v>
      </c>
      <c r="AD4973">
        <f t="shared" si="806"/>
        <v>4961</v>
      </c>
      <c r="AE4973" s="2">
        <f t="shared" si="800"/>
        <v>1.3987079634540023</v>
      </c>
      <c r="AF4973" s="3">
        <f t="shared" si="807"/>
        <v>2.9930248734243174</v>
      </c>
      <c r="AG4973" s="7">
        <f t="shared" si="801"/>
        <v>0.46732253242310734</v>
      </c>
      <c r="AH4973">
        <f t="shared" si="808"/>
        <v>8.6845174440770774E-5</v>
      </c>
    </row>
    <row r="4974" spans="13:34" x14ac:dyDescent="0.45">
      <c r="M4974">
        <f t="shared" si="802"/>
        <v>4962</v>
      </c>
      <c r="N4974" s="2">
        <f t="shared" si="799"/>
        <v>1.3988025906379795</v>
      </c>
      <c r="O4974" s="3">
        <f t="shared" si="803"/>
        <v>2.9936863468092905</v>
      </c>
      <c r="P4974" s="7">
        <f t="shared" si="804"/>
        <v>0.46725088355660283</v>
      </c>
      <c r="Q4974" s="5">
        <f t="shared" si="805"/>
        <v>5.1355403361081091E-4</v>
      </c>
      <c r="AD4974">
        <f t="shared" si="806"/>
        <v>4962</v>
      </c>
      <c r="AE4974" s="2">
        <f t="shared" si="800"/>
        <v>1.3988025906379795</v>
      </c>
      <c r="AF4974" s="3">
        <f t="shared" si="807"/>
        <v>2.9936863468092905</v>
      </c>
      <c r="AG4974" s="7">
        <f t="shared" si="801"/>
        <v>0.46725088355660283</v>
      </c>
      <c r="AH4974">
        <f t="shared" si="808"/>
        <v>8.685104980182831E-5</v>
      </c>
    </row>
    <row r="4975" spans="13:34" x14ac:dyDescent="0.45">
      <c r="M4975">
        <f t="shared" si="802"/>
        <v>4963</v>
      </c>
      <c r="N4975" s="2">
        <f t="shared" si="799"/>
        <v>1.398897224223796</v>
      </c>
      <c r="O4975" s="3">
        <f t="shared" si="803"/>
        <v>2.994347966383172</v>
      </c>
      <c r="P4975" s="7">
        <f t="shared" si="804"/>
        <v>0.4671792456751454</v>
      </c>
      <c r="Q4975" s="5">
        <f t="shared" si="805"/>
        <v>5.1358877722655519E-4</v>
      </c>
      <c r="AD4975">
        <f t="shared" si="806"/>
        <v>4963</v>
      </c>
      <c r="AE4975" s="2">
        <f t="shared" si="800"/>
        <v>1.398897224223796</v>
      </c>
      <c r="AF4975" s="3">
        <f t="shared" si="807"/>
        <v>2.994347966383172</v>
      </c>
      <c r="AG4975" s="7">
        <f t="shared" si="801"/>
        <v>0.4671792456751454</v>
      </c>
      <c r="AH4975">
        <f t="shared" si="808"/>
        <v>8.6856925560373295E-5</v>
      </c>
    </row>
    <row r="4976" spans="13:34" x14ac:dyDescent="0.45">
      <c r="M4976">
        <f t="shared" si="802"/>
        <v>4964</v>
      </c>
      <c r="N4976" s="2">
        <f t="shared" si="799"/>
        <v>1.3989918642118848</v>
      </c>
      <c r="O4976" s="3">
        <f t="shared" si="803"/>
        <v>2.99500973217827</v>
      </c>
      <c r="P4976" s="7">
        <f t="shared" si="804"/>
        <v>0.46710761877705093</v>
      </c>
      <c r="Q4976" s="5">
        <f t="shared" si="805"/>
        <v>5.1362352319281887E-4</v>
      </c>
      <c r="AD4976">
        <f t="shared" si="806"/>
        <v>4964</v>
      </c>
      <c r="AE4976" s="2">
        <f t="shared" si="800"/>
        <v>1.3989918642118848</v>
      </c>
      <c r="AF4976" s="3">
        <f t="shared" si="807"/>
        <v>2.99500973217827</v>
      </c>
      <c r="AG4976" s="7">
        <f t="shared" si="801"/>
        <v>0.46710761877705093</v>
      </c>
      <c r="AH4976">
        <f t="shared" si="808"/>
        <v>8.686280171643259E-5</v>
      </c>
    </row>
    <row r="4977" spans="13:34" x14ac:dyDescent="0.45">
      <c r="M4977">
        <f t="shared" si="802"/>
        <v>4965</v>
      </c>
      <c r="N4977" s="2">
        <f t="shared" si="799"/>
        <v>1.3990865106026802</v>
      </c>
      <c r="O4977" s="3">
        <f t="shared" si="803"/>
        <v>2.9956716442269</v>
      </c>
      <c r="P4977" s="7">
        <f t="shared" si="804"/>
        <v>0.46703600286063585</v>
      </c>
      <c r="Q4977" s="5">
        <f t="shared" si="805"/>
        <v>5.1365827150976146E-4</v>
      </c>
      <c r="AD4977">
        <f t="shared" si="806"/>
        <v>4965</v>
      </c>
      <c r="AE4977" s="2">
        <f t="shared" si="800"/>
        <v>1.3990865106026802</v>
      </c>
      <c r="AF4977" s="3">
        <f t="shared" si="807"/>
        <v>2.9956716442269</v>
      </c>
      <c r="AG4977" s="7">
        <f t="shared" si="801"/>
        <v>0.46703600286063585</v>
      </c>
      <c r="AH4977">
        <f t="shared" si="808"/>
        <v>8.6868678270033179E-5</v>
      </c>
    </row>
    <row r="4978" spans="13:34" x14ac:dyDescent="0.45">
      <c r="M4978">
        <f t="shared" si="802"/>
        <v>4966</v>
      </c>
      <c r="N4978" s="2">
        <f t="shared" si="799"/>
        <v>1.399181163396614</v>
      </c>
      <c r="O4978" s="3">
        <f t="shared" si="803"/>
        <v>2.9963337025613859</v>
      </c>
      <c r="P4978" s="7">
        <f t="shared" si="804"/>
        <v>0.46696439792421585</v>
      </c>
      <c r="Q4978" s="5">
        <f t="shared" si="805"/>
        <v>5.1369302217754167E-4</v>
      </c>
      <c r="AD4978">
        <f t="shared" si="806"/>
        <v>4966</v>
      </c>
      <c r="AE4978" s="2">
        <f t="shared" si="800"/>
        <v>1.399181163396614</v>
      </c>
      <c r="AF4978" s="3">
        <f t="shared" si="807"/>
        <v>2.9963337025613859</v>
      </c>
      <c r="AG4978" s="7">
        <f t="shared" si="801"/>
        <v>0.46696439792421585</v>
      </c>
      <c r="AH4978">
        <f t="shared" si="808"/>
        <v>8.6874555221201882E-5</v>
      </c>
    </row>
    <row r="4979" spans="13:34" x14ac:dyDescent="0.45">
      <c r="M4979">
        <f t="shared" si="802"/>
        <v>4967</v>
      </c>
      <c r="N4979" s="2">
        <f t="shared" si="799"/>
        <v>1.3992758225941206</v>
      </c>
      <c r="O4979" s="3">
        <f t="shared" si="803"/>
        <v>2.9969959072140573</v>
      </c>
      <c r="P4979" s="7">
        <f t="shared" si="804"/>
        <v>0.46689280396610794</v>
      </c>
      <c r="Q4979" s="5">
        <f t="shared" si="805"/>
        <v>5.1372777519631866E-4</v>
      </c>
      <c r="AD4979">
        <f t="shared" si="806"/>
        <v>4967</v>
      </c>
      <c r="AE4979" s="2">
        <f t="shared" si="800"/>
        <v>1.3992758225941206</v>
      </c>
      <c r="AF4979" s="3">
        <f t="shared" si="807"/>
        <v>2.9969959072140573</v>
      </c>
      <c r="AG4979" s="7">
        <f t="shared" si="801"/>
        <v>0.46689280396610794</v>
      </c>
      <c r="AH4979">
        <f t="shared" si="808"/>
        <v>8.6880432569965655E-5</v>
      </c>
    </row>
    <row r="4980" spans="13:34" x14ac:dyDescent="0.45">
      <c r="M4980">
        <f t="shared" si="802"/>
        <v>4968</v>
      </c>
      <c r="N4980" s="2">
        <f t="shared" si="799"/>
        <v>1.3993704881956313</v>
      </c>
      <c r="O4980" s="3">
        <f t="shared" si="803"/>
        <v>2.9976582582172493</v>
      </c>
      <c r="P4980" s="7">
        <f t="shared" si="804"/>
        <v>0.46682122098462853</v>
      </c>
      <c r="Q4980" s="5">
        <f t="shared" si="805"/>
        <v>5.1376253056625105E-4</v>
      </c>
      <c r="AD4980">
        <f t="shared" si="806"/>
        <v>4968</v>
      </c>
      <c r="AE4980" s="2">
        <f t="shared" si="800"/>
        <v>1.3993704881956313</v>
      </c>
      <c r="AF4980" s="3">
        <f t="shared" si="807"/>
        <v>2.9976582582172493</v>
      </c>
      <c r="AG4980" s="7">
        <f t="shared" si="801"/>
        <v>0.46682122098462853</v>
      </c>
      <c r="AH4980">
        <f t="shared" si="808"/>
        <v>8.6886310316351277E-5</v>
      </c>
    </row>
    <row r="4981" spans="13:34" x14ac:dyDescent="0.45">
      <c r="M4981">
        <f t="shared" si="802"/>
        <v>4969</v>
      </c>
      <c r="N4981" s="2">
        <f t="shared" si="799"/>
        <v>1.3994651602015817</v>
      </c>
      <c r="O4981" s="3">
        <f t="shared" si="803"/>
        <v>2.998320755603308</v>
      </c>
      <c r="P4981" s="7">
        <f t="shared" si="804"/>
        <v>0.4667496489780954</v>
      </c>
      <c r="Q4981" s="5">
        <f t="shared" si="805"/>
        <v>5.1379728828749877E-4</v>
      </c>
      <c r="AD4981">
        <f t="shared" si="806"/>
        <v>4969</v>
      </c>
      <c r="AE4981" s="2">
        <f t="shared" si="800"/>
        <v>1.3994651602015817</v>
      </c>
      <c r="AF4981" s="3">
        <f t="shared" si="807"/>
        <v>2.998320755603308</v>
      </c>
      <c r="AG4981" s="7">
        <f t="shared" si="801"/>
        <v>0.4667496489780954</v>
      </c>
      <c r="AH4981">
        <f t="shared" si="808"/>
        <v>8.68921884603858E-5</v>
      </c>
    </row>
    <row r="4982" spans="13:34" x14ac:dyDescent="0.45">
      <c r="M4982">
        <f t="shared" si="802"/>
        <v>4970</v>
      </c>
      <c r="N4982" s="2">
        <f t="shared" si="799"/>
        <v>1.3995598386124042</v>
      </c>
      <c r="O4982" s="3">
        <f t="shared" si="803"/>
        <v>2.9989833994045862</v>
      </c>
      <c r="P4982" s="7">
        <f t="shared" si="804"/>
        <v>0.46667808794482513</v>
      </c>
      <c r="Q4982" s="5">
        <f t="shared" si="805"/>
        <v>5.1383204836022032E-4</v>
      </c>
      <c r="AD4982">
        <f t="shared" si="806"/>
        <v>4970</v>
      </c>
      <c r="AE4982" s="2">
        <f t="shared" si="800"/>
        <v>1.3995598386124042</v>
      </c>
      <c r="AF4982" s="3">
        <f t="shared" si="807"/>
        <v>2.9989833994045862</v>
      </c>
      <c r="AG4982" s="7">
        <f t="shared" si="801"/>
        <v>0.46667808794482513</v>
      </c>
      <c r="AH4982">
        <f t="shared" si="808"/>
        <v>8.6898067002096072E-5</v>
      </c>
    </row>
    <row r="4983" spans="13:34" x14ac:dyDescent="0.45">
      <c r="M4983">
        <f t="shared" si="802"/>
        <v>4971</v>
      </c>
      <c r="N4983" s="2">
        <f t="shared" si="799"/>
        <v>1.3996545234285309</v>
      </c>
      <c r="O4983" s="3">
        <f t="shared" si="803"/>
        <v>2.9996461896534394</v>
      </c>
      <c r="P4983" s="7">
        <f t="shared" si="804"/>
        <v>0.46660653788313561</v>
      </c>
      <c r="Q4983" s="5">
        <f t="shared" si="805"/>
        <v>5.1386681078457455E-4</v>
      </c>
      <c r="AD4983">
        <f t="shared" si="806"/>
        <v>4971</v>
      </c>
      <c r="AE4983" s="2">
        <f t="shared" si="800"/>
        <v>1.3996545234285309</v>
      </c>
      <c r="AF4983" s="3">
        <f t="shared" si="807"/>
        <v>2.9996461896534394</v>
      </c>
      <c r="AG4983" s="7">
        <f t="shared" si="801"/>
        <v>0.46660653788313561</v>
      </c>
      <c r="AH4983">
        <f t="shared" si="808"/>
        <v>8.6903945941508925E-5</v>
      </c>
    </row>
    <row r="4984" spans="13:34" x14ac:dyDescent="0.45">
      <c r="M4984">
        <f t="shared" si="802"/>
        <v>4972</v>
      </c>
      <c r="N4984" s="2">
        <f t="shared" si="799"/>
        <v>1.3997492146503969</v>
      </c>
      <c r="O4984" s="3">
        <f t="shared" si="803"/>
        <v>3.0003091263822346</v>
      </c>
      <c r="P4984" s="7">
        <f t="shared" si="804"/>
        <v>0.46653499879134491</v>
      </c>
      <c r="Q4984" s="5">
        <f t="shared" si="805"/>
        <v>5.1390157556072114E-4</v>
      </c>
      <c r="AD4984">
        <f t="shared" si="806"/>
        <v>4972</v>
      </c>
      <c r="AE4984" s="2">
        <f t="shared" si="800"/>
        <v>1.3997492146503969</v>
      </c>
      <c r="AF4984" s="3">
        <f t="shared" si="807"/>
        <v>3.0003091263822346</v>
      </c>
      <c r="AG4984" s="7">
        <f t="shared" si="801"/>
        <v>0.46653499879134491</v>
      </c>
      <c r="AH4984">
        <f t="shared" si="808"/>
        <v>8.6909825278651371E-5</v>
      </c>
    </row>
    <row r="4985" spans="13:34" x14ac:dyDescent="0.45">
      <c r="M4985">
        <f t="shared" si="802"/>
        <v>4973</v>
      </c>
      <c r="N4985" s="2">
        <f t="shared" si="799"/>
        <v>1.3998439122784345</v>
      </c>
      <c r="O4985" s="3">
        <f t="shared" si="803"/>
        <v>3.0009722096233444</v>
      </c>
      <c r="P4985" s="7">
        <f t="shared" si="804"/>
        <v>0.46646347066777089</v>
      </c>
      <c r="Q4985" s="5">
        <f t="shared" si="805"/>
        <v>5.1393634268881883E-4</v>
      </c>
      <c r="AD4985">
        <f t="shared" si="806"/>
        <v>4973</v>
      </c>
      <c r="AE4985" s="2">
        <f t="shared" si="800"/>
        <v>1.3998439122784345</v>
      </c>
      <c r="AF4985" s="3">
        <f t="shared" si="807"/>
        <v>3.0009722096233444</v>
      </c>
      <c r="AG4985" s="7">
        <f t="shared" si="801"/>
        <v>0.46646347066777089</v>
      </c>
      <c r="AH4985">
        <f t="shared" si="808"/>
        <v>8.6915705013550243E-5</v>
      </c>
    </row>
    <row r="4986" spans="13:34" x14ac:dyDescent="0.45">
      <c r="M4986">
        <f t="shared" si="802"/>
        <v>4974</v>
      </c>
      <c r="N4986" s="2">
        <f t="shared" si="799"/>
        <v>1.3999386163130776</v>
      </c>
      <c r="O4986" s="3">
        <f t="shared" si="803"/>
        <v>3.0016354394091493</v>
      </c>
      <c r="P4986" s="7">
        <f t="shared" si="804"/>
        <v>0.46639195351073198</v>
      </c>
      <c r="Q4986" s="5">
        <f t="shared" si="805"/>
        <v>5.1397111216902689E-4</v>
      </c>
      <c r="AD4986">
        <f t="shared" si="806"/>
        <v>4974</v>
      </c>
      <c r="AE4986" s="2">
        <f t="shared" si="800"/>
        <v>1.3999386163130776</v>
      </c>
      <c r="AF4986" s="3">
        <f t="shared" si="807"/>
        <v>3.0016354394091493</v>
      </c>
      <c r="AG4986" s="7">
        <f t="shared" si="801"/>
        <v>0.46639195351073198</v>
      </c>
      <c r="AH4986">
        <f t="shared" si="808"/>
        <v>8.6921585146232483E-5</v>
      </c>
    </row>
    <row r="4987" spans="13:34" x14ac:dyDescent="0.45">
      <c r="M4987">
        <f t="shared" si="802"/>
        <v>4975</v>
      </c>
      <c r="N4987" s="2">
        <f t="shared" si="799"/>
        <v>1.4000333267547591</v>
      </c>
      <c r="O4987" s="3">
        <f t="shared" si="803"/>
        <v>3.0022988157720358</v>
      </c>
      <c r="P4987" s="7">
        <f t="shared" si="804"/>
        <v>0.46632044731854683</v>
      </c>
      <c r="Q4987" s="5">
        <f t="shared" si="805"/>
        <v>5.1400588400150426E-4</v>
      </c>
      <c r="AD4987">
        <f t="shared" si="806"/>
        <v>4975</v>
      </c>
      <c r="AE4987" s="2">
        <f t="shared" si="800"/>
        <v>1.4000333267547591</v>
      </c>
      <c r="AF4987" s="3">
        <f t="shared" si="807"/>
        <v>3.0022988157720358</v>
      </c>
      <c r="AG4987" s="7">
        <f t="shared" si="801"/>
        <v>0.46632044731854683</v>
      </c>
      <c r="AH4987">
        <f t="shared" si="808"/>
        <v>8.6927465676724981E-5</v>
      </c>
    </row>
    <row r="4988" spans="13:34" x14ac:dyDescent="0.45">
      <c r="M4988">
        <f t="shared" si="802"/>
        <v>4976</v>
      </c>
      <c r="N4988" s="2">
        <f t="shared" si="799"/>
        <v>1.400128043603913</v>
      </c>
      <c r="O4988" s="3">
        <f t="shared" si="803"/>
        <v>3.0029623387443971</v>
      </c>
      <c r="P4988" s="7">
        <f t="shared" si="804"/>
        <v>0.46624895208953454</v>
      </c>
      <c r="Q4988" s="5">
        <f t="shared" si="805"/>
        <v>5.1404065818641033E-4</v>
      </c>
      <c r="AD4988">
        <f t="shared" si="806"/>
        <v>4976</v>
      </c>
      <c r="AE4988" s="2">
        <f t="shared" si="800"/>
        <v>1.400128043603913</v>
      </c>
      <c r="AF4988" s="3">
        <f t="shared" si="807"/>
        <v>3.0029623387443971</v>
      </c>
      <c r="AG4988" s="7">
        <f t="shared" si="801"/>
        <v>0.46624895208953454</v>
      </c>
      <c r="AH4988">
        <f t="shared" si="808"/>
        <v>8.6933346605054678E-5</v>
      </c>
    </row>
    <row r="4989" spans="13:34" x14ac:dyDescent="0.45">
      <c r="M4989">
        <f t="shared" si="802"/>
        <v>4977</v>
      </c>
      <c r="N4989" s="2">
        <f t="shared" si="799"/>
        <v>1.4002227668609726</v>
      </c>
      <c r="O4989" s="3">
        <f t="shared" si="803"/>
        <v>3.003626008358637</v>
      </c>
      <c r="P4989" s="7">
        <f t="shared" si="804"/>
        <v>0.46617746782201391</v>
      </c>
      <c r="Q4989" s="5">
        <f t="shared" si="805"/>
        <v>5.1407543472390413E-4</v>
      </c>
      <c r="AD4989">
        <f t="shared" si="806"/>
        <v>4977</v>
      </c>
      <c r="AE4989" s="2">
        <f t="shared" si="800"/>
        <v>1.4002227668609726</v>
      </c>
      <c r="AF4989" s="3">
        <f t="shared" si="807"/>
        <v>3.003626008358637</v>
      </c>
      <c r="AG4989" s="7">
        <f t="shared" si="801"/>
        <v>0.46617746782201391</v>
      </c>
      <c r="AH4989">
        <f t="shared" si="808"/>
        <v>8.6939227931248476E-5</v>
      </c>
    </row>
    <row r="4990" spans="13:34" x14ac:dyDescent="0.45">
      <c r="M4990">
        <f t="shared" si="802"/>
        <v>4978</v>
      </c>
      <c r="N4990" s="2">
        <f t="shared" si="799"/>
        <v>1.4003174965263712</v>
      </c>
      <c r="O4990" s="3">
        <f t="shared" si="803"/>
        <v>3.0042898246471625</v>
      </c>
      <c r="P4990" s="7">
        <f t="shared" si="804"/>
        <v>0.46610599451430451</v>
      </c>
      <c r="Q4990" s="5">
        <f t="shared" si="805"/>
        <v>5.1411021361414473E-4</v>
      </c>
      <c r="AD4990">
        <f t="shared" si="806"/>
        <v>4978</v>
      </c>
      <c r="AE4990" s="2">
        <f t="shared" si="800"/>
        <v>1.4003174965263712</v>
      </c>
      <c r="AF4990" s="3">
        <f t="shared" si="807"/>
        <v>3.0042898246471625</v>
      </c>
      <c r="AG4990" s="7">
        <f t="shared" si="801"/>
        <v>0.46610599451430451</v>
      </c>
      <c r="AH4990">
        <f t="shared" si="808"/>
        <v>8.6945109655333291E-5</v>
      </c>
    </row>
    <row r="4991" spans="13:34" x14ac:dyDescent="0.45">
      <c r="M4991">
        <f t="shared" si="802"/>
        <v>4979</v>
      </c>
      <c r="N4991" s="2">
        <f t="shared" si="799"/>
        <v>1.4004122326005428</v>
      </c>
      <c r="O4991" s="3">
        <f t="shared" si="803"/>
        <v>3.00495378764239</v>
      </c>
      <c r="P4991" s="7">
        <f t="shared" si="804"/>
        <v>0.46603453216472607</v>
      </c>
      <c r="Q4991" s="5">
        <f t="shared" si="805"/>
        <v>5.1414499485729151E-4</v>
      </c>
      <c r="AD4991">
        <f t="shared" si="806"/>
        <v>4979</v>
      </c>
      <c r="AE4991" s="2">
        <f t="shared" si="800"/>
        <v>1.4004122326005428</v>
      </c>
      <c r="AF4991" s="3">
        <f t="shared" si="807"/>
        <v>3.00495378764239</v>
      </c>
      <c r="AG4991" s="7">
        <f t="shared" si="801"/>
        <v>0.46603453216472607</v>
      </c>
      <c r="AH4991">
        <f t="shared" si="808"/>
        <v>8.6950991777336051E-5</v>
      </c>
    </row>
    <row r="4992" spans="13:34" x14ac:dyDescent="0.45">
      <c r="M4992">
        <f t="shared" si="802"/>
        <v>4980</v>
      </c>
      <c r="N4992" s="2">
        <f t="shared" si="799"/>
        <v>1.4005069750839207</v>
      </c>
      <c r="O4992" s="3">
        <f t="shared" si="803"/>
        <v>3.0056178973767422</v>
      </c>
      <c r="P4992" s="7">
        <f t="shared" si="804"/>
        <v>0.46596308077159843</v>
      </c>
      <c r="Q4992" s="5">
        <f t="shared" si="805"/>
        <v>5.1417977845350351E-4</v>
      </c>
      <c r="AD4992">
        <f t="shared" si="806"/>
        <v>4980</v>
      </c>
      <c r="AE4992" s="2">
        <f t="shared" si="800"/>
        <v>1.4005069750839207</v>
      </c>
      <c r="AF4992" s="3">
        <f t="shared" si="807"/>
        <v>3.0056178973767422</v>
      </c>
      <c r="AG4992" s="7">
        <f t="shared" si="801"/>
        <v>0.46596308077159843</v>
      </c>
      <c r="AH4992">
        <f t="shared" si="808"/>
        <v>8.6956874297283672E-5</v>
      </c>
    </row>
    <row r="4993" spans="13:34" x14ac:dyDescent="0.45">
      <c r="M4993">
        <f t="shared" si="802"/>
        <v>4981</v>
      </c>
      <c r="N4993" s="2">
        <f t="shared" si="799"/>
        <v>1.4006017239769384</v>
      </c>
      <c r="O4993" s="3">
        <f t="shared" si="803"/>
        <v>3.006282153882649</v>
      </c>
      <c r="P4993" s="7">
        <f t="shared" si="804"/>
        <v>0.46589164033324176</v>
      </c>
      <c r="Q4993" s="5">
        <f t="shared" si="805"/>
        <v>5.1421456440293978E-4</v>
      </c>
      <c r="AD4993">
        <f t="shared" si="806"/>
        <v>4981</v>
      </c>
      <c r="AE4993" s="2">
        <f t="shared" si="800"/>
        <v>1.4006017239769384</v>
      </c>
      <c r="AF4993" s="3">
        <f t="shared" si="807"/>
        <v>3.006282153882649</v>
      </c>
      <c r="AG4993" s="7">
        <f t="shared" si="801"/>
        <v>0.46589164033324176</v>
      </c>
      <c r="AH4993">
        <f t="shared" si="808"/>
        <v>8.6962757215203041E-5</v>
      </c>
    </row>
    <row r="4994" spans="13:34" x14ac:dyDescent="0.45">
      <c r="M4994">
        <f t="shared" si="802"/>
        <v>4982</v>
      </c>
      <c r="N4994" s="2">
        <f t="shared" si="799"/>
        <v>1.4006964792800296</v>
      </c>
      <c r="O4994" s="3">
        <f t="shared" si="803"/>
        <v>3.0069465571925469</v>
      </c>
      <c r="P4994" s="7">
        <f t="shared" si="804"/>
        <v>0.46582021084797665</v>
      </c>
      <c r="Q4994" s="5">
        <f t="shared" si="805"/>
        <v>5.1424935270575982E-4</v>
      </c>
      <c r="AD4994">
        <f t="shared" si="806"/>
        <v>4982</v>
      </c>
      <c r="AE4994" s="2">
        <f t="shared" si="800"/>
        <v>1.4006964792800296</v>
      </c>
      <c r="AF4994" s="3">
        <f t="shared" si="807"/>
        <v>3.0069465571925469</v>
      </c>
      <c r="AG4994" s="7">
        <f t="shared" si="801"/>
        <v>0.46582021084797665</v>
      </c>
      <c r="AH4994">
        <f t="shared" si="808"/>
        <v>8.6968640531121129E-5</v>
      </c>
    </row>
    <row r="4995" spans="13:34" x14ac:dyDescent="0.45">
      <c r="M4995">
        <f t="shared" si="802"/>
        <v>4983</v>
      </c>
      <c r="N4995" s="2">
        <f t="shared" si="799"/>
        <v>1.4007912409936285</v>
      </c>
      <c r="O4995" s="3">
        <f t="shared" si="803"/>
        <v>3.0076111073388829</v>
      </c>
      <c r="P4995" s="7">
        <f t="shared" si="804"/>
        <v>0.46574879231412353</v>
      </c>
      <c r="Q4995" s="5">
        <f t="shared" si="805"/>
        <v>5.1428414336212279E-4</v>
      </c>
      <c r="AD4995">
        <f t="shared" si="806"/>
        <v>4983</v>
      </c>
      <c r="AE4995" s="2">
        <f t="shared" si="800"/>
        <v>1.4007912409936285</v>
      </c>
      <c r="AF4995" s="3">
        <f t="shared" si="807"/>
        <v>3.0076111073388829</v>
      </c>
      <c r="AG4995" s="7">
        <f t="shared" si="801"/>
        <v>0.46574879231412353</v>
      </c>
      <c r="AH4995">
        <f t="shared" si="808"/>
        <v>8.6974524245064878E-5</v>
      </c>
    </row>
    <row r="4996" spans="13:34" x14ac:dyDescent="0.45">
      <c r="M4996">
        <f t="shared" si="802"/>
        <v>4984</v>
      </c>
      <c r="N4996" s="2">
        <f t="shared" si="799"/>
        <v>1.4008860091181679</v>
      </c>
      <c r="O4996" s="3">
        <f t="shared" si="803"/>
        <v>3.0082758043541045</v>
      </c>
      <c r="P4996" s="7">
        <f t="shared" si="804"/>
        <v>0.46567738473000375</v>
      </c>
      <c r="Q4996" s="5">
        <f t="shared" si="805"/>
        <v>5.1431893637218773E-4</v>
      </c>
      <c r="AD4996">
        <f t="shared" si="806"/>
        <v>4984</v>
      </c>
      <c r="AE4996" s="2">
        <f t="shared" si="800"/>
        <v>1.4008860091181679</v>
      </c>
      <c r="AF4996" s="3">
        <f t="shared" si="807"/>
        <v>3.0082758043541045</v>
      </c>
      <c r="AG4996" s="7">
        <f t="shared" si="801"/>
        <v>0.46567738473000375</v>
      </c>
      <c r="AH4996">
        <f t="shared" si="808"/>
        <v>8.6980408357061162E-5</v>
      </c>
    </row>
    <row r="4997" spans="13:34" x14ac:dyDescent="0.45">
      <c r="M4997">
        <f t="shared" si="802"/>
        <v>4985</v>
      </c>
      <c r="N4997" s="2">
        <f t="shared" si="799"/>
        <v>1.400980783654082</v>
      </c>
      <c r="O4997" s="3">
        <f t="shared" si="803"/>
        <v>3.0089406482706744</v>
      </c>
      <c r="P4997" s="7">
        <f t="shared" si="804"/>
        <v>0.46560598809393811</v>
      </c>
      <c r="Q4997" s="5">
        <f t="shared" si="805"/>
        <v>5.1435373173611403E-4</v>
      </c>
      <c r="AD4997">
        <f t="shared" si="806"/>
        <v>4985</v>
      </c>
      <c r="AE4997" s="2">
        <f t="shared" si="800"/>
        <v>1.400980783654082</v>
      </c>
      <c r="AF4997" s="3">
        <f t="shared" si="807"/>
        <v>3.0089406482706744</v>
      </c>
      <c r="AG4997" s="7">
        <f t="shared" si="801"/>
        <v>0.46560598809393811</v>
      </c>
      <c r="AH4997">
        <f t="shared" si="808"/>
        <v>8.6986292867136924E-5</v>
      </c>
    </row>
    <row r="4998" spans="13:34" x14ac:dyDescent="0.45">
      <c r="M4998">
        <f t="shared" si="802"/>
        <v>4986</v>
      </c>
      <c r="N4998" s="2">
        <f t="shared" si="799"/>
        <v>1.4010755646018047</v>
      </c>
      <c r="O4998" s="3">
        <f t="shared" si="803"/>
        <v>3.0096056391210562</v>
      </c>
      <c r="P4998" s="7">
        <f t="shared" si="804"/>
        <v>0.46553460240424838</v>
      </c>
      <c r="Q4998" s="5">
        <f t="shared" si="805"/>
        <v>5.1438852945406095E-4</v>
      </c>
      <c r="AD4998">
        <f t="shared" si="806"/>
        <v>4986</v>
      </c>
      <c r="AE4998" s="2">
        <f t="shared" si="800"/>
        <v>1.4010755646018047</v>
      </c>
      <c r="AF4998" s="3">
        <f t="shared" si="807"/>
        <v>3.0096056391210562</v>
      </c>
      <c r="AG4998" s="7">
        <f t="shared" si="801"/>
        <v>0.46553460240424838</v>
      </c>
      <c r="AH4998">
        <f t="shared" si="808"/>
        <v>8.6992177775319134E-5</v>
      </c>
    </row>
    <row r="4999" spans="13:34" x14ac:dyDescent="0.45">
      <c r="M4999">
        <f t="shared" si="802"/>
        <v>4987</v>
      </c>
      <c r="N4999" s="2">
        <f t="shared" si="799"/>
        <v>1.4011703519617693</v>
      </c>
      <c r="O4999" s="3">
        <f t="shared" si="803"/>
        <v>3.010270776937725</v>
      </c>
      <c r="P4999" s="7">
        <f t="shared" si="804"/>
        <v>0.46546322765925585</v>
      </c>
      <c r="Q4999" s="5">
        <f t="shared" si="805"/>
        <v>5.1442332952618766E-4</v>
      </c>
      <c r="AD4999">
        <f t="shared" si="806"/>
        <v>4987</v>
      </c>
      <c r="AE4999" s="2">
        <f t="shared" si="800"/>
        <v>1.4011703519617693</v>
      </c>
      <c r="AF4999" s="3">
        <f t="shared" si="807"/>
        <v>3.010270776937725</v>
      </c>
      <c r="AG4999" s="7">
        <f t="shared" si="801"/>
        <v>0.46546322765925585</v>
      </c>
      <c r="AH4999">
        <f t="shared" si="808"/>
        <v>8.6998063081634666E-5</v>
      </c>
    </row>
    <row r="5000" spans="13:34" x14ac:dyDescent="0.45">
      <c r="M5000">
        <f t="shared" si="802"/>
        <v>4988</v>
      </c>
      <c r="N5000" s="2">
        <f t="shared" si="799"/>
        <v>1.4012651457344101</v>
      </c>
      <c r="O5000" s="3">
        <f t="shared" si="803"/>
        <v>3.0109360617531582</v>
      </c>
      <c r="P5000" s="7">
        <f t="shared" si="804"/>
        <v>0.46539186385728315</v>
      </c>
      <c r="Q5000" s="5">
        <f t="shared" si="805"/>
        <v>5.1445813195265342E-4</v>
      </c>
      <c r="AD5000">
        <f t="shared" si="806"/>
        <v>4988</v>
      </c>
      <c r="AE5000" s="2">
        <f t="shared" si="800"/>
        <v>1.4012651457344101</v>
      </c>
      <c r="AF5000" s="3">
        <f t="shared" si="807"/>
        <v>3.0109360617531582</v>
      </c>
      <c r="AG5000" s="7">
        <f t="shared" si="801"/>
        <v>0.46539186385728315</v>
      </c>
      <c r="AH5000">
        <f t="shared" si="808"/>
        <v>8.7003948786110503E-5</v>
      </c>
    </row>
    <row r="5001" spans="13:34" x14ac:dyDescent="0.45">
      <c r="M5001">
        <f t="shared" si="802"/>
        <v>4989</v>
      </c>
      <c r="N5001" s="2">
        <f t="shared" si="799"/>
        <v>1.4013599459201602</v>
      </c>
      <c r="O5001" s="3">
        <f t="shared" si="803"/>
        <v>3.0116014935998465</v>
      </c>
      <c r="P5001" s="7">
        <f t="shared" si="804"/>
        <v>0.46532051099665173</v>
      </c>
      <c r="Q5001" s="5">
        <f t="shared" si="805"/>
        <v>5.144929367336174E-4</v>
      </c>
      <c r="AD5001">
        <f t="shared" si="806"/>
        <v>4989</v>
      </c>
      <c r="AE5001" s="2">
        <f t="shared" si="800"/>
        <v>1.4013599459201602</v>
      </c>
      <c r="AF5001" s="3">
        <f t="shared" si="807"/>
        <v>3.0116014935998465</v>
      </c>
      <c r="AG5001" s="7">
        <f t="shared" si="801"/>
        <v>0.46532051099665173</v>
      </c>
      <c r="AH5001">
        <f t="shared" si="808"/>
        <v>8.7009834888773533E-5</v>
      </c>
    </row>
    <row r="5002" spans="13:34" x14ac:dyDescent="0.45">
      <c r="M5002">
        <f t="shared" si="802"/>
        <v>4990</v>
      </c>
      <c r="N5002" s="2">
        <f t="shared" si="799"/>
        <v>1.4014547525194543</v>
      </c>
      <c r="O5002" s="3">
        <f t="shared" si="803"/>
        <v>3.0122670725102823</v>
      </c>
      <c r="P5002" s="7">
        <f t="shared" si="804"/>
        <v>0.46524916907568475</v>
      </c>
      <c r="Q5002" s="5">
        <f t="shared" si="805"/>
        <v>5.1452774386923918E-4</v>
      </c>
      <c r="AD5002">
        <f t="shared" si="806"/>
        <v>4990</v>
      </c>
      <c r="AE5002" s="2">
        <f t="shared" si="800"/>
        <v>1.4014547525194543</v>
      </c>
      <c r="AF5002" s="3">
        <f t="shared" si="807"/>
        <v>3.0122670725102823</v>
      </c>
      <c r="AG5002" s="7">
        <f t="shared" si="801"/>
        <v>0.46524916907568475</v>
      </c>
      <c r="AH5002">
        <f t="shared" si="808"/>
        <v>8.701572138965074E-5</v>
      </c>
    </row>
    <row r="5003" spans="13:34" x14ac:dyDescent="0.45">
      <c r="M5003">
        <f t="shared" si="802"/>
        <v>4991</v>
      </c>
      <c r="N5003" s="2">
        <f t="shared" si="799"/>
        <v>1.4015495655327259</v>
      </c>
      <c r="O5003" s="3">
        <f t="shared" si="803"/>
        <v>3.0129327985169683</v>
      </c>
      <c r="P5003" s="7">
        <f t="shared" si="804"/>
        <v>0.46517783809270469</v>
      </c>
      <c r="Q5003" s="5">
        <f t="shared" si="805"/>
        <v>5.1456255335967783E-4</v>
      </c>
      <c r="AD5003">
        <f t="shared" si="806"/>
        <v>4991</v>
      </c>
      <c r="AE5003" s="2">
        <f t="shared" si="800"/>
        <v>1.4015495655327259</v>
      </c>
      <c r="AF5003" s="3">
        <f t="shared" si="807"/>
        <v>3.0129327985169683</v>
      </c>
      <c r="AG5003" s="7">
        <f t="shared" si="801"/>
        <v>0.46517783809270469</v>
      </c>
      <c r="AH5003">
        <f t="shared" si="808"/>
        <v>8.7021608288769052E-5</v>
      </c>
    </row>
    <row r="5004" spans="13:34" x14ac:dyDescent="0.45">
      <c r="M5004">
        <f t="shared" si="802"/>
        <v>4992</v>
      </c>
      <c r="N5004" s="2">
        <f t="shared" si="799"/>
        <v>1.4016443849604097</v>
      </c>
      <c r="O5004" s="3">
        <f t="shared" si="803"/>
        <v>3.0135986716524119</v>
      </c>
      <c r="P5004" s="7">
        <f t="shared" si="804"/>
        <v>0.46510651804603503</v>
      </c>
      <c r="Q5004" s="5">
        <f t="shared" si="805"/>
        <v>5.1459736520509305E-4</v>
      </c>
      <c r="AD5004">
        <f t="shared" si="806"/>
        <v>4992</v>
      </c>
      <c r="AE5004" s="2">
        <f t="shared" si="800"/>
        <v>1.4016443849604097</v>
      </c>
      <c r="AF5004" s="3">
        <f t="shared" si="807"/>
        <v>3.0135986716524119</v>
      </c>
      <c r="AG5004" s="7">
        <f t="shared" si="801"/>
        <v>0.46510651804603503</v>
      </c>
      <c r="AH5004">
        <f t="shared" si="808"/>
        <v>8.7027495586155439E-5</v>
      </c>
    </row>
    <row r="5005" spans="13:34" x14ac:dyDescent="0.45">
      <c r="M5005">
        <f t="shared" si="802"/>
        <v>4993</v>
      </c>
      <c r="N5005" s="2">
        <f t="shared" si="799"/>
        <v>1.4017392108029376</v>
      </c>
      <c r="O5005" s="3">
        <f t="shared" si="803"/>
        <v>3.0142646919491316</v>
      </c>
      <c r="P5005" s="7">
        <f t="shared" si="804"/>
        <v>0.46503520893399802</v>
      </c>
      <c r="Q5005" s="5">
        <f t="shared" si="805"/>
        <v>5.1463217940564345E-4</v>
      </c>
      <c r="AD5005">
        <f t="shared" si="806"/>
        <v>4993</v>
      </c>
      <c r="AE5005" s="2">
        <f t="shared" si="800"/>
        <v>1.4017392108029376</v>
      </c>
      <c r="AF5005" s="3">
        <f t="shared" si="807"/>
        <v>3.0142646919491316</v>
      </c>
      <c r="AG5005" s="7">
        <f t="shared" si="801"/>
        <v>0.46503520893399802</v>
      </c>
      <c r="AH5005">
        <f t="shared" si="808"/>
        <v>8.7033383281836748E-5</v>
      </c>
    </row>
    <row r="5006" spans="13:34" x14ac:dyDescent="0.45">
      <c r="M5006">
        <f t="shared" si="802"/>
        <v>4994</v>
      </c>
      <c r="N5006" s="2">
        <f t="shared" ref="N5006:N5069" si="809">$N$13*(1+$N$5)^M5005</f>
        <v>1.4018340430607457</v>
      </c>
      <c r="O5006" s="3">
        <f t="shared" si="803"/>
        <v>3.0149308594396493</v>
      </c>
      <c r="P5006" s="7">
        <f t="shared" si="804"/>
        <v>0.46496391075491811</v>
      </c>
      <c r="Q5006" s="5">
        <f t="shared" si="805"/>
        <v>5.1466699596148884E-4</v>
      </c>
      <c r="AD5006">
        <f t="shared" si="806"/>
        <v>4994</v>
      </c>
      <c r="AE5006" s="2">
        <f t="shared" ref="AE5006:AE5069" si="810">$N$13*(1+$N$5)^AD5005</f>
        <v>1.4018340430607457</v>
      </c>
      <c r="AF5006" s="3">
        <f t="shared" si="807"/>
        <v>3.0149308594396493</v>
      </c>
      <c r="AG5006" s="7">
        <f t="shared" ref="AG5006:AG5069" si="811">AE5006/AF5006</f>
        <v>0.46496391075491811</v>
      </c>
      <c r="AH5006">
        <f t="shared" si="808"/>
        <v>8.7039271375840017E-5</v>
      </c>
    </row>
    <row r="5007" spans="13:34" x14ac:dyDescent="0.45">
      <c r="M5007">
        <f t="shared" ref="M5007:M5070" si="812">M5006+1</f>
        <v>4995</v>
      </c>
      <c r="N5007" s="2">
        <f t="shared" si="809"/>
        <v>1.4019288817342677</v>
      </c>
      <c r="O5007" s="3">
        <f t="shared" ref="O5007:O5070" si="813">(1+$N$6)^M5007</f>
        <v>3.0155971741564969</v>
      </c>
      <c r="P5007" s="7">
        <f t="shared" ref="P5007:P5070" si="814">N5007/O5007</f>
        <v>0.4648926235071188</v>
      </c>
      <c r="Q5007" s="5">
        <f t="shared" ref="Q5007:Q5070" si="815">$Q$13*N5007</f>
        <v>5.1470181487278882E-4</v>
      </c>
      <c r="AD5007">
        <f t="shared" ref="AD5007:AD5070" si="816">AD5006+1</f>
        <v>4995</v>
      </c>
      <c r="AE5007" s="2">
        <f t="shared" si="810"/>
        <v>1.4019288817342677</v>
      </c>
      <c r="AF5007" s="3">
        <f t="shared" ref="AF5007:AF5070" si="817">(1+$N$6)^AD5007</f>
        <v>3.0155971741564969</v>
      </c>
      <c r="AG5007" s="7">
        <f t="shared" si="811"/>
        <v>0.4648926235071188</v>
      </c>
      <c r="AH5007">
        <f t="shared" ref="AH5007:AH5070" si="818">$AH$13*AE5007</f>
        <v>8.7045159868192216E-5</v>
      </c>
    </row>
    <row r="5008" spans="13:34" x14ac:dyDescent="0.45">
      <c r="M5008">
        <f t="shared" si="812"/>
        <v>4996</v>
      </c>
      <c r="N5008" s="2">
        <f t="shared" si="809"/>
        <v>1.4020237268239362</v>
      </c>
      <c r="O5008" s="3">
        <f t="shared" si="813"/>
        <v>3.0162636361322104</v>
      </c>
      <c r="P5008" s="7">
        <f t="shared" si="814"/>
        <v>0.46482134718892387</v>
      </c>
      <c r="Q5008" s="5">
        <f t="shared" si="815"/>
        <v>5.1473663613970191E-4</v>
      </c>
      <c r="AD5008">
        <f t="shared" si="816"/>
        <v>4996</v>
      </c>
      <c r="AE5008" s="2">
        <f t="shared" si="810"/>
        <v>1.4020237268239362</v>
      </c>
      <c r="AF5008" s="3">
        <f t="shared" si="817"/>
        <v>3.0162636361322104</v>
      </c>
      <c r="AG5008" s="7">
        <f t="shared" si="811"/>
        <v>0.46482134718892387</v>
      </c>
      <c r="AH5008">
        <f t="shared" si="818"/>
        <v>8.7051048758920177E-5</v>
      </c>
    </row>
    <row r="5009" spans="13:34" x14ac:dyDescent="0.45">
      <c r="M5009">
        <f t="shared" si="812"/>
        <v>4997</v>
      </c>
      <c r="N5009" s="2">
        <f t="shared" si="809"/>
        <v>1.4021185783301873</v>
      </c>
      <c r="O5009" s="3">
        <f t="shared" si="813"/>
        <v>3.0169302453993372</v>
      </c>
      <c r="P5009" s="7">
        <f t="shared" si="814"/>
        <v>0.46475008179865801</v>
      </c>
      <c r="Q5009" s="5">
        <f t="shared" si="815"/>
        <v>5.1477145976238845E-4</v>
      </c>
      <c r="AD5009">
        <f t="shared" si="816"/>
        <v>4997</v>
      </c>
      <c r="AE5009" s="2">
        <f t="shared" si="810"/>
        <v>1.4021185783301873</v>
      </c>
      <c r="AF5009" s="3">
        <f t="shared" si="817"/>
        <v>3.0169302453993372</v>
      </c>
      <c r="AG5009" s="7">
        <f t="shared" si="811"/>
        <v>0.46475008179865801</v>
      </c>
      <c r="AH5009">
        <f t="shared" si="818"/>
        <v>8.705693804805098E-5</v>
      </c>
    </row>
    <row r="5010" spans="13:34" x14ac:dyDescent="0.45">
      <c r="M5010">
        <f t="shared" si="812"/>
        <v>4998</v>
      </c>
      <c r="N5010" s="2">
        <f t="shared" si="809"/>
        <v>1.4022134362534537</v>
      </c>
      <c r="O5010" s="3">
        <f t="shared" si="813"/>
        <v>3.0175970019904268</v>
      </c>
      <c r="P5010" s="7">
        <f t="shared" si="814"/>
        <v>0.46467882733464561</v>
      </c>
      <c r="Q5010" s="5">
        <f t="shared" si="815"/>
        <v>5.1480628574100728E-4</v>
      </c>
      <c r="AD5010">
        <f t="shared" si="816"/>
        <v>4998</v>
      </c>
      <c r="AE5010" s="2">
        <f t="shared" si="810"/>
        <v>1.4022134362534537</v>
      </c>
      <c r="AF5010" s="3">
        <f t="shared" si="817"/>
        <v>3.0175970019904268</v>
      </c>
      <c r="AG5010" s="7">
        <f t="shared" si="811"/>
        <v>0.46467882733464561</v>
      </c>
      <c r="AH5010">
        <f t="shared" si="818"/>
        <v>8.7062827735611513E-5</v>
      </c>
    </row>
    <row r="5011" spans="13:34" x14ac:dyDescent="0.45">
      <c r="M5011">
        <f t="shared" si="812"/>
        <v>4999</v>
      </c>
      <c r="N5011" s="2">
        <f t="shared" si="809"/>
        <v>1.4023083005941694</v>
      </c>
      <c r="O5011" s="3">
        <f t="shared" si="813"/>
        <v>3.0182639059380389</v>
      </c>
      <c r="P5011" s="7">
        <f t="shared" si="814"/>
        <v>0.46460758379521139</v>
      </c>
      <c r="Q5011" s="5">
        <f t="shared" si="815"/>
        <v>5.1484111407571755E-4</v>
      </c>
      <c r="AD5011">
        <f t="shared" si="816"/>
        <v>4999</v>
      </c>
      <c r="AE5011" s="2">
        <f t="shared" si="810"/>
        <v>1.4023083005941694</v>
      </c>
      <c r="AF5011" s="3">
        <f t="shared" si="817"/>
        <v>3.0182639059380389</v>
      </c>
      <c r="AG5011" s="7">
        <f t="shared" si="811"/>
        <v>0.46460758379521139</v>
      </c>
      <c r="AH5011">
        <f t="shared" si="818"/>
        <v>8.7068717821628703E-5</v>
      </c>
    </row>
    <row r="5012" spans="13:34" x14ac:dyDescent="0.45">
      <c r="M5012">
        <f t="shared" si="812"/>
        <v>5000</v>
      </c>
      <c r="N5012" s="2">
        <f t="shared" si="809"/>
        <v>1.4024031713527698</v>
      </c>
      <c r="O5012" s="3">
        <f t="shared" si="813"/>
        <v>3.0189309572747409</v>
      </c>
      <c r="P5012" s="7">
        <f t="shared" si="814"/>
        <v>0.4645363511786807</v>
      </c>
      <c r="Q5012" s="5">
        <f t="shared" si="815"/>
        <v>5.1487594476667931E-4</v>
      </c>
      <c r="AD5012">
        <f t="shared" si="816"/>
        <v>5000</v>
      </c>
      <c r="AE5012" s="2">
        <f t="shared" si="810"/>
        <v>1.4024031713527698</v>
      </c>
      <c r="AF5012" s="3">
        <f t="shared" si="817"/>
        <v>3.0189309572747409</v>
      </c>
      <c r="AG5012" s="7">
        <f t="shared" si="811"/>
        <v>0.4645363511786807</v>
      </c>
      <c r="AH5012">
        <f t="shared" si="818"/>
        <v>8.7074608306129576E-5</v>
      </c>
    </row>
    <row r="5013" spans="13:34" x14ac:dyDescent="0.45">
      <c r="M5013">
        <f t="shared" si="812"/>
        <v>5001</v>
      </c>
      <c r="N5013" s="2">
        <f t="shared" si="809"/>
        <v>1.4024980485296878</v>
      </c>
      <c r="O5013" s="3">
        <f t="shared" si="813"/>
        <v>3.0195981560331075</v>
      </c>
      <c r="P5013" s="7">
        <f t="shared" si="814"/>
        <v>0.46446512948337837</v>
      </c>
      <c r="Q5013" s="5">
        <f t="shared" si="815"/>
        <v>5.1491077781405138E-4</v>
      </c>
      <c r="AD5013">
        <f t="shared" si="816"/>
        <v>5001</v>
      </c>
      <c r="AE5013" s="2">
        <f t="shared" si="810"/>
        <v>1.4024980485296878</v>
      </c>
      <c r="AF5013" s="3">
        <f t="shared" si="817"/>
        <v>3.0195981560331075</v>
      </c>
      <c r="AG5013" s="7">
        <f t="shared" si="811"/>
        <v>0.46446512948337837</v>
      </c>
      <c r="AH5013">
        <f t="shared" si="818"/>
        <v>8.7080499189141032E-5</v>
      </c>
    </row>
    <row r="5014" spans="13:34" x14ac:dyDescent="0.45">
      <c r="M5014">
        <f t="shared" si="812"/>
        <v>5002</v>
      </c>
      <c r="N5014" s="2">
        <f t="shared" si="809"/>
        <v>1.4025929321253585</v>
      </c>
      <c r="O5014" s="3">
        <f t="shared" si="813"/>
        <v>3.020265502245719</v>
      </c>
      <c r="P5014" s="7">
        <f t="shared" si="814"/>
        <v>0.46439391870763025</v>
      </c>
      <c r="Q5014" s="5">
        <f t="shared" si="815"/>
        <v>5.1494561321799347E-4</v>
      </c>
      <c r="AD5014">
        <f t="shared" si="816"/>
        <v>5002</v>
      </c>
      <c r="AE5014" s="2">
        <f t="shared" si="810"/>
        <v>1.4025929321253585</v>
      </c>
      <c r="AF5014" s="3">
        <f t="shared" si="817"/>
        <v>3.020265502245719</v>
      </c>
      <c r="AG5014" s="7">
        <f t="shared" si="811"/>
        <v>0.46439391870763025</v>
      </c>
      <c r="AH5014">
        <f t="shared" si="818"/>
        <v>8.7086390470690055E-5</v>
      </c>
    </row>
    <row r="5015" spans="13:34" x14ac:dyDescent="0.45">
      <c r="M5015">
        <f t="shared" si="812"/>
        <v>5003</v>
      </c>
      <c r="N5015" s="2">
        <f t="shared" si="809"/>
        <v>1.4026878221402159</v>
      </c>
      <c r="O5015" s="3">
        <f t="shared" si="813"/>
        <v>3.0209329959451616</v>
      </c>
      <c r="P5015" s="7">
        <f t="shared" si="814"/>
        <v>0.46432271884976245</v>
      </c>
      <c r="Q5015" s="5">
        <f t="shared" si="815"/>
        <v>5.1498045097866506E-4</v>
      </c>
      <c r="AD5015">
        <f t="shared" si="816"/>
        <v>5003</v>
      </c>
      <c r="AE5015" s="2">
        <f t="shared" si="810"/>
        <v>1.4026878221402159</v>
      </c>
      <c r="AF5015" s="3">
        <f t="shared" si="817"/>
        <v>3.0209329959451616</v>
      </c>
      <c r="AG5015" s="7">
        <f t="shared" si="811"/>
        <v>0.46432271884976245</v>
      </c>
      <c r="AH5015">
        <f t="shared" si="818"/>
        <v>8.7092282150803642E-5</v>
      </c>
    </row>
    <row r="5016" spans="13:34" x14ac:dyDescent="0.45">
      <c r="M5016">
        <f t="shared" si="812"/>
        <v>5004</v>
      </c>
      <c r="N5016" s="2">
        <f t="shared" si="809"/>
        <v>1.4027827185746939</v>
      </c>
      <c r="O5016" s="3">
        <f t="shared" si="813"/>
        <v>3.0216006371640312</v>
      </c>
      <c r="P5016" s="7">
        <f t="shared" si="814"/>
        <v>0.46425152990810092</v>
      </c>
      <c r="Q5016" s="5">
        <f t="shared" si="815"/>
        <v>5.1501529109622532E-4</v>
      </c>
      <c r="AD5016">
        <f t="shared" si="816"/>
        <v>5004</v>
      </c>
      <c r="AE5016" s="2">
        <f t="shared" si="810"/>
        <v>1.4027827185746939</v>
      </c>
      <c r="AF5016" s="3">
        <f t="shared" si="817"/>
        <v>3.0216006371640312</v>
      </c>
      <c r="AG5016" s="7">
        <f t="shared" si="811"/>
        <v>0.46425152990810092</v>
      </c>
      <c r="AH5016">
        <f t="shared" si="818"/>
        <v>8.7098174229508681E-5</v>
      </c>
    </row>
    <row r="5017" spans="13:34" x14ac:dyDescent="0.45">
      <c r="M5017">
        <f t="shared" si="812"/>
        <v>5005</v>
      </c>
      <c r="N5017" s="2">
        <f t="shared" si="809"/>
        <v>1.4028776214292273</v>
      </c>
      <c r="O5017" s="3">
        <f t="shared" si="813"/>
        <v>3.0222684259349331</v>
      </c>
      <c r="P5017" s="7">
        <f t="shared" si="814"/>
        <v>0.46418035188097156</v>
      </c>
      <c r="Q5017" s="5">
        <f t="shared" si="815"/>
        <v>5.1505013357083394E-4</v>
      </c>
      <c r="AD5017">
        <f t="shared" si="816"/>
        <v>5005</v>
      </c>
      <c r="AE5017" s="2">
        <f t="shared" si="810"/>
        <v>1.4028776214292273</v>
      </c>
      <c r="AF5017" s="3">
        <f t="shared" si="817"/>
        <v>3.0222684259349331</v>
      </c>
      <c r="AG5017" s="7">
        <f t="shared" si="811"/>
        <v>0.46418035188097156</v>
      </c>
      <c r="AH5017">
        <f t="shared" si="818"/>
        <v>8.7104066706832208E-5</v>
      </c>
    </row>
    <row r="5018" spans="13:34" x14ac:dyDescent="0.45">
      <c r="M5018">
        <f t="shared" si="812"/>
        <v>5006</v>
      </c>
      <c r="N5018" s="2">
        <f t="shared" si="809"/>
        <v>1.4029725307042504</v>
      </c>
      <c r="O5018" s="3">
        <f t="shared" si="813"/>
        <v>3.0229363622904741</v>
      </c>
      <c r="P5018" s="7">
        <f t="shared" si="814"/>
        <v>0.4641091847667016</v>
      </c>
      <c r="Q5018" s="5">
        <f t="shared" si="815"/>
        <v>5.1508497840265042E-4</v>
      </c>
      <c r="AD5018">
        <f t="shared" si="816"/>
        <v>5006</v>
      </c>
      <c r="AE5018" s="2">
        <f t="shared" si="810"/>
        <v>1.4029725307042504</v>
      </c>
      <c r="AF5018" s="3">
        <f t="shared" si="817"/>
        <v>3.0229363622904741</v>
      </c>
      <c r="AG5018" s="7">
        <f t="shared" si="811"/>
        <v>0.4641091847667016</v>
      </c>
      <c r="AH5018">
        <f t="shared" si="818"/>
        <v>8.7109959582801167E-5</v>
      </c>
    </row>
    <row r="5019" spans="13:34" x14ac:dyDescent="0.45">
      <c r="M5019">
        <f t="shared" si="812"/>
        <v>5007</v>
      </c>
      <c r="N5019" s="2">
        <f t="shared" si="809"/>
        <v>1.4030674464001973</v>
      </c>
      <c r="O5019" s="3">
        <f t="shared" si="813"/>
        <v>3.0236044462632727</v>
      </c>
      <c r="P5019" s="7">
        <f t="shared" si="814"/>
        <v>0.46403802856361748</v>
      </c>
      <c r="Q5019" s="5">
        <f t="shared" si="815"/>
        <v>5.1511982559183402E-4</v>
      </c>
      <c r="AD5019">
        <f t="shared" si="816"/>
        <v>5007</v>
      </c>
      <c r="AE5019" s="2">
        <f t="shared" si="810"/>
        <v>1.4030674464001973</v>
      </c>
      <c r="AF5019" s="3">
        <f t="shared" si="817"/>
        <v>3.0236044462632727</v>
      </c>
      <c r="AG5019" s="7">
        <f t="shared" si="811"/>
        <v>0.46403802856361748</v>
      </c>
      <c r="AH5019">
        <f t="shared" si="818"/>
        <v>8.7115852857442514E-5</v>
      </c>
    </row>
    <row r="5020" spans="13:34" x14ac:dyDescent="0.45">
      <c r="M5020">
        <f t="shared" si="812"/>
        <v>5008</v>
      </c>
      <c r="N5020" s="2">
        <f t="shared" si="809"/>
        <v>1.4031623685175023</v>
      </c>
      <c r="O5020" s="3">
        <f t="shared" si="813"/>
        <v>3.0242726778859521</v>
      </c>
      <c r="P5020" s="7">
        <f t="shared" si="814"/>
        <v>0.46396688327004643</v>
      </c>
      <c r="Q5020" s="5">
        <f t="shared" si="815"/>
        <v>5.1515467513854423E-4</v>
      </c>
      <c r="AD5020">
        <f t="shared" si="816"/>
        <v>5008</v>
      </c>
      <c r="AE5020" s="2">
        <f t="shared" si="810"/>
        <v>1.4031623685175023</v>
      </c>
      <c r="AF5020" s="3">
        <f t="shared" si="817"/>
        <v>3.0242726778859521</v>
      </c>
      <c r="AG5020" s="7">
        <f t="shared" si="811"/>
        <v>0.46396688327004643</v>
      </c>
      <c r="AH5020">
        <f t="shared" si="818"/>
        <v>8.7121746530783217E-5</v>
      </c>
    </row>
    <row r="5021" spans="13:34" x14ac:dyDescent="0.45">
      <c r="M5021">
        <f t="shared" si="812"/>
        <v>5009</v>
      </c>
      <c r="N5021" s="2">
        <f t="shared" si="809"/>
        <v>1.4032572970566006</v>
      </c>
      <c r="O5021" s="3">
        <f t="shared" si="813"/>
        <v>3.0249410571911444</v>
      </c>
      <c r="P5021" s="7">
        <f t="shared" si="814"/>
        <v>0.46389574888431606</v>
      </c>
      <c r="Q5021" s="5">
        <f t="shared" si="815"/>
        <v>5.1518952704294096E-4</v>
      </c>
      <c r="AD5021">
        <f t="shared" si="816"/>
        <v>5009</v>
      </c>
      <c r="AE5021" s="2">
        <f t="shared" si="810"/>
        <v>1.4032572970566006</v>
      </c>
      <c r="AF5021" s="3">
        <f t="shared" si="817"/>
        <v>3.0249410571911444</v>
      </c>
      <c r="AG5021" s="7">
        <f t="shared" si="811"/>
        <v>0.46389574888431606</v>
      </c>
      <c r="AH5021">
        <f t="shared" si="818"/>
        <v>8.7127640602850301E-5</v>
      </c>
    </row>
    <row r="5022" spans="13:34" x14ac:dyDescent="0.45">
      <c r="M5022">
        <f t="shared" si="812"/>
        <v>5010</v>
      </c>
      <c r="N5022" s="2">
        <f t="shared" si="809"/>
        <v>1.4033522320179257</v>
      </c>
      <c r="O5022" s="3">
        <f t="shared" si="813"/>
        <v>3.0256095842114874</v>
      </c>
      <c r="P5022" s="7">
        <f t="shared" si="814"/>
        <v>0.46382462540475367</v>
      </c>
      <c r="Q5022" s="5">
        <f t="shared" si="815"/>
        <v>5.1522438130518317E-4</v>
      </c>
      <c r="AD5022">
        <f t="shared" si="816"/>
        <v>5010</v>
      </c>
      <c r="AE5022" s="2">
        <f t="shared" si="810"/>
        <v>1.4033522320179257</v>
      </c>
      <c r="AF5022" s="3">
        <f t="shared" si="817"/>
        <v>3.0256095842114874</v>
      </c>
      <c r="AG5022" s="7">
        <f t="shared" si="811"/>
        <v>0.46382462540475367</v>
      </c>
      <c r="AH5022">
        <f t="shared" si="818"/>
        <v>8.7133535073670668E-5</v>
      </c>
    </row>
    <row r="5023" spans="13:34" x14ac:dyDescent="0.45">
      <c r="M5023">
        <f t="shared" si="812"/>
        <v>5011</v>
      </c>
      <c r="N5023" s="2">
        <f t="shared" si="809"/>
        <v>1.4034471734019129</v>
      </c>
      <c r="O5023" s="3">
        <f t="shared" si="813"/>
        <v>3.0262782589796284</v>
      </c>
      <c r="P5023" s="7">
        <f t="shared" si="814"/>
        <v>0.46375351282968735</v>
      </c>
      <c r="Q5023" s="5">
        <f t="shared" si="815"/>
        <v>5.1525923792543078E-4</v>
      </c>
      <c r="AD5023">
        <f t="shared" si="816"/>
        <v>5011</v>
      </c>
      <c r="AE5023" s="2">
        <f t="shared" si="810"/>
        <v>1.4034471734019129</v>
      </c>
      <c r="AF5023" s="3">
        <f t="shared" si="817"/>
        <v>3.0262782589796284</v>
      </c>
      <c r="AG5023" s="7">
        <f t="shared" si="811"/>
        <v>0.46375351282968735</v>
      </c>
      <c r="AH5023">
        <f t="shared" si="818"/>
        <v>8.7139429943271368E-5</v>
      </c>
    </row>
    <row r="5024" spans="13:34" x14ac:dyDescent="0.45">
      <c r="M5024">
        <f t="shared" si="812"/>
        <v>5012</v>
      </c>
      <c r="N5024" s="2">
        <f t="shared" si="809"/>
        <v>1.403542121208996</v>
      </c>
      <c r="O5024" s="3">
        <f t="shared" si="813"/>
        <v>3.0269470815282173</v>
      </c>
      <c r="P5024" s="7">
        <f t="shared" si="814"/>
        <v>0.4636824111574453</v>
      </c>
      <c r="Q5024" s="5">
        <f t="shared" si="815"/>
        <v>5.1529409690384293E-4</v>
      </c>
      <c r="AD5024">
        <f t="shared" si="816"/>
        <v>5012</v>
      </c>
      <c r="AE5024" s="2">
        <f t="shared" si="810"/>
        <v>1.403542121208996</v>
      </c>
      <c r="AF5024" s="3">
        <f t="shared" si="817"/>
        <v>3.0269470815282173</v>
      </c>
      <c r="AG5024" s="7">
        <f t="shared" si="811"/>
        <v>0.4636824111574453</v>
      </c>
      <c r="AH5024">
        <f t="shared" si="818"/>
        <v>8.7145325211679316E-5</v>
      </c>
    </row>
    <row r="5025" spans="13:34" x14ac:dyDescent="0.45">
      <c r="M5025">
        <f t="shared" si="812"/>
        <v>5013</v>
      </c>
      <c r="N5025" s="2">
        <f t="shared" si="809"/>
        <v>1.4036370754396095</v>
      </c>
      <c r="O5025" s="3">
        <f t="shared" si="813"/>
        <v>3.0276160518899169</v>
      </c>
      <c r="P5025" s="7">
        <f t="shared" si="814"/>
        <v>0.46361132038635566</v>
      </c>
      <c r="Q5025" s="5">
        <f t="shared" si="815"/>
        <v>5.1532895824057934E-4</v>
      </c>
      <c r="AD5025">
        <f t="shared" si="816"/>
        <v>5013</v>
      </c>
      <c r="AE5025" s="2">
        <f t="shared" si="810"/>
        <v>1.4036370754396095</v>
      </c>
      <c r="AF5025" s="3">
        <f t="shared" si="817"/>
        <v>3.0276160518899169</v>
      </c>
      <c r="AG5025" s="7">
        <f t="shared" si="811"/>
        <v>0.46361132038635566</v>
      </c>
      <c r="AH5025">
        <f t="shared" si="818"/>
        <v>8.7151220878921496E-5</v>
      </c>
    </row>
    <row r="5026" spans="13:34" x14ac:dyDescent="0.45">
      <c r="M5026">
        <f t="shared" si="812"/>
        <v>5014</v>
      </c>
      <c r="N5026" s="2">
        <f t="shared" si="809"/>
        <v>1.403732036094189</v>
      </c>
      <c r="O5026" s="3">
        <f t="shared" si="813"/>
        <v>3.0282851700973952</v>
      </c>
      <c r="P5026" s="7">
        <f t="shared" si="814"/>
        <v>0.46354024051474729</v>
      </c>
      <c r="Q5026" s="5">
        <f t="shared" si="815"/>
        <v>5.1536382193579982E-4</v>
      </c>
      <c r="AD5026">
        <f t="shared" si="816"/>
        <v>5014</v>
      </c>
      <c r="AE5026" s="2">
        <f t="shared" si="810"/>
        <v>1.403732036094189</v>
      </c>
      <c r="AF5026" s="3">
        <f t="shared" si="817"/>
        <v>3.0282851700973952</v>
      </c>
      <c r="AG5026" s="7">
        <f t="shared" si="811"/>
        <v>0.46354024051474729</v>
      </c>
      <c r="AH5026">
        <f t="shared" si="818"/>
        <v>8.7157116945024959E-5</v>
      </c>
    </row>
    <row r="5027" spans="13:34" x14ac:dyDescent="0.45">
      <c r="M5027">
        <f t="shared" si="812"/>
        <v>5015</v>
      </c>
      <c r="N5027" s="2">
        <f t="shared" si="809"/>
        <v>1.4038270031731679</v>
      </c>
      <c r="O5027" s="3">
        <f t="shared" si="813"/>
        <v>3.0289544361833247</v>
      </c>
      <c r="P5027" s="7">
        <f t="shared" si="814"/>
        <v>0.46346917154094902</v>
      </c>
      <c r="Q5027" s="5">
        <f t="shared" si="815"/>
        <v>5.1539868798966353E-4</v>
      </c>
      <c r="AD5027">
        <f t="shared" si="816"/>
        <v>5015</v>
      </c>
      <c r="AE5027" s="2">
        <f t="shared" si="810"/>
        <v>1.4038270031731679</v>
      </c>
      <c r="AF5027" s="3">
        <f t="shared" si="817"/>
        <v>3.0289544361833247</v>
      </c>
      <c r="AG5027" s="7">
        <f t="shared" si="811"/>
        <v>0.46346917154094902</v>
      </c>
      <c r="AH5027">
        <f t="shared" si="818"/>
        <v>8.7163013410016619E-5</v>
      </c>
    </row>
    <row r="5028" spans="13:34" x14ac:dyDescent="0.45">
      <c r="M5028">
        <f t="shared" si="812"/>
        <v>5016</v>
      </c>
      <c r="N5028" s="2">
        <f t="shared" si="809"/>
        <v>1.4039219766769813</v>
      </c>
      <c r="O5028" s="3">
        <f t="shared" si="813"/>
        <v>3.0296238501803878</v>
      </c>
      <c r="P5028" s="7">
        <f t="shared" si="814"/>
        <v>0.46339811346329013</v>
      </c>
      <c r="Q5028" s="5">
        <f t="shared" si="815"/>
        <v>5.1543355640233017E-4</v>
      </c>
      <c r="AD5028">
        <f t="shared" si="816"/>
        <v>5016</v>
      </c>
      <c r="AE5028" s="2">
        <f t="shared" si="810"/>
        <v>1.4039219766769813</v>
      </c>
      <c r="AF5028" s="3">
        <f t="shared" si="817"/>
        <v>3.0296238501803878</v>
      </c>
      <c r="AG5028" s="7">
        <f t="shared" si="811"/>
        <v>0.46339811346329013</v>
      </c>
      <c r="AH5028">
        <f t="shared" si="818"/>
        <v>8.7168910273923474E-5</v>
      </c>
    </row>
    <row r="5029" spans="13:34" x14ac:dyDescent="0.45">
      <c r="M5029">
        <f t="shared" si="812"/>
        <v>5017</v>
      </c>
      <c r="N5029" s="2">
        <f t="shared" si="809"/>
        <v>1.4040169566060645</v>
      </c>
      <c r="O5029" s="3">
        <f t="shared" si="813"/>
        <v>3.0302934121212752</v>
      </c>
      <c r="P5029" s="7">
        <f t="shared" si="814"/>
        <v>0.46332706628010001</v>
      </c>
      <c r="Q5029" s="5">
        <f t="shared" si="815"/>
        <v>5.1546842717395955E-4</v>
      </c>
      <c r="AD5029">
        <f t="shared" si="816"/>
        <v>5017</v>
      </c>
      <c r="AE5029" s="2">
        <f t="shared" si="810"/>
        <v>1.4040169566060645</v>
      </c>
      <c r="AF5029" s="3">
        <f t="shared" si="817"/>
        <v>3.0302934121212752</v>
      </c>
      <c r="AG5029" s="7">
        <f t="shared" si="811"/>
        <v>0.46332706628010001</v>
      </c>
      <c r="AH5029">
        <f t="shared" si="818"/>
        <v>8.7174807536772575E-5</v>
      </c>
    </row>
    <row r="5030" spans="13:34" x14ac:dyDescent="0.45">
      <c r="M5030">
        <f t="shared" si="812"/>
        <v>5018</v>
      </c>
      <c r="N5030" s="2">
        <f t="shared" si="809"/>
        <v>1.4041119429608511</v>
      </c>
      <c r="O5030" s="3">
        <f t="shared" si="813"/>
        <v>3.0309631220386817</v>
      </c>
      <c r="P5030" s="7">
        <f t="shared" si="814"/>
        <v>0.46325602998970816</v>
      </c>
      <c r="Q5030" s="5">
        <f t="shared" si="815"/>
        <v>5.1550330030471095E-4</v>
      </c>
      <c r="AD5030">
        <f t="shared" si="816"/>
        <v>5018</v>
      </c>
      <c r="AE5030" s="2">
        <f t="shared" si="810"/>
        <v>1.4041119429608511</v>
      </c>
      <c r="AF5030" s="3">
        <f t="shared" si="817"/>
        <v>3.0309631220386817</v>
      </c>
      <c r="AG5030" s="7">
        <f t="shared" si="811"/>
        <v>0.46325602998970816</v>
      </c>
      <c r="AH5030">
        <f t="shared" si="818"/>
        <v>8.7180705198590809E-5</v>
      </c>
    </row>
    <row r="5031" spans="13:34" x14ac:dyDescent="0.45">
      <c r="M5031">
        <f t="shared" si="812"/>
        <v>5019</v>
      </c>
      <c r="N5031" s="2">
        <f t="shared" si="809"/>
        <v>1.4042069357417764</v>
      </c>
      <c r="O5031" s="3">
        <f t="shared" si="813"/>
        <v>3.0316329799653112</v>
      </c>
      <c r="P5031" s="7">
        <f t="shared" si="814"/>
        <v>0.46318500459044476</v>
      </c>
      <c r="Q5031" s="5">
        <f t="shared" si="815"/>
        <v>5.1553817579474406E-4</v>
      </c>
      <c r="AD5031">
        <f t="shared" si="816"/>
        <v>5019</v>
      </c>
      <c r="AE5031" s="2">
        <f t="shared" si="810"/>
        <v>1.4042069357417764</v>
      </c>
      <c r="AF5031" s="3">
        <f t="shared" si="817"/>
        <v>3.0316329799653112</v>
      </c>
      <c r="AG5031" s="7">
        <f t="shared" si="811"/>
        <v>0.46318500459044476</v>
      </c>
      <c r="AH5031">
        <f t="shared" si="818"/>
        <v>8.7186603259405227E-5</v>
      </c>
    </row>
    <row r="5032" spans="13:34" x14ac:dyDescent="0.45">
      <c r="M5032">
        <f t="shared" si="812"/>
        <v>5020</v>
      </c>
      <c r="N5032" s="2">
        <f t="shared" si="809"/>
        <v>1.4043019349492751</v>
      </c>
      <c r="O5032" s="3">
        <f t="shared" si="813"/>
        <v>3.0323029859338742</v>
      </c>
      <c r="P5032" s="7">
        <f t="shared" si="814"/>
        <v>0.46311399008063997</v>
      </c>
      <c r="Q5032" s="5">
        <f t="shared" si="815"/>
        <v>5.1557305364421859E-4</v>
      </c>
      <c r="AD5032">
        <f t="shared" si="816"/>
        <v>5020</v>
      </c>
      <c r="AE5032" s="2">
        <f t="shared" si="810"/>
        <v>1.4043019349492751</v>
      </c>
      <c r="AF5032" s="3">
        <f t="shared" si="817"/>
        <v>3.0323029859338742</v>
      </c>
      <c r="AG5032" s="7">
        <f t="shared" si="811"/>
        <v>0.46311399008063997</v>
      </c>
      <c r="AH5032">
        <f t="shared" si="818"/>
        <v>8.719250171924284E-5</v>
      </c>
    </row>
    <row r="5033" spans="13:34" x14ac:dyDescent="0.45">
      <c r="M5033">
        <f t="shared" si="812"/>
        <v>5021</v>
      </c>
      <c r="N5033" s="2">
        <f t="shared" si="809"/>
        <v>1.4043969405837817</v>
      </c>
      <c r="O5033" s="3">
        <f t="shared" si="813"/>
        <v>3.0329731399770905</v>
      </c>
      <c r="P5033" s="7">
        <f t="shared" si="814"/>
        <v>0.46304298645862385</v>
      </c>
      <c r="Q5033" s="5">
        <f t="shared" si="815"/>
        <v>5.1560793385329391E-4</v>
      </c>
      <c r="AD5033">
        <f t="shared" si="816"/>
        <v>5021</v>
      </c>
      <c r="AE5033" s="2">
        <f t="shared" si="810"/>
        <v>1.4043969405837817</v>
      </c>
      <c r="AF5033" s="3">
        <f t="shared" si="817"/>
        <v>3.0329731399770905</v>
      </c>
      <c r="AG5033" s="7">
        <f t="shared" si="811"/>
        <v>0.46304298645862385</v>
      </c>
      <c r="AH5033">
        <f t="shared" si="818"/>
        <v>8.7198400578130576E-5</v>
      </c>
    </row>
    <row r="5034" spans="13:34" x14ac:dyDescent="0.45">
      <c r="M5034">
        <f t="shared" si="812"/>
        <v>5022</v>
      </c>
      <c r="N5034" s="2">
        <f t="shared" si="809"/>
        <v>1.4044919526457318</v>
      </c>
      <c r="O5034" s="3">
        <f t="shared" si="813"/>
        <v>3.0336434421276821</v>
      </c>
      <c r="P5034" s="7">
        <f t="shared" si="814"/>
        <v>0.46297199372272785</v>
      </c>
      <c r="Q5034" s="5">
        <f t="shared" si="815"/>
        <v>5.1564281642213006E-4</v>
      </c>
      <c r="AD5034">
        <f t="shared" si="816"/>
        <v>5022</v>
      </c>
      <c r="AE5034" s="2">
        <f t="shared" si="810"/>
        <v>1.4044919526457318</v>
      </c>
      <c r="AF5034" s="3">
        <f t="shared" si="817"/>
        <v>3.0336434421276821</v>
      </c>
      <c r="AG5034" s="7">
        <f t="shared" si="811"/>
        <v>0.46297199372272785</v>
      </c>
      <c r="AH5034">
        <f t="shared" si="818"/>
        <v>8.7204299836095514E-5</v>
      </c>
    </row>
    <row r="5035" spans="13:34" x14ac:dyDescent="0.45">
      <c r="M5035">
        <f t="shared" si="812"/>
        <v>5023</v>
      </c>
      <c r="N5035" s="2">
        <f t="shared" si="809"/>
        <v>1.4045869711355594</v>
      </c>
      <c r="O5035" s="3">
        <f t="shared" si="813"/>
        <v>3.0343138924183841</v>
      </c>
      <c r="P5035" s="7">
        <f t="shared" si="814"/>
        <v>0.46290101187128235</v>
      </c>
      <c r="Q5035" s="5">
        <f t="shared" si="815"/>
        <v>5.1567770135088641E-4</v>
      </c>
      <c r="AD5035">
        <f t="shared" si="816"/>
        <v>5023</v>
      </c>
      <c r="AE5035" s="2">
        <f t="shared" si="810"/>
        <v>1.4045869711355594</v>
      </c>
      <c r="AF5035" s="3">
        <f t="shared" si="817"/>
        <v>3.0343138924183841</v>
      </c>
      <c r="AG5035" s="7">
        <f t="shared" si="811"/>
        <v>0.46290101187128235</v>
      </c>
      <c r="AH5035">
        <f t="shared" si="818"/>
        <v>8.7210199493164609E-5</v>
      </c>
    </row>
    <row r="5036" spans="13:34" x14ac:dyDescent="0.45">
      <c r="M5036">
        <f t="shared" si="812"/>
        <v>5024</v>
      </c>
      <c r="N5036" s="2">
        <f t="shared" si="809"/>
        <v>1.4046819960536998</v>
      </c>
      <c r="O5036" s="3">
        <f t="shared" si="813"/>
        <v>3.0349844908819334</v>
      </c>
      <c r="P5036" s="7">
        <f t="shared" si="814"/>
        <v>0.46283004090261909</v>
      </c>
      <c r="Q5036" s="5">
        <f t="shared" si="815"/>
        <v>5.1571258863972267E-4</v>
      </c>
      <c r="AD5036">
        <f t="shared" si="816"/>
        <v>5024</v>
      </c>
      <c r="AE5036" s="2">
        <f t="shared" si="810"/>
        <v>1.4046819960536998</v>
      </c>
      <c r="AF5036" s="3">
        <f t="shared" si="817"/>
        <v>3.0349844908819334</v>
      </c>
      <c r="AG5036" s="7">
        <f t="shared" si="811"/>
        <v>0.46283004090261909</v>
      </c>
      <c r="AH5036">
        <f t="shared" si="818"/>
        <v>8.7216099549364859E-5</v>
      </c>
    </row>
    <row r="5037" spans="13:34" x14ac:dyDescent="0.45">
      <c r="M5037">
        <f t="shared" si="812"/>
        <v>5025</v>
      </c>
      <c r="N5037" s="2">
        <f t="shared" si="809"/>
        <v>1.404777027400588</v>
      </c>
      <c r="O5037" s="3">
        <f t="shared" si="813"/>
        <v>3.0356552375510812</v>
      </c>
      <c r="P5037" s="7">
        <f t="shared" si="814"/>
        <v>0.46275908081506889</v>
      </c>
      <c r="Q5037" s="5">
        <f t="shared" si="815"/>
        <v>5.1574747828879864E-4</v>
      </c>
      <c r="AD5037">
        <f t="shared" si="816"/>
        <v>5025</v>
      </c>
      <c r="AE5037" s="2">
        <f t="shared" si="810"/>
        <v>1.404777027400588</v>
      </c>
      <c r="AF5037" s="3">
        <f t="shared" si="817"/>
        <v>3.0356552375510812</v>
      </c>
      <c r="AG5037" s="7">
        <f t="shared" si="811"/>
        <v>0.46275908081506889</v>
      </c>
      <c r="AH5037">
        <f t="shared" si="818"/>
        <v>8.7222000004723286E-5</v>
      </c>
    </row>
    <row r="5038" spans="13:34" x14ac:dyDescent="0.45">
      <c r="M5038">
        <f t="shared" si="812"/>
        <v>5026</v>
      </c>
      <c r="N5038" s="2">
        <f t="shared" si="809"/>
        <v>1.404872065176658</v>
      </c>
      <c r="O5038" s="3">
        <f t="shared" si="813"/>
        <v>3.0363261324585786</v>
      </c>
      <c r="P5038" s="7">
        <f t="shared" si="814"/>
        <v>0.4626881316069637</v>
      </c>
      <c r="Q5038" s="5">
        <f t="shared" si="815"/>
        <v>5.157823702982736E-4</v>
      </c>
      <c r="AD5038">
        <f t="shared" si="816"/>
        <v>5026</v>
      </c>
      <c r="AE5038" s="2">
        <f t="shared" si="810"/>
        <v>1.404872065176658</v>
      </c>
      <c r="AF5038" s="3">
        <f t="shared" si="817"/>
        <v>3.0363261324585786</v>
      </c>
      <c r="AG5038" s="7">
        <f t="shared" si="811"/>
        <v>0.4626881316069637</v>
      </c>
      <c r="AH5038">
        <f t="shared" si="818"/>
        <v>8.7227900859266846E-5</v>
      </c>
    </row>
    <row r="5039" spans="13:34" x14ac:dyDescent="0.45">
      <c r="M5039">
        <f t="shared" si="812"/>
        <v>5027</v>
      </c>
      <c r="N5039" s="2">
        <f t="shared" si="809"/>
        <v>1.4049671093823461</v>
      </c>
      <c r="O5039" s="3">
        <f t="shared" si="813"/>
        <v>3.0369971756371883</v>
      </c>
      <c r="P5039" s="7">
        <f t="shared" si="814"/>
        <v>0.46261719327663581</v>
      </c>
      <c r="Q5039" s="5">
        <f t="shared" si="815"/>
        <v>5.1581726466830779E-4</v>
      </c>
      <c r="AD5039">
        <f t="shared" si="816"/>
        <v>5027</v>
      </c>
      <c r="AE5039" s="2">
        <f t="shared" si="810"/>
        <v>1.4049671093823461</v>
      </c>
      <c r="AF5039" s="3">
        <f t="shared" si="817"/>
        <v>3.0369971756371883</v>
      </c>
      <c r="AG5039" s="7">
        <f t="shared" si="811"/>
        <v>0.46261719327663581</v>
      </c>
      <c r="AH5039">
        <f t="shared" si="818"/>
        <v>8.7233802113022632E-5</v>
      </c>
    </row>
    <row r="5040" spans="13:34" x14ac:dyDescent="0.45">
      <c r="M5040">
        <f t="shared" si="812"/>
        <v>5028</v>
      </c>
      <c r="N5040" s="2">
        <f t="shared" si="809"/>
        <v>1.4050621600180859</v>
      </c>
      <c r="O5040" s="3">
        <f t="shared" si="813"/>
        <v>3.0376683671196765</v>
      </c>
      <c r="P5040" s="7">
        <f t="shared" si="814"/>
        <v>0.4625462658224172</v>
      </c>
      <c r="Q5040" s="5">
        <f t="shared" si="815"/>
        <v>5.1585216139906037E-4</v>
      </c>
      <c r="AD5040">
        <f t="shared" si="816"/>
        <v>5028</v>
      </c>
      <c r="AE5040" s="2">
        <f t="shared" si="810"/>
        <v>1.4050621600180859</v>
      </c>
      <c r="AF5040" s="3">
        <f t="shared" si="817"/>
        <v>3.0376683671196765</v>
      </c>
      <c r="AG5040" s="7">
        <f t="shared" si="811"/>
        <v>0.4625462658224172</v>
      </c>
      <c r="AH5040">
        <f t="shared" si="818"/>
        <v>8.7239703766017545E-5</v>
      </c>
    </row>
    <row r="5041" spans="13:34" x14ac:dyDescent="0.45">
      <c r="M5041">
        <f t="shared" si="812"/>
        <v>5029</v>
      </c>
      <c r="N5041" s="2">
        <f t="shared" si="809"/>
        <v>1.4051572170843141</v>
      </c>
      <c r="O5041" s="3">
        <f t="shared" si="813"/>
        <v>3.0383397069388227</v>
      </c>
      <c r="P5041" s="7">
        <f t="shared" si="814"/>
        <v>0.4624753492426405</v>
      </c>
      <c r="Q5041" s="5">
        <f t="shared" si="815"/>
        <v>5.1588706049069159E-4</v>
      </c>
      <c r="AD5041">
        <f t="shared" si="816"/>
        <v>5029</v>
      </c>
      <c r="AE5041" s="2">
        <f t="shared" si="810"/>
        <v>1.4051572170843141</v>
      </c>
      <c r="AF5041" s="3">
        <f t="shared" si="817"/>
        <v>3.0383397069388227</v>
      </c>
      <c r="AG5041" s="7">
        <f t="shared" si="811"/>
        <v>0.4624753492426405</v>
      </c>
      <c r="AH5041">
        <f t="shared" si="818"/>
        <v>8.7245605818278717E-5</v>
      </c>
    </row>
    <row r="5042" spans="13:34" x14ac:dyDescent="0.45">
      <c r="M5042">
        <f t="shared" si="812"/>
        <v>5030</v>
      </c>
      <c r="N5042" s="2">
        <f t="shared" si="809"/>
        <v>1.4052522805814642</v>
      </c>
      <c r="O5042" s="3">
        <f t="shared" si="813"/>
        <v>3.0390111951274075</v>
      </c>
      <c r="P5042" s="7">
        <f t="shared" si="814"/>
        <v>0.46240444353563837</v>
      </c>
      <c r="Q5042" s="5">
        <f t="shared" si="815"/>
        <v>5.1592196194336071E-4</v>
      </c>
      <c r="AD5042">
        <f t="shared" si="816"/>
        <v>5030</v>
      </c>
      <c r="AE5042" s="2">
        <f t="shared" si="810"/>
        <v>1.4052522805814642</v>
      </c>
      <c r="AF5042" s="3">
        <f t="shared" si="817"/>
        <v>3.0390111951274075</v>
      </c>
      <c r="AG5042" s="7">
        <f t="shared" si="811"/>
        <v>0.46240444353563837</v>
      </c>
      <c r="AH5042">
        <f t="shared" si="818"/>
        <v>8.725150826983305E-5</v>
      </c>
    </row>
    <row r="5043" spans="13:34" x14ac:dyDescent="0.45">
      <c r="M5043">
        <f t="shared" si="812"/>
        <v>5031</v>
      </c>
      <c r="N5043" s="2">
        <f t="shared" si="809"/>
        <v>1.4053473505099721</v>
      </c>
      <c r="O5043" s="3">
        <f t="shared" si="813"/>
        <v>3.0396828317182232</v>
      </c>
      <c r="P5043" s="7">
        <f t="shared" si="814"/>
        <v>0.46233354869974375</v>
      </c>
      <c r="Q5043" s="5">
        <f t="shared" si="815"/>
        <v>5.1595686575722766E-4</v>
      </c>
      <c r="AD5043">
        <f t="shared" si="816"/>
        <v>5031</v>
      </c>
      <c r="AE5043" s="2">
        <f t="shared" si="810"/>
        <v>1.4053473505099721</v>
      </c>
      <c r="AF5043" s="3">
        <f t="shared" si="817"/>
        <v>3.0396828317182232</v>
      </c>
      <c r="AG5043" s="7">
        <f t="shared" si="811"/>
        <v>0.46233354869974375</v>
      </c>
      <c r="AH5043">
        <f t="shared" si="818"/>
        <v>8.7257411120707608E-5</v>
      </c>
    </row>
    <row r="5044" spans="13:34" x14ac:dyDescent="0.45">
      <c r="M5044">
        <f t="shared" si="812"/>
        <v>5032</v>
      </c>
      <c r="N5044" s="2">
        <f t="shared" si="809"/>
        <v>1.4054424268702723</v>
      </c>
      <c r="O5044" s="3">
        <f t="shared" si="813"/>
        <v>3.0403546167440645</v>
      </c>
      <c r="P5044" s="7">
        <f t="shared" si="814"/>
        <v>0.46226266473329014</v>
      </c>
      <c r="Q5044" s="5">
        <f t="shared" si="815"/>
        <v>5.1599177193245214E-4</v>
      </c>
      <c r="AD5044">
        <f t="shared" si="816"/>
        <v>5032</v>
      </c>
      <c r="AE5044" s="2">
        <f t="shared" si="810"/>
        <v>1.4054424268702723</v>
      </c>
      <c r="AF5044" s="3">
        <f t="shared" si="817"/>
        <v>3.0403546167440645</v>
      </c>
      <c r="AG5044" s="7">
        <f t="shared" si="811"/>
        <v>0.46226266473329014</v>
      </c>
      <c r="AH5044">
        <f t="shared" si="818"/>
        <v>8.7263314370929402E-5</v>
      </c>
    </row>
    <row r="5045" spans="13:34" x14ac:dyDescent="0.45">
      <c r="M5045">
        <f t="shared" si="812"/>
        <v>5033</v>
      </c>
      <c r="N5045" s="2">
        <f t="shared" si="809"/>
        <v>1.4055375096628004</v>
      </c>
      <c r="O5045" s="3">
        <f t="shared" si="813"/>
        <v>3.0410265502377394</v>
      </c>
      <c r="P5045" s="7">
        <f t="shared" si="814"/>
        <v>0.46219179163461077</v>
      </c>
      <c r="Q5045" s="5">
        <f t="shared" si="815"/>
        <v>5.1602668046919395E-4</v>
      </c>
      <c r="AD5045">
        <f t="shared" si="816"/>
        <v>5033</v>
      </c>
      <c r="AE5045" s="2">
        <f t="shared" si="810"/>
        <v>1.4055375096628004</v>
      </c>
      <c r="AF5045" s="3">
        <f t="shared" si="817"/>
        <v>3.0410265502377394</v>
      </c>
      <c r="AG5045" s="7">
        <f t="shared" si="811"/>
        <v>0.46219179163461077</v>
      </c>
      <c r="AH5045">
        <f t="shared" si="818"/>
        <v>8.7269218020525442E-5</v>
      </c>
    </row>
    <row r="5046" spans="13:34" x14ac:dyDescent="0.45">
      <c r="M5046">
        <f t="shared" si="812"/>
        <v>5034</v>
      </c>
      <c r="N5046" s="2">
        <f t="shared" si="809"/>
        <v>1.4056325988879919</v>
      </c>
      <c r="O5046" s="3">
        <f t="shared" si="813"/>
        <v>3.0416986322320589</v>
      </c>
      <c r="P5046" s="7">
        <f t="shared" si="814"/>
        <v>0.46212092940203964</v>
      </c>
      <c r="Q5046" s="5">
        <f t="shared" si="815"/>
        <v>5.1606159136761292E-4</v>
      </c>
      <c r="AD5046">
        <f t="shared" si="816"/>
        <v>5034</v>
      </c>
      <c r="AE5046" s="2">
        <f t="shared" si="810"/>
        <v>1.4056325988879919</v>
      </c>
      <c r="AF5046" s="3">
        <f t="shared" si="817"/>
        <v>3.0416986322320589</v>
      </c>
      <c r="AG5046" s="7">
        <f t="shared" si="811"/>
        <v>0.46212092940203964</v>
      </c>
      <c r="AH5046">
        <f t="shared" si="818"/>
        <v>8.7275122069522764E-5</v>
      </c>
    </row>
    <row r="5047" spans="13:34" x14ac:dyDescent="0.45">
      <c r="M5047">
        <f t="shared" si="812"/>
        <v>5035</v>
      </c>
      <c r="N5047" s="2">
        <f t="shared" si="809"/>
        <v>1.4057276945462811</v>
      </c>
      <c r="O5047" s="3">
        <f t="shared" si="813"/>
        <v>3.0423708627598418</v>
      </c>
      <c r="P5047" s="7">
        <f t="shared" si="814"/>
        <v>0.46205007803391068</v>
      </c>
      <c r="Q5047" s="5">
        <f t="shared" si="815"/>
        <v>5.1609650462786864E-4</v>
      </c>
      <c r="AD5047">
        <f t="shared" si="816"/>
        <v>5035</v>
      </c>
      <c r="AE5047" s="2">
        <f t="shared" si="810"/>
        <v>1.4057276945462811</v>
      </c>
      <c r="AF5047" s="3">
        <f t="shared" si="817"/>
        <v>3.0423708627598418</v>
      </c>
      <c r="AG5047" s="7">
        <f t="shared" si="811"/>
        <v>0.46205007803391068</v>
      </c>
      <c r="AH5047">
        <f t="shared" si="818"/>
        <v>8.7281026517948366E-5</v>
      </c>
    </row>
    <row r="5048" spans="13:34" x14ac:dyDescent="0.45">
      <c r="M5048">
        <f t="shared" si="812"/>
        <v>5036</v>
      </c>
      <c r="N5048" s="2">
        <f t="shared" si="809"/>
        <v>1.4058227966381032</v>
      </c>
      <c r="O5048" s="3">
        <f t="shared" si="813"/>
        <v>3.0430432418539146</v>
      </c>
      <c r="P5048" s="7">
        <f t="shared" si="814"/>
        <v>0.46197923752855813</v>
      </c>
      <c r="Q5048" s="5">
        <f t="shared" si="815"/>
        <v>5.161314202501208E-4</v>
      </c>
      <c r="AD5048">
        <f t="shared" si="816"/>
        <v>5036</v>
      </c>
      <c r="AE5048" s="2">
        <f t="shared" si="810"/>
        <v>1.4058227966381032</v>
      </c>
      <c r="AF5048" s="3">
        <f t="shared" si="817"/>
        <v>3.0430432418539146</v>
      </c>
      <c r="AG5048" s="7">
        <f t="shared" si="811"/>
        <v>0.46197923752855813</v>
      </c>
      <c r="AH5048">
        <f t="shared" si="818"/>
        <v>8.7286931365829245E-5</v>
      </c>
    </row>
    <row r="5049" spans="13:34" x14ac:dyDescent="0.45">
      <c r="M5049">
        <f t="shared" si="812"/>
        <v>5037</v>
      </c>
      <c r="N5049" s="2">
        <f t="shared" si="809"/>
        <v>1.4059179051638946</v>
      </c>
      <c r="O5049" s="3">
        <f t="shared" si="813"/>
        <v>3.0437157695471124</v>
      </c>
      <c r="P5049" s="7">
        <f t="shared" si="814"/>
        <v>0.46190840788431675</v>
      </c>
      <c r="Q5049" s="5">
        <f t="shared" si="815"/>
        <v>5.1616633823452966E-4</v>
      </c>
      <c r="AD5049">
        <f t="shared" si="816"/>
        <v>5037</v>
      </c>
      <c r="AE5049" s="2">
        <f t="shared" si="810"/>
        <v>1.4059179051638946</v>
      </c>
      <c r="AF5049" s="3">
        <f t="shared" si="817"/>
        <v>3.0437157695471124</v>
      </c>
      <c r="AG5049" s="7">
        <f t="shared" si="811"/>
        <v>0.46190840788431675</v>
      </c>
      <c r="AH5049">
        <f t="shared" si="818"/>
        <v>8.7292836613192505E-5</v>
      </c>
    </row>
    <row r="5050" spans="13:34" x14ac:dyDescent="0.45">
      <c r="M5050">
        <f t="shared" si="812"/>
        <v>5038</v>
      </c>
      <c r="N5050" s="2">
        <f t="shared" si="809"/>
        <v>1.4060130201240897</v>
      </c>
      <c r="O5050" s="3">
        <f t="shared" si="813"/>
        <v>3.0443884458722761</v>
      </c>
      <c r="P5050" s="7">
        <f t="shared" si="814"/>
        <v>0.46183758909952105</v>
      </c>
      <c r="Q5050" s="5">
        <f t="shared" si="815"/>
        <v>5.1620125858125459E-4</v>
      </c>
      <c r="AD5050">
        <f t="shared" si="816"/>
        <v>5038</v>
      </c>
      <c r="AE5050" s="2">
        <f t="shared" si="810"/>
        <v>1.4060130201240897</v>
      </c>
      <c r="AF5050" s="3">
        <f t="shared" si="817"/>
        <v>3.0443884458722761</v>
      </c>
      <c r="AG5050" s="7">
        <f t="shared" si="811"/>
        <v>0.46183758909952105</v>
      </c>
      <c r="AH5050">
        <f t="shared" si="818"/>
        <v>8.7298742260065115E-5</v>
      </c>
    </row>
    <row r="5051" spans="13:34" x14ac:dyDescent="0.45">
      <c r="M5051">
        <f t="shared" si="812"/>
        <v>5039</v>
      </c>
      <c r="N5051" s="2">
        <f t="shared" si="809"/>
        <v>1.4061081415191241</v>
      </c>
      <c r="O5051" s="3">
        <f t="shared" si="813"/>
        <v>3.045061270862254</v>
      </c>
      <c r="P5051" s="7">
        <f t="shared" si="814"/>
        <v>0.46176678117250619</v>
      </c>
      <c r="Q5051" s="5">
        <f t="shared" si="815"/>
        <v>5.1623618129045573E-4</v>
      </c>
      <c r="AD5051">
        <f t="shared" si="816"/>
        <v>5039</v>
      </c>
      <c r="AE5051" s="2">
        <f t="shared" si="810"/>
        <v>1.4061081415191241</v>
      </c>
      <c r="AF5051" s="3">
        <f t="shared" si="817"/>
        <v>3.045061270862254</v>
      </c>
      <c r="AG5051" s="7">
        <f t="shared" si="811"/>
        <v>0.46176678117250619</v>
      </c>
      <c r="AH5051">
        <f t="shared" si="818"/>
        <v>8.7304648306474127E-5</v>
      </c>
    </row>
    <row r="5052" spans="13:34" x14ac:dyDescent="0.45">
      <c r="M5052">
        <f t="shared" si="812"/>
        <v>5040</v>
      </c>
      <c r="N5052" s="2">
        <f t="shared" si="809"/>
        <v>1.4062032693494328</v>
      </c>
      <c r="O5052" s="3">
        <f t="shared" si="813"/>
        <v>3.0457342445498998</v>
      </c>
      <c r="P5052" s="7">
        <f t="shared" si="814"/>
        <v>0.46169598410160773</v>
      </c>
      <c r="Q5052" s="5">
        <f t="shared" si="815"/>
        <v>5.1627110636229268E-4</v>
      </c>
      <c r="AD5052">
        <f t="shared" si="816"/>
        <v>5040</v>
      </c>
      <c r="AE5052" s="2">
        <f t="shared" si="810"/>
        <v>1.4062032693494328</v>
      </c>
      <c r="AF5052" s="3">
        <f t="shared" si="817"/>
        <v>3.0457342445498998</v>
      </c>
      <c r="AG5052" s="7">
        <f t="shared" si="811"/>
        <v>0.46169598410160773</v>
      </c>
      <c r="AH5052">
        <f t="shared" si="818"/>
        <v>8.7310554752446551E-5</v>
      </c>
    </row>
    <row r="5053" spans="13:34" x14ac:dyDescent="0.45">
      <c r="M5053">
        <f t="shared" si="812"/>
        <v>5041</v>
      </c>
      <c r="N5053" s="2">
        <f t="shared" si="809"/>
        <v>1.406298403615452</v>
      </c>
      <c r="O5053" s="3">
        <f t="shared" si="813"/>
        <v>3.046407366968078</v>
      </c>
      <c r="P5053" s="7">
        <f t="shared" si="814"/>
        <v>0.46162519788516121</v>
      </c>
      <c r="Q5053" s="5">
        <f t="shared" si="815"/>
        <v>5.1630603379692556E-4</v>
      </c>
      <c r="AD5053">
        <f t="shared" si="816"/>
        <v>5041</v>
      </c>
      <c r="AE5053" s="2">
        <f t="shared" si="810"/>
        <v>1.406298403615452</v>
      </c>
      <c r="AF5053" s="3">
        <f t="shared" si="817"/>
        <v>3.046407366968078</v>
      </c>
      <c r="AG5053" s="7">
        <f t="shared" si="811"/>
        <v>0.46162519788516121</v>
      </c>
      <c r="AH5053">
        <f t="shared" si="818"/>
        <v>8.7316461598009452E-5</v>
      </c>
    </row>
    <row r="5054" spans="13:34" x14ac:dyDescent="0.45">
      <c r="M5054">
        <f t="shared" si="812"/>
        <v>5042</v>
      </c>
      <c r="N5054" s="2">
        <f t="shared" si="809"/>
        <v>1.4063935443176161</v>
      </c>
      <c r="O5054" s="3">
        <f t="shared" si="813"/>
        <v>3.0470806381496613</v>
      </c>
      <c r="P5054" s="7">
        <f t="shared" si="814"/>
        <v>0.46155442252150181</v>
      </c>
      <c r="Q5054" s="5">
        <f t="shared" si="815"/>
        <v>5.1634096359451376E-4</v>
      </c>
      <c r="AD5054">
        <f t="shared" si="816"/>
        <v>5042</v>
      </c>
      <c r="AE5054" s="2">
        <f t="shared" si="810"/>
        <v>1.4063935443176161</v>
      </c>
      <c r="AF5054" s="3">
        <f t="shared" si="817"/>
        <v>3.0470806381496613</v>
      </c>
      <c r="AG5054" s="7">
        <f t="shared" si="811"/>
        <v>0.46155442252150181</v>
      </c>
      <c r="AH5054">
        <f t="shared" si="818"/>
        <v>8.7322368843189825E-5</v>
      </c>
    </row>
    <row r="5055" spans="13:34" x14ac:dyDescent="0.45">
      <c r="M5055">
        <f t="shared" si="812"/>
        <v>5043</v>
      </c>
      <c r="N5055" s="2">
        <f t="shared" si="809"/>
        <v>1.406488691456361</v>
      </c>
      <c r="O5055" s="3">
        <f t="shared" si="813"/>
        <v>3.0477540581275235</v>
      </c>
      <c r="P5055" s="7">
        <f t="shared" si="814"/>
        <v>0.46148365800896624</v>
      </c>
      <c r="Q5055" s="5">
        <f t="shared" si="815"/>
        <v>5.1637589575521752E-4</v>
      </c>
      <c r="AD5055">
        <f t="shared" si="816"/>
        <v>5043</v>
      </c>
      <c r="AE5055" s="2">
        <f t="shared" si="810"/>
        <v>1.406488691456361</v>
      </c>
      <c r="AF5055" s="3">
        <f t="shared" si="817"/>
        <v>3.0477540581275235</v>
      </c>
      <c r="AG5055" s="7">
        <f t="shared" si="811"/>
        <v>0.46148365800896624</v>
      </c>
      <c r="AH5055">
        <f t="shared" si="818"/>
        <v>8.7328276488014722E-5</v>
      </c>
    </row>
    <row r="5056" spans="13:34" x14ac:dyDescent="0.45">
      <c r="M5056">
        <f t="shared" si="812"/>
        <v>5044</v>
      </c>
      <c r="N5056" s="2">
        <f t="shared" si="809"/>
        <v>1.4065838450321222</v>
      </c>
      <c r="O5056" s="3">
        <f t="shared" si="813"/>
        <v>3.0484276269345507</v>
      </c>
      <c r="P5056" s="7">
        <f t="shared" si="814"/>
        <v>0.46141290434589061</v>
      </c>
      <c r="Q5056" s="5">
        <f t="shared" si="815"/>
        <v>5.1641083027919666E-4</v>
      </c>
      <c r="AD5056">
        <f t="shared" si="816"/>
        <v>5044</v>
      </c>
      <c r="AE5056" s="2">
        <f t="shared" si="810"/>
        <v>1.4065838450321222</v>
      </c>
      <c r="AF5056" s="3">
        <f t="shared" si="817"/>
        <v>3.0484276269345507</v>
      </c>
      <c r="AG5056" s="7">
        <f t="shared" si="811"/>
        <v>0.46141290434589061</v>
      </c>
      <c r="AH5056">
        <f t="shared" si="818"/>
        <v>8.733418453251118E-5</v>
      </c>
    </row>
    <row r="5057" spans="13:34" x14ac:dyDescent="0.45">
      <c r="M5057">
        <f t="shared" si="812"/>
        <v>5045</v>
      </c>
      <c r="N5057" s="2">
        <f t="shared" si="809"/>
        <v>1.4066790050453348</v>
      </c>
      <c r="O5057" s="3">
        <f t="shared" si="813"/>
        <v>3.049101344603633</v>
      </c>
      <c r="P5057" s="7">
        <f t="shared" si="814"/>
        <v>0.46134216153061175</v>
      </c>
      <c r="Q5057" s="5">
        <f t="shared" si="815"/>
        <v>5.1644576716661076E-4</v>
      </c>
      <c r="AD5057">
        <f t="shared" si="816"/>
        <v>5045</v>
      </c>
      <c r="AE5057" s="2">
        <f t="shared" si="810"/>
        <v>1.4066790050453348</v>
      </c>
      <c r="AF5057" s="3">
        <f t="shared" si="817"/>
        <v>3.049101344603633</v>
      </c>
      <c r="AG5057" s="7">
        <f t="shared" si="811"/>
        <v>0.46134216153061175</v>
      </c>
      <c r="AH5057">
        <f t="shared" si="818"/>
        <v>8.7340092976706237E-5</v>
      </c>
    </row>
    <row r="5058" spans="13:34" x14ac:dyDescent="0.45">
      <c r="M5058">
        <f t="shared" si="812"/>
        <v>5046</v>
      </c>
      <c r="N5058" s="2">
        <f t="shared" si="809"/>
        <v>1.406774171496435</v>
      </c>
      <c r="O5058" s="3">
        <f t="shared" si="813"/>
        <v>3.0497752111676735</v>
      </c>
      <c r="P5058" s="7">
        <f t="shared" si="814"/>
        <v>0.46127142956146616</v>
      </c>
      <c r="Q5058" s="5">
        <f t="shared" si="815"/>
        <v>5.1648070641762019E-4</v>
      </c>
      <c r="AD5058">
        <f t="shared" si="816"/>
        <v>5046</v>
      </c>
      <c r="AE5058" s="2">
        <f t="shared" si="810"/>
        <v>1.406774171496435</v>
      </c>
      <c r="AF5058" s="3">
        <f t="shared" si="817"/>
        <v>3.0497752111676735</v>
      </c>
      <c r="AG5058" s="7">
        <f t="shared" si="811"/>
        <v>0.46127142956146616</v>
      </c>
      <c r="AH5058">
        <f t="shared" si="818"/>
        <v>8.7346001820626942E-5</v>
      </c>
    </row>
    <row r="5059" spans="13:34" x14ac:dyDescent="0.45">
      <c r="M5059">
        <f t="shared" si="812"/>
        <v>5047</v>
      </c>
      <c r="N5059" s="2">
        <f t="shared" si="809"/>
        <v>1.4068693443858575</v>
      </c>
      <c r="O5059" s="3">
        <f t="shared" si="813"/>
        <v>3.0504492266595764</v>
      </c>
      <c r="P5059" s="7">
        <f t="shared" si="814"/>
        <v>0.4612007084367909</v>
      </c>
      <c r="Q5059" s="5">
        <f t="shared" si="815"/>
        <v>5.1651564803238453E-4</v>
      </c>
      <c r="AD5059">
        <f t="shared" si="816"/>
        <v>5047</v>
      </c>
      <c r="AE5059" s="2">
        <f t="shared" si="810"/>
        <v>1.4068693443858575</v>
      </c>
      <c r="AF5059" s="3">
        <f t="shared" si="817"/>
        <v>3.0504492266595764</v>
      </c>
      <c r="AG5059" s="7">
        <f t="shared" si="811"/>
        <v>0.4612007084367909</v>
      </c>
      <c r="AH5059">
        <f t="shared" si="818"/>
        <v>8.7351911064300307E-5</v>
      </c>
    </row>
    <row r="5060" spans="13:34" x14ac:dyDescent="0.45">
      <c r="M5060">
        <f t="shared" si="812"/>
        <v>5048</v>
      </c>
      <c r="N5060" s="2">
        <f t="shared" si="809"/>
        <v>1.4069645237140385</v>
      </c>
      <c r="O5060" s="3">
        <f t="shared" si="813"/>
        <v>3.0511233911122537</v>
      </c>
      <c r="P5060" s="7">
        <f t="shared" si="814"/>
        <v>0.46112999815492384</v>
      </c>
      <c r="Q5060" s="5">
        <f t="shared" si="815"/>
        <v>5.1655059201106371E-4</v>
      </c>
      <c r="AD5060">
        <f t="shared" si="816"/>
        <v>5048</v>
      </c>
      <c r="AE5060" s="2">
        <f t="shared" si="810"/>
        <v>1.4069645237140385</v>
      </c>
      <c r="AF5060" s="3">
        <f t="shared" si="817"/>
        <v>3.0511233911122537</v>
      </c>
      <c r="AG5060" s="7">
        <f t="shared" si="811"/>
        <v>0.46112999815492384</v>
      </c>
      <c r="AH5060">
        <f t="shared" si="818"/>
        <v>8.7357820707753409E-5</v>
      </c>
    </row>
    <row r="5061" spans="13:34" x14ac:dyDescent="0.45">
      <c r="M5061">
        <f t="shared" si="812"/>
        <v>5049</v>
      </c>
      <c r="N5061" s="2">
        <f t="shared" si="809"/>
        <v>1.407059709481413</v>
      </c>
      <c r="O5061" s="3">
        <f t="shared" si="813"/>
        <v>3.0517977045586302</v>
      </c>
      <c r="P5061" s="7">
        <f t="shared" si="814"/>
        <v>0.46105929871420187</v>
      </c>
      <c r="Q5061" s="5">
        <f t="shared" si="815"/>
        <v>5.1658553835381765E-4</v>
      </c>
      <c r="AD5061">
        <f t="shared" si="816"/>
        <v>5049</v>
      </c>
      <c r="AE5061" s="2">
        <f t="shared" si="810"/>
        <v>1.407059709481413</v>
      </c>
      <c r="AF5061" s="3">
        <f t="shared" si="817"/>
        <v>3.0517977045586302</v>
      </c>
      <c r="AG5061" s="7">
        <f t="shared" si="811"/>
        <v>0.46105929871420187</v>
      </c>
      <c r="AH5061">
        <f t="shared" si="818"/>
        <v>8.7363730751013273E-5</v>
      </c>
    </row>
    <row r="5062" spans="13:34" x14ac:dyDescent="0.45">
      <c r="M5062">
        <f t="shared" si="812"/>
        <v>5050</v>
      </c>
      <c r="N5062" s="2">
        <f t="shared" si="809"/>
        <v>1.4071549016884173</v>
      </c>
      <c r="O5062" s="3">
        <f t="shared" si="813"/>
        <v>3.0524721670316324</v>
      </c>
      <c r="P5062" s="7">
        <f t="shared" si="814"/>
        <v>0.46098861011296327</v>
      </c>
      <c r="Q5062" s="5">
        <f t="shared" si="815"/>
        <v>5.1662048706080648E-4</v>
      </c>
      <c r="AD5062">
        <f t="shared" si="816"/>
        <v>5050</v>
      </c>
      <c r="AE5062" s="2">
        <f t="shared" si="810"/>
        <v>1.4071549016884173</v>
      </c>
      <c r="AF5062" s="3">
        <f t="shared" si="817"/>
        <v>3.0524721670316324</v>
      </c>
      <c r="AG5062" s="7">
        <f t="shared" si="811"/>
        <v>0.46098861011296327</v>
      </c>
      <c r="AH5062">
        <f t="shared" si="818"/>
        <v>8.7369641194106961E-5</v>
      </c>
    </row>
    <row r="5063" spans="13:34" x14ac:dyDescent="0.45">
      <c r="M5063">
        <f t="shared" si="812"/>
        <v>5051</v>
      </c>
      <c r="N5063" s="2">
        <f t="shared" si="809"/>
        <v>1.4072501003354871</v>
      </c>
      <c r="O5063" s="3">
        <f t="shared" si="813"/>
        <v>3.0531467785641966</v>
      </c>
      <c r="P5063" s="7">
        <f t="shared" si="814"/>
        <v>0.46091793234954614</v>
      </c>
      <c r="Q5063" s="5">
        <f t="shared" si="815"/>
        <v>5.1665543813219012E-4</v>
      </c>
      <c r="AD5063">
        <f t="shared" si="816"/>
        <v>5051</v>
      </c>
      <c r="AE5063" s="2">
        <f t="shared" si="810"/>
        <v>1.4072501003354871</v>
      </c>
      <c r="AF5063" s="3">
        <f t="shared" si="817"/>
        <v>3.0531467785641966</v>
      </c>
      <c r="AG5063" s="7">
        <f t="shared" si="811"/>
        <v>0.46091793234954614</v>
      </c>
      <c r="AH5063">
        <f t="shared" si="818"/>
        <v>8.7375552037061553E-5</v>
      </c>
    </row>
    <row r="5064" spans="13:34" x14ac:dyDescent="0.45">
      <c r="M5064">
        <f t="shared" si="812"/>
        <v>5052</v>
      </c>
      <c r="N5064" s="2">
        <f t="shared" si="809"/>
        <v>1.407345305423058</v>
      </c>
      <c r="O5064" s="3">
        <f t="shared" si="813"/>
        <v>3.0538215391892631</v>
      </c>
      <c r="P5064" s="7">
        <f t="shared" si="814"/>
        <v>0.46084726542228915</v>
      </c>
      <c r="Q5064" s="5">
        <f t="shared" si="815"/>
        <v>5.166903915681285E-4</v>
      </c>
      <c r="AD5064">
        <f t="shared" si="816"/>
        <v>5052</v>
      </c>
      <c r="AE5064" s="2">
        <f t="shared" si="810"/>
        <v>1.407345305423058</v>
      </c>
      <c r="AF5064" s="3">
        <f t="shared" si="817"/>
        <v>3.0538215391892631</v>
      </c>
      <c r="AG5064" s="7">
        <f t="shared" si="811"/>
        <v>0.46084726542228915</v>
      </c>
      <c r="AH5064">
        <f t="shared" si="818"/>
        <v>8.7381463279904073E-5</v>
      </c>
    </row>
    <row r="5065" spans="13:34" x14ac:dyDescent="0.45">
      <c r="M5065">
        <f t="shared" si="812"/>
        <v>5053</v>
      </c>
      <c r="N5065" s="2">
        <f t="shared" si="809"/>
        <v>1.4074405169515647</v>
      </c>
      <c r="O5065" s="3">
        <f t="shared" si="813"/>
        <v>3.0544964489397861</v>
      </c>
      <c r="P5065" s="7">
        <f t="shared" si="814"/>
        <v>0.46077660932953007</v>
      </c>
      <c r="Q5065" s="5">
        <f t="shared" si="815"/>
        <v>5.167253473687812E-4</v>
      </c>
      <c r="AD5065">
        <f t="shared" si="816"/>
        <v>5053</v>
      </c>
      <c r="AE5065" s="2">
        <f t="shared" si="810"/>
        <v>1.4074405169515647</v>
      </c>
      <c r="AF5065" s="3">
        <f t="shared" si="817"/>
        <v>3.0544964489397861</v>
      </c>
      <c r="AG5065" s="7">
        <f t="shared" si="811"/>
        <v>0.46077660932953007</v>
      </c>
      <c r="AH5065">
        <f t="shared" si="818"/>
        <v>8.7387374922661516E-5</v>
      </c>
    </row>
    <row r="5066" spans="13:34" x14ac:dyDescent="0.45">
      <c r="M5066">
        <f t="shared" si="812"/>
        <v>5054</v>
      </c>
      <c r="N5066" s="2">
        <f t="shared" si="809"/>
        <v>1.4075357349214441</v>
      </c>
      <c r="O5066" s="3">
        <f t="shared" si="813"/>
        <v>3.0551715078487209</v>
      </c>
      <c r="P5066" s="7">
        <f t="shared" si="814"/>
        <v>0.4607059640696084</v>
      </c>
      <c r="Q5066" s="5">
        <f t="shared" si="815"/>
        <v>5.1676030553430869E-4</v>
      </c>
      <c r="AD5066">
        <f t="shared" si="816"/>
        <v>5054</v>
      </c>
      <c r="AE5066" s="2">
        <f t="shared" si="810"/>
        <v>1.4075357349214441</v>
      </c>
      <c r="AF5066" s="3">
        <f t="shared" si="817"/>
        <v>3.0551715078487209</v>
      </c>
      <c r="AG5066" s="7">
        <f t="shared" si="811"/>
        <v>0.4607059640696084</v>
      </c>
      <c r="AH5066">
        <f t="shared" si="818"/>
        <v>8.7393286965361015E-5</v>
      </c>
    </row>
    <row r="5067" spans="13:34" x14ac:dyDescent="0.45">
      <c r="M5067">
        <f t="shared" si="812"/>
        <v>5055</v>
      </c>
      <c r="N5067" s="2">
        <f t="shared" si="809"/>
        <v>1.4076309593331318</v>
      </c>
      <c r="O5067" s="3">
        <f t="shared" si="813"/>
        <v>3.0558467159490323</v>
      </c>
      <c r="P5067" s="7">
        <f t="shared" si="814"/>
        <v>0.46063532964086318</v>
      </c>
      <c r="Q5067" s="5">
        <f t="shared" si="815"/>
        <v>5.1679526606487078E-4</v>
      </c>
      <c r="AD5067">
        <f t="shared" si="816"/>
        <v>5055</v>
      </c>
      <c r="AE5067" s="2">
        <f t="shared" si="810"/>
        <v>1.4076309593331318</v>
      </c>
      <c r="AF5067" s="3">
        <f t="shared" si="817"/>
        <v>3.0558467159490323</v>
      </c>
      <c r="AG5067" s="7">
        <f t="shared" si="811"/>
        <v>0.46063532964086318</v>
      </c>
      <c r="AH5067">
        <f t="shared" si="818"/>
        <v>8.739919940802962E-5</v>
      </c>
    </row>
    <row r="5068" spans="13:34" x14ac:dyDescent="0.45">
      <c r="M5068">
        <f t="shared" si="812"/>
        <v>5056</v>
      </c>
      <c r="N5068" s="2">
        <f t="shared" si="809"/>
        <v>1.4077261901870637</v>
      </c>
      <c r="O5068" s="3">
        <f t="shared" si="813"/>
        <v>3.0565220732736913</v>
      </c>
      <c r="P5068" s="7">
        <f t="shared" si="814"/>
        <v>0.46056470604163413</v>
      </c>
      <c r="Q5068" s="5">
        <f t="shared" si="815"/>
        <v>5.1683022896062772E-4</v>
      </c>
      <c r="AD5068">
        <f t="shared" si="816"/>
        <v>5056</v>
      </c>
      <c r="AE5068" s="2">
        <f t="shared" si="810"/>
        <v>1.4077261901870637</v>
      </c>
      <c r="AF5068" s="3">
        <f t="shared" si="817"/>
        <v>3.0565220732736913</v>
      </c>
      <c r="AG5068" s="7">
        <f t="shared" si="811"/>
        <v>0.46056470604163413</v>
      </c>
      <c r="AH5068">
        <f t="shared" si="818"/>
        <v>8.7405112250694384E-5</v>
      </c>
    </row>
    <row r="5069" spans="13:34" x14ac:dyDescent="0.45">
      <c r="M5069">
        <f t="shared" si="812"/>
        <v>5057</v>
      </c>
      <c r="N5069" s="2">
        <f t="shared" si="809"/>
        <v>1.4078214274836747</v>
      </c>
      <c r="O5069" s="3">
        <f t="shared" si="813"/>
        <v>3.0571975798556794</v>
      </c>
      <c r="P5069" s="7">
        <f t="shared" si="814"/>
        <v>0.46049409327026009</v>
      </c>
      <c r="Q5069" s="5">
        <f t="shared" si="815"/>
        <v>5.1686519422173898E-4</v>
      </c>
      <c r="AD5069">
        <f t="shared" si="816"/>
        <v>5057</v>
      </c>
      <c r="AE5069" s="2">
        <f t="shared" si="810"/>
        <v>1.4078214274836747</v>
      </c>
      <c r="AF5069" s="3">
        <f t="shared" si="817"/>
        <v>3.0571975798556794</v>
      </c>
      <c r="AG5069" s="7">
        <f t="shared" si="811"/>
        <v>0.46049409327026009</v>
      </c>
      <c r="AH5069">
        <f t="shared" si="818"/>
        <v>8.7411025493382315E-5</v>
      </c>
    </row>
    <row r="5070" spans="13:34" x14ac:dyDescent="0.45">
      <c r="M5070">
        <f t="shared" si="812"/>
        <v>5058</v>
      </c>
      <c r="N5070" s="2">
        <f t="shared" ref="N5070:N5133" si="819">$N$13*(1+$N$5)^M5069</f>
        <v>1.4079166712234017</v>
      </c>
      <c r="O5070" s="3">
        <f t="shared" si="813"/>
        <v>3.0578732357279828</v>
      </c>
      <c r="P5070" s="7">
        <f t="shared" si="814"/>
        <v>0.46042349132508148</v>
      </c>
      <c r="Q5070" s="5">
        <f t="shared" si="815"/>
        <v>5.1690016184836505E-4</v>
      </c>
      <c r="AD5070">
        <f t="shared" si="816"/>
        <v>5058</v>
      </c>
      <c r="AE5070" s="2">
        <f t="shared" ref="AE5070:AE5133" si="820">$N$13*(1+$N$5)^AD5069</f>
        <v>1.4079166712234017</v>
      </c>
      <c r="AF5070" s="3">
        <f t="shared" si="817"/>
        <v>3.0578732357279828</v>
      </c>
      <c r="AG5070" s="7">
        <f t="shared" ref="AG5070:AG5133" si="821">AE5070/AF5070</f>
        <v>0.46042349132508148</v>
      </c>
      <c r="AH5070">
        <f t="shared" si="818"/>
        <v>8.7416939136120546E-5</v>
      </c>
    </row>
    <row r="5071" spans="13:34" x14ac:dyDescent="0.45">
      <c r="M5071">
        <f t="shared" ref="M5071:M5134" si="822">M5070+1</f>
        <v>5059</v>
      </c>
      <c r="N5071" s="2">
        <f t="shared" si="819"/>
        <v>1.4080119214066806</v>
      </c>
      <c r="O5071" s="3">
        <f t="shared" ref="O5071:O5134" si="823">(1+$N$6)^M5071</f>
        <v>3.0585490409235949</v>
      </c>
      <c r="P5071" s="7">
        <f t="shared" ref="P5071:P5134" si="824">N5071/O5071</f>
        <v>0.46035290020443848</v>
      </c>
      <c r="Q5071" s="5">
        <f t="shared" ref="Q5071:Q5134" si="825">$Q$13*N5071</f>
        <v>5.1693513184066593E-4</v>
      </c>
      <c r="AD5071">
        <f t="shared" ref="AD5071:AD5134" si="826">AD5070+1</f>
        <v>5059</v>
      </c>
      <c r="AE5071" s="2">
        <f t="shared" si="820"/>
        <v>1.4080119214066806</v>
      </c>
      <c r="AF5071" s="3">
        <f t="shared" ref="AF5071:AF5134" si="827">(1+$N$6)^AD5071</f>
        <v>3.0585490409235949</v>
      </c>
      <c r="AG5071" s="7">
        <f t="shared" si="821"/>
        <v>0.46035290020443848</v>
      </c>
      <c r="AH5071">
        <f t="shared" ref="AH5071:AH5134" si="828">$AH$13*AE5071</f>
        <v>8.7422853178936141E-5</v>
      </c>
    </row>
    <row r="5072" spans="13:34" x14ac:dyDescent="0.45">
      <c r="M5072">
        <f t="shared" si="822"/>
        <v>5060</v>
      </c>
      <c r="N5072" s="2">
        <f t="shared" si="819"/>
        <v>1.4081071780339465</v>
      </c>
      <c r="O5072" s="3">
        <f t="shared" si="823"/>
        <v>3.0592249954755153</v>
      </c>
      <c r="P5072" s="7">
        <f t="shared" si="824"/>
        <v>0.4602823199066714</v>
      </c>
      <c r="Q5072" s="5">
        <f t="shared" si="825"/>
        <v>5.1697010419880134E-4</v>
      </c>
      <c r="AD5072">
        <f t="shared" si="826"/>
        <v>5060</v>
      </c>
      <c r="AE5072" s="2">
        <f t="shared" si="820"/>
        <v>1.4081071780339465</v>
      </c>
      <c r="AF5072" s="3">
        <f t="shared" si="827"/>
        <v>3.0592249954755153</v>
      </c>
      <c r="AG5072" s="7">
        <f t="shared" si="821"/>
        <v>0.4602823199066714</v>
      </c>
      <c r="AH5072">
        <f t="shared" si="828"/>
        <v>8.7428767621856098E-5</v>
      </c>
    </row>
    <row r="5073" spans="13:34" x14ac:dyDescent="0.45">
      <c r="M5073">
        <f t="shared" si="822"/>
        <v>5061</v>
      </c>
      <c r="N5073" s="2">
        <f t="shared" si="819"/>
        <v>1.4082024411056357</v>
      </c>
      <c r="O5073" s="3">
        <f t="shared" si="823"/>
        <v>3.0599010994167553</v>
      </c>
      <c r="P5073" s="7">
        <f t="shared" si="824"/>
        <v>0.46021175043012069</v>
      </c>
      <c r="Q5073" s="5">
        <f t="shared" si="825"/>
        <v>5.1700507892293152E-4</v>
      </c>
      <c r="AD5073">
        <f t="shared" si="826"/>
        <v>5061</v>
      </c>
      <c r="AE5073" s="2">
        <f t="shared" si="820"/>
        <v>1.4082024411056357</v>
      </c>
      <c r="AF5073" s="3">
        <f t="shared" si="827"/>
        <v>3.0599010994167553</v>
      </c>
      <c r="AG5073" s="7">
        <f t="shared" si="821"/>
        <v>0.46021175043012069</v>
      </c>
      <c r="AH5073">
        <f t="shared" si="828"/>
        <v>8.7434682464907534E-5</v>
      </c>
    </row>
    <row r="5074" spans="13:34" x14ac:dyDescent="0.45">
      <c r="M5074">
        <f t="shared" si="822"/>
        <v>5062</v>
      </c>
      <c r="N5074" s="2">
        <f t="shared" si="819"/>
        <v>1.4082977106221848</v>
      </c>
      <c r="O5074" s="3">
        <f t="shared" si="823"/>
        <v>3.0605773527803288</v>
      </c>
      <c r="P5074" s="7">
        <f t="shared" si="824"/>
        <v>0.46014119177312768</v>
      </c>
      <c r="Q5074" s="5">
        <f t="shared" si="825"/>
        <v>5.1704005601321671E-4</v>
      </c>
      <c r="AD5074">
        <f t="shared" si="826"/>
        <v>5062</v>
      </c>
      <c r="AE5074" s="2">
        <f t="shared" si="820"/>
        <v>1.4082977106221848</v>
      </c>
      <c r="AF5074" s="3">
        <f t="shared" si="827"/>
        <v>3.0605773527803288</v>
      </c>
      <c r="AG5074" s="7">
        <f t="shared" si="821"/>
        <v>0.46014119177312768</v>
      </c>
      <c r="AH5074">
        <f t="shared" si="828"/>
        <v>8.7440597708117527E-5</v>
      </c>
    </row>
    <row r="5075" spans="13:34" x14ac:dyDescent="0.45">
      <c r="M5075">
        <f t="shared" si="822"/>
        <v>5063</v>
      </c>
      <c r="N5075" s="2">
        <f t="shared" si="819"/>
        <v>1.4083929865840294</v>
      </c>
      <c r="O5075" s="3">
        <f t="shared" si="823"/>
        <v>3.0612537555992594</v>
      </c>
      <c r="P5075" s="7">
        <f t="shared" si="824"/>
        <v>0.46007064393403341</v>
      </c>
      <c r="Q5075" s="5">
        <f t="shared" si="825"/>
        <v>5.1707503546981695E-4</v>
      </c>
      <c r="AD5075">
        <f t="shared" si="826"/>
        <v>5063</v>
      </c>
      <c r="AE5075" s="2">
        <f t="shared" si="820"/>
        <v>1.4083929865840294</v>
      </c>
      <c r="AF5075" s="3">
        <f t="shared" si="827"/>
        <v>3.0612537555992594</v>
      </c>
      <c r="AG5075" s="7">
        <f t="shared" si="821"/>
        <v>0.46007064393403341</v>
      </c>
      <c r="AH5075">
        <f t="shared" si="828"/>
        <v>8.7446513351513143E-5</v>
      </c>
    </row>
    <row r="5076" spans="13:34" x14ac:dyDescent="0.45">
      <c r="M5076">
        <f t="shared" si="822"/>
        <v>5064</v>
      </c>
      <c r="N5076" s="2">
        <f t="shared" si="819"/>
        <v>1.4084882689916054</v>
      </c>
      <c r="O5076" s="3">
        <f t="shared" si="823"/>
        <v>3.0619303079065783</v>
      </c>
      <c r="P5076" s="7">
        <f t="shared" si="824"/>
        <v>0.46000010691117904</v>
      </c>
      <c r="Q5076" s="5">
        <f t="shared" si="825"/>
        <v>5.1711001729289204E-4</v>
      </c>
      <c r="AD5076">
        <f t="shared" si="826"/>
        <v>5064</v>
      </c>
      <c r="AE5076" s="2">
        <f t="shared" si="820"/>
        <v>1.4084882689916054</v>
      </c>
      <c r="AF5076" s="3">
        <f t="shared" si="827"/>
        <v>3.0619303079065783</v>
      </c>
      <c r="AG5076" s="7">
        <f t="shared" si="821"/>
        <v>0.46000010691117904</v>
      </c>
      <c r="AH5076">
        <f t="shared" si="828"/>
        <v>8.7452429395121445E-5</v>
      </c>
    </row>
    <row r="5077" spans="13:34" x14ac:dyDescent="0.45">
      <c r="M5077">
        <f t="shared" si="822"/>
        <v>5065</v>
      </c>
      <c r="N5077" s="2">
        <f t="shared" si="819"/>
        <v>1.4085835578453489</v>
      </c>
      <c r="O5077" s="3">
        <f t="shared" si="823"/>
        <v>3.0626070097353213</v>
      </c>
      <c r="P5077" s="7">
        <f t="shared" si="824"/>
        <v>0.45992958070290663</v>
      </c>
      <c r="Q5077" s="5">
        <f t="shared" si="825"/>
        <v>5.1714500148260245E-4</v>
      </c>
      <c r="AD5077">
        <f t="shared" si="826"/>
        <v>5065</v>
      </c>
      <c r="AE5077" s="2">
        <f t="shared" si="820"/>
        <v>1.4085835578453489</v>
      </c>
      <c r="AF5077" s="3">
        <f t="shared" si="827"/>
        <v>3.0626070097353213</v>
      </c>
      <c r="AG5077" s="7">
        <f t="shared" si="821"/>
        <v>0.45992958070290663</v>
      </c>
      <c r="AH5077">
        <f t="shared" si="828"/>
        <v>8.7458345838969511E-5</v>
      </c>
    </row>
    <row r="5078" spans="13:34" x14ac:dyDescent="0.45">
      <c r="M5078">
        <f t="shared" si="822"/>
        <v>5066</v>
      </c>
      <c r="N5078" s="2">
        <f t="shared" si="819"/>
        <v>1.408678853145696</v>
      </c>
      <c r="O5078" s="3">
        <f t="shared" si="823"/>
        <v>3.0632838611185362</v>
      </c>
      <c r="P5078" s="7">
        <f t="shared" si="824"/>
        <v>0.45985906530755755</v>
      </c>
      <c r="Q5078" s="5">
        <f t="shared" si="825"/>
        <v>5.1717998803910788E-4</v>
      </c>
      <c r="AD5078">
        <f t="shared" si="826"/>
        <v>5066</v>
      </c>
      <c r="AE5078" s="2">
        <f t="shared" si="820"/>
        <v>1.408678853145696</v>
      </c>
      <c r="AF5078" s="3">
        <f t="shared" si="827"/>
        <v>3.0632838611185362</v>
      </c>
      <c r="AG5078" s="7">
        <f t="shared" si="821"/>
        <v>0.45985906530755755</v>
      </c>
      <c r="AH5078">
        <f t="shared" si="828"/>
        <v>8.7464262683084406E-5</v>
      </c>
    </row>
    <row r="5079" spans="13:34" x14ac:dyDescent="0.45">
      <c r="M5079">
        <f t="shared" si="822"/>
        <v>5067</v>
      </c>
      <c r="N5079" s="2">
        <f t="shared" si="819"/>
        <v>1.4087741548930828</v>
      </c>
      <c r="O5079" s="3">
        <f t="shared" si="823"/>
        <v>3.0639608620892718</v>
      </c>
      <c r="P5079" s="7">
        <f t="shared" si="824"/>
        <v>0.45978856072347463</v>
      </c>
      <c r="Q5079" s="5">
        <f t="shared" si="825"/>
        <v>5.1721497696256868E-4</v>
      </c>
      <c r="AD5079">
        <f t="shared" si="826"/>
        <v>5067</v>
      </c>
      <c r="AE5079" s="2">
        <f t="shared" si="820"/>
        <v>1.4087741548930828</v>
      </c>
      <c r="AF5079" s="3">
        <f t="shared" si="827"/>
        <v>3.0639608620892718</v>
      </c>
      <c r="AG5079" s="7">
        <f t="shared" si="821"/>
        <v>0.45978856072347463</v>
      </c>
      <c r="AH5079">
        <f t="shared" si="828"/>
        <v>8.7470179927493234E-5</v>
      </c>
    </row>
    <row r="5080" spans="13:34" x14ac:dyDescent="0.45">
      <c r="M5080">
        <f t="shared" si="822"/>
        <v>5068</v>
      </c>
      <c r="N5080" s="2">
        <f t="shared" si="819"/>
        <v>1.4088694630879457</v>
      </c>
      <c r="O5080" s="3">
        <f t="shared" si="823"/>
        <v>3.0646380126805899</v>
      </c>
      <c r="P5080" s="7">
        <f t="shared" si="824"/>
        <v>0.45971806694899997</v>
      </c>
      <c r="Q5080" s="5">
        <f t="shared" si="825"/>
        <v>5.172499682531451E-4</v>
      </c>
      <c r="AD5080">
        <f t="shared" si="826"/>
        <v>5068</v>
      </c>
      <c r="AE5080" s="2">
        <f t="shared" si="820"/>
        <v>1.4088694630879457</v>
      </c>
      <c r="AF5080" s="3">
        <f t="shared" si="827"/>
        <v>3.0646380126805899</v>
      </c>
      <c r="AG5080" s="7">
        <f t="shared" si="821"/>
        <v>0.45971806694899997</v>
      </c>
      <c r="AH5080">
        <f t="shared" si="828"/>
        <v>8.7476097572223061E-5</v>
      </c>
    </row>
    <row r="5081" spans="13:34" x14ac:dyDescent="0.45">
      <c r="M5081">
        <f t="shared" si="822"/>
        <v>5069</v>
      </c>
      <c r="N5081" s="2">
        <f t="shared" si="819"/>
        <v>1.408964777730721</v>
      </c>
      <c r="O5081" s="3">
        <f t="shared" si="823"/>
        <v>3.0653153129255579</v>
      </c>
      <c r="P5081" s="7">
        <f t="shared" si="824"/>
        <v>0.45964758398247629</v>
      </c>
      <c r="Q5081" s="5">
        <f t="shared" si="825"/>
        <v>5.1728496191099727E-4</v>
      </c>
      <c r="AD5081">
        <f t="shared" si="826"/>
        <v>5069</v>
      </c>
      <c r="AE5081" s="2">
        <f t="shared" si="820"/>
        <v>1.408964777730721</v>
      </c>
      <c r="AF5081" s="3">
        <f t="shared" si="827"/>
        <v>3.0653153129255579</v>
      </c>
      <c r="AG5081" s="7">
        <f t="shared" si="821"/>
        <v>0.45964758398247629</v>
      </c>
      <c r="AH5081">
        <f t="shared" si="828"/>
        <v>8.7482015617300991E-5</v>
      </c>
    </row>
    <row r="5082" spans="13:34" x14ac:dyDescent="0.45">
      <c r="M5082">
        <f t="shared" si="822"/>
        <v>5070</v>
      </c>
      <c r="N5082" s="2">
        <f t="shared" si="819"/>
        <v>1.4090600988218445</v>
      </c>
      <c r="O5082" s="3">
        <f t="shared" si="823"/>
        <v>3.0659927628572485</v>
      </c>
      <c r="P5082" s="7">
        <f t="shared" si="824"/>
        <v>0.45957711182224659</v>
      </c>
      <c r="Q5082" s="5">
        <f t="shared" si="825"/>
        <v>5.1731995793628501E-4</v>
      </c>
      <c r="AD5082">
        <f t="shared" si="826"/>
        <v>5070</v>
      </c>
      <c r="AE5082" s="2">
        <f t="shared" si="820"/>
        <v>1.4090600988218445</v>
      </c>
      <c r="AF5082" s="3">
        <f t="shared" si="827"/>
        <v>3.0659927628572485</v>
      </c>
      <c r="AG5082" s="7">
        <f t="shared" si="821"/>
        <v>0.45957711182224659</v>
      </c>
      <c r="AH5082">
        <f t="shared" si="828"/>
        <v>8.7487934062754075E-5</v>
      </c>
    </row>
    <row r="5083" spans="13:34" x14ac:dyDescent="0.45">
      <c r="M5083">
        <f t="shared" si="822"/>
        <v>5071</v>
      </c>
      <c r="N5083" s="2">
        <f t="shared" si="819"/>
        <v>1.4091554263617523</v>
      </c>
      <c r="O5083" s="3">
        <f t="shared" si="823"/>
        <v>3.0666703625087441</v>
      </c>
      <c r="P5083" s="7">
        <f t="shared" si="824"/>
        <v>0.4595066504666539</v>
      </c>
      <c r="Q5083" s="5">
        <f t="shared" si="825"/>
        <v>5.1735495632916867E-4</v>
      </c>
      <c r="AD5083">
        <f t="shared" si="826"/>
        <v>5071</v>
      </c>
      <c r="AE5083" s="2">
        <f t="shared" si="820"/>
        <v>1.4091554263617523</v>
      </c>
      <c r="AF5083" s="3">
        <f t="shared" si="827"/>
        <v>3.0666703625087441</v>
      </c>
      <c r="AG5083" s="7">
        <f t="shared" si="821"/>
        <v>0.4595066504666539</v>
      </c>
      <c r="AH5083">
        <f t="shared" si="828"/>
        <v>8.7493852908609405E-5</v>
      </c>
    </row>
    <row r="5084" spans="13:34" x14ac:dyDescent="0.45">
      <c r="M5084">
        <f t="shared" si="822"/>
        <v>5072</v>
      </c>
      <c r="N5084" s="2">
        <f t="shared" si="819"/>
        <v>1.4092507603508817</v>
      </c>
      <c r="O5084" s="3">
        <f t="shared" si="823"/>
        <v>3.0673481119131325</v>
      </c>
      <c r="P5084" s="7">
        <f t="shared" si="824"/>
        <v>0.45943619991404216</v>
      </c>
      <c r="Q5084" s="5">
        <f t="shared" si="825"/>
        <v>5.1738995708980882E-4</v>
      </c>
      <c r="AD5084">
        <f t="shared" si="826"/>
        <v>5072</v>
      </c>
      <c r="AE5084" s="2">
        <f t="shared" si="820"/>
        <v>1.4092507603508817</v>
      </c>
      <c r="AF5084" s="3">
        <f t="shared" si="827"/>
        <v>3.0673481119131325</v>
      </c>
      <c r="AG5084" s="7">
        <f t="shared" si="821"/>
        <v>0.45943619991404216</v>
      </c>
      <c r="AH5084">
        <f t="shared" si="828"/>
        <v>8.7499772154894125E-5</v>
      </c>
    </row>
    <row r="5085" spans="13:34" x14ac:dyDescent="0.45">
      <c r="M5085">
        <f t="shared" si="822"/>
        <v>5073</v>
      </c>
      <c r="N5085" s="2">
        <f t="shared" si="819"/>
        <v>1.4093461007896677</v>
      </c>
      <c r="O5085" s="3">
        <f t="shared" si="823"/>
        <v>3.0680260111035111</v>
      </c>
      <c r="P5085" s="7">
        <f t="shared" si="824"/>
        <v>0.45936576016275443</v>
      </c>
      <c r="Q5085" s="5">
        <f t="shared" si="825"/>
        <v>5.1742496021836494E-4</v>
      </c>
      <c r="AD5085">
        <f t="shared" si="826"/>
        <v>5073</v>
      </c>
      <c r="AE5085" s="2">
        <f t="shared" si="820"/>
        <v>1.4093461007896677</v>
      </c>
      <c r="AF5085" s="3">
        <f t="shared" si="827"/>
        <v>3.0680260111035111</v>
      </c>
      <c r="AG5085" s="7">
        <f t="shared" si="821"/>
        <v>0.45936576016275443</v>
      </c>
      <c r="AH5085">
        <f t="shared" si="828"/>
        <v>8.7505691801635234E-5</v>
      </c>
    </row>
    <row r="5086" spans="13:34" x14ac:dyDescent="0.45">
      <c r="M5086">
        <f t="shared" si="822"/>
        <v>5074</v>
      </c>
      <c r="N5086" s="2">
        <f t="shared" si="819"/>
        <v>1.4094414476785477</v>
      </c>
      <c r="O5086" s="3">
        <f t="shared" si="823"/>
        <v>3.0687040601129829</v>
      </c>
      <c r="P5086" s="7">
        <f t="shared" si="824"/>
        <v>0.45929533121113519</v>
      </c>
      <c r="Q5086" s="5">
        <f t="shared" si="825"/>
        <v>5.1745996571499772E-4</v>
      </c>
      <c r="AD5086">
        <f t="shared" si="826"/>
        <v>5074</v>
      </c>
      <c r="AE5086" s="2">
        <f t="shared" si="820"/>
        <v>1.4094414476785477</v>
      </c>
      <c r="AF5086" s="3">
        <f t="shared" si="827"/>
        <v>3.0687040601129829</v>
      </c>
      <c r="AG5086" s="7">
        <f t="shared" si="821"/>
        <v>0.45929533121113519</v>
      </c>
      <c r="AH5086">
        <f t="shared" si="828"/>
        <v>8.7511611848859903E-5</v>
      </c>
    </row>
    <row r="5087" spans="13:34" x14ac:dyDescent="0.45">
      <c r="M5087">
        <f t="shared" si="822"/>
        <v>5075</v>
      </c>
      <c r="N5087" s="2">
        <f t="shared" si="819"/>
        <v>1.4095368010179579</v>
      </c>
      <c r="O5087" s="3">
        <f t="shared" si="823"/>
        <v>3.0693822589746587</v>
      </c>
      <c r="P5087" s="7">
        <f t="shared" si="824"/>
        <v>0.45922491305752844</v>
      </c>
      <c r="Q5087" s="5">
        <f t="shared" si="825"/>
        <v>5.174949735798674E-4</v>
      </c>
      <c r="AD5087">
        <f t="shared" si="826"/>
        <v>5075</v>
      </c>
      <c r="AE5087" s="2">
        <f t="shared" si="820"/>
        <v>1.4095368010179579</v>
      </c>
      <c r="AF5087" s="3">
        <f t="shared" si="827"/>
        <v>3.0693822589746587</v>
      </c>
      <c r="AG5087" s="7">
        <f t="shared" si="821"/>
        <v>0.45922491305752844</v>
      </c>
      <c r="AH5087">
        <f t="shared" si="828"/>
        <v>8.7517532296595211E-5</v>
      </c>
    </row>
    <row r="5088" spans="13:34" x14ac:dyDescent="0.45">
      <c r="M5088">
        <f t="shared" si="822"/>
        <v>5076</v>
      </c>
      <c r="N5088" s="2">
        <f t="shared" si="819"/>
        <v>1.4096321608083333</v>
      </c>
      <c r="O5088" s="3">
        <f t="shared" si="823"/>
        <v>3.0700606077216555</v>
      </c>
      <c r="P5088" s="7">
        <f t="shared" si="824"/>
        <v>0.45915450570027849</v>
      </c>
      <c r="Q5088" s="5">
        <f t="shared" si="825"/>
        <v>5.1752998381313358E-4</v>
      </c>
      <c r="AD5088">
        <f t="shared" si="826"/>
        <v>5076</v>
      </c>
      <c r="AE5088" s="2">
        <f t="shared" si="820"/>
        <v>1.4096321608083333</v>
      </c>
      <c r="AF5088" s="3">
        <f t="shared" si="827"/>
        <v>3.0700606077216555</v>
      </c>
      <c r="AG5088" s="7">
        <f t="shared" si="821"/>
        <v>0.45915450570027849</v>
      </c>
      <c r="AH5088">
        <f t="shared" si="828"/>
        <v>8.7523453144868168E-5</v>
      </c>
    </row>
    <row r="5089" spans="13:34" x14ac:dyDescent="0.45">
      <c r="M5089">
        <f t="shared" si="822"/>
        <v>5077</v>
      </c>
      <c r="N5089" s="2">
        <f t="shared" si="819"/>
        <v>1.4097275270501122</v>
      </c>
      <c r="O5089" s="3">
        <f t="shared" si="823"/>
        <v>3.0707391063871001</v>
      </c>
      <c r="P5089" s="7">
        <f t="shared" si="824"/>
        <v>0.4590841091377304</v>
      </c>
      <c r="Q5089" s="5">
        <f t="shared" si="825"/>
        <v>5.1756499641495714E-4</v>
      </c>
      <c r="AD5089">
        <f t="shared" si="826"/>
        <v>5077</v>
      </c>
      <c r="AE5089" s="2">
        <f t="shared" si="820"/>
        <v>1.4097275270501122</v>
      </c>
      <c r="AF5089" s="3">
        <f t="shared" si="827"/>
        <v>3.0707391063871001</v>
      </c>
      <c r="AG5089" s="7">
        <f t="shared" si="821"/>
        <v>0.4590841091377304</v>
      </c>
      <c r="AH5089">
        <f t="shared" si="828"/>
        <v>8.7529374393705987E-5</v>
      </c>
    </row>
    <row r="5090" spans="13:34" x14ac:dyDescent="0.45">
      <c r="M5090">
        <f t="shared" si="822"/>
        <v>5078</v>
      </c>
      <c r="N5090" s="2">
        <f t="shared" si="819"/>
        <v>1.4098228997437303</v>
      </c>
      <c r="O5090" s="3">
        <f t="shared" si="823"/>
        <v>3.0714177550041248</v>
      </c>
      <c r="P5090" s="7">
        <f t="shared" si="824"/>
        <v>0.45901372336822899</v>
      </c>
      <c r="Q5090" s="5">
        <f t="shared" si="825"/>
        <v>5.1760001138549823E-4</v>
      </c>
      <c r="AD5090">
        <f t="shared" si="826"/>
        <v>5078</v>
      </c>
      <c r="AE5090" s="2">
        <f t="shared" si="820"/>
        <v>1.4098228997437303</v>
      </c>
      <c r="AF5090" s="3">
        <f t="shared" si="827"/>
        <v>3.0714177550041248</v>
      </c>
      <c r="AG5090" s="7">
        <f t="shared" si="821"/>
        <v>0.45901372336822899</v>
      </c>
      <c r="AH5090">
        <f t="shared" si="828"/>
        <v>8.753529604313572E-5</v>
      </c>
    </row>
    <row r="5091" spans="13:34" x14ac:dyDescent="0.45">
      <c r="M5091">
        <f t="shared" si="822"/>
        <v>5079</v>
      </c>
      <c r="N5091" s="2">
        <f t="shared" si="819"/>
        <v>1.4099182788896245</v>
      </c>
      <c r="O5091" s="3">
        <f t="shared" si="823"/>
        <v>3.0720965536058706</v>
      </c>
      <c r="P5091" s="7">
        <f t="shared" si="824"/>
        <v>0.45894334839011952</v>
      </c>
      <c r="Q5091" s="5">
        <f t="shared" si="825"/>
        <v>5.176350287249171E-4</v>
      </c>
      <c r="AD5091">
        <f t="shared" si="826"/>
        <v>5079</v>
      </c>
      <c r="AE5091" s="2">
        <f t="shared" si="820"/>
        <v>1.4099182788896245</v>
      </c>
      <c r="AF5091" s="3">
        <f t="shared" si="827"/>
        <v>3.0720965536058706</v>
      </c>
      <c r="AG5091" s="7">
        <f t="shared" si="821"/>
        <v>0.45894334839011952</v>
      </c>
      <c r="AH5091">
        <f t="shared" si="828"/>
        <v>8.7541218093184497E-5</v>
      </c>
    </row>
    <row r="5092" spans="13:34" x14ac:dyDescent="0.45">
      <c r="M5092">
        <f t="shared" si="822"/>
        <v>5080</v>
      </c>
      <c r="N5092" s="2">
        <f t="shared" si="819"/>
        <v>1.4100136644882304</v>
      </c>
      <c r="O5092" s="3">
        <f t="shared" si="823"/>
        <v>3.0727755022254817</v>
      </c>
      <c r="P5092" s="7">
        <f t="shared" si="824"/>
        <v>0.45887298420174755</v>
      </c>
      <c r="Q5092" s="5">
        <f t="shared" si="825"/>
        <v>5.1767004843337365E-4</v>
      </c>
      <c r="AD5092">
        <f t="shared" si="826"/>
        <v>5080</v>
      </c>
      <c r="AE5092" s="2">
        <f t="shared" si="820"/>
        <v>1.4100136644882304</v>
      </c>
      <c r="AF5092" s="3">
        <f t="shared" si="827"/>
        <v>3.0727755022254817</v>
      </c>
      <c r="AG5092" s="7">
        <f t="shared" si="821"/>
        <v>0.45887298420174755</v>
      </c>
      <c r="AH5092">
        <f t="shared" si="828"/>
        <v>8.7547140543879358E-5</v>
      </c>
    </row>
    <row r="5093" spans="13:34" x14ac:dyDescent="0.45">
      <c r="M5093">
        <f t="shared" si="822"/>
        <v>5081</v>
      </c>
      <c r="N5093" s="2">
        <f t="shared" si="819"/>
        <v>1.410109056539985</v>
      </c>
      <c r="O5093" s="3">
        <f t="shared" si="823"/>
        <v>3.0734546008961159</v>
      </c>
      <c r="P5093" s="7">
        <f t="shared" si="824"/>
        <v>0.45880263080145861</v>
      </c>
      <c r="Q5093" s="5">
        <f t="shared" si="825"/>
        <v>5.1770507051102836E-4</v>
      </c>
      <c r="AD5093">
        <f t="shared" si="826"/>
        <v>5081</v>
      </c>
      <c r="AE5093" s="2">
        <f t="shared" si="820"/>
        <v>1.410109056539985</v>
      </c>
      <c r="AF5093" s="3">
        <f t="shared" si="827"/>
        <v>3.0734546008961159</v>
      </c>
      <c r="AG5093" s="7">
        <f t="shared" si="821"/>
        <v>0.45880263080145861</v>
      </c>
      <c r="AH5093">
        <f t="shared" si="828"/>
        <v>8.7553063395247433E-5</v>
      </c>
    </row>
    <row r="5094" spans="13:34" x14ac:dyDescent="0.45">
      <c r="M5094">
        <f t="shared" si="822"/>
        <v>5082</v>
      </c>
      <c r="N5094" s="2">
        <f t="shared" si="819"/>
        <v>1.4102044550453252</v>
      </c>
      <c r="O5094" s="3">
        <f t="shared" si="823"/>
        <v>3.0741338496509356</v>
      </c>
      <c r="P5094" s="7">
        <f t="shared" si="824"/>
        <v>0.4587322881875987</v>
      </c>
      <c r="Q5094" s="5">
        <f t="shared" si="825"/>
        <v>5.1774009495804169E-4</v>
      </c>
      <c r="AD5094">
        <f t="shared" si="826"/>
        <v>5082</v>
      </c>
      <c r="AE5094" s="2">
        <f t="shared" si="820"/>
        <v>1.4102044550453252</v>
      </c>
      <c r="AF5094" s="3">
        <f t="shared" si="827"/>
        <v>3.0741338496509356</v>
      </c>
      <c r="AG5094" s="7">
        <f t="shared" si="821"/>
        <v>0.4587322881875987</v>
      </c>
      <c r="AH5094">
        <f t="shared" si="828"/>
        <v>8.7558986647315868E-5</v>
      </c>
    </row>
    <row r="5095" spans="13:34" x14ac:dyDescent="0.45">
      <c r="M5095">
        <f t="shared" si="822"/>
        <v>5083</v>
      </c>
      <c r="N5095" s="2">
        <f t="shared" si="819"/>
        <v>1.4102998600046874</v>
      </c>
      <c r="O5095" s="3">
        <f t="shared" si="823"/>
        <v>3.0748132485231072</v>
      </c>
      <c r="P5095" s="7">
        <f t="shared" si="824"/>
        <v>0.45866195635851442</v>
      </c>
      <c r="Q5095" s="5">
        <f t="shared" si="825"/>
        <v>5.1777512177457387E-4</v>
      </c>
      <c r="AD5095">
        <f t="shared" si="826"/>
        <v>5083</v>
      </c>
      <c r="AE5095" s="2">
        <f t="shared" si="820"/>
        <v>1.4102998600046874</v>
      </c>
      <c r="AF5095" s="3">
        <f t="shared" si="827"/>
        <v>3.0748132485231072</v>
      </c>
      <c r="AG5095" s="7">
        <f t="shared" si="821"/>
        <v>0.45866195635851442</v>
      </c>
      <c r="AH5095">
        <f t="shared" si="828"/>
        <v>8.7564910300111742E-5</v>
      </c>
    </row>
    <row r="5096" spans="13:34" x14ac:dyDescent="0.45">
      <c r="M5096">
        <f t="shared" si="822"/>
        <v>5084</v>
      </c>
      <c r="N5096" s="2">
        <f t="shared" si="819"/>
        <v>1.410395271418508</v>
      </c>
      <c r="O5096" s="3">
        <f t="shared" si="823"/>
        <v>3.07549279754581</v>
      </c>
      <c r="P5096" s="7">
        <f t="shared" si="824"/>
        <v>0.45859163531255187</v>
      </c>
      <c r="Q5096" s="5">
        <f t="shared" si="825"/>
        <v>5.1781015096078495E-4</v>
      </c>
      <c r="AD5096">
        <f t="shared" si="826"/>
        <v>5084</v>
      </c>
      <c r="AE5096" s="2">
        <f t="shared" si="820"/>
        <v>1.410395271418508</v>
      </c>
      <c r="AF5096" s="3">
        <f t="shared" si="827"/>
        <v>3.07549279754581</v>
      </c>
      <c r="AG5096" s="7">
        <f t="shared" si="821"/>
        <v>0.45859163531255187</v>
      </c>
      <c r="AH5096">
        <f t="shared" si="828"/>
        <v>8.7570834353662159E-5</v>
      </c>
    </row>
    <row r="5097" spans="13:34" x14ac:dyDescent="0.45">
      <c r="M5097">
        <f t="shared" si="822"/>
        <v>5085</v>
      </c>
      <c r="N5097" s="2">
        <f t="shared" si="819"/>
        <v>1.4104906892872244</v>
      </c>
      <c r="O5097" s="3">
        <f t="shared" si="823"/>
        <v>3.076172496752227</v>
      </c>
      <c r="P5097" s="7">
        <f t="shared" si="824"/>
        <v>0.45852132504805815</v>
      </c>
      <c r="Q5097" s="5">
        <f t="shared" si="825"/>
        <v>5.178451825168357E-4</v>
      </c>
      <c r="AD5097">
        <f t="shared" si="826"/>
        <v>5085</v>
      </c>
      <c r="AE5097" s="2">
        <f t="shared" si="820"/>
        <v>1.4104906892872244</v>
      </c>
      <c r="AF5097" s="3">
        <f t="shared" si="827"/>
        <v>3.076172496752227</v>
      </c>
      <c r="AG5097" s="7">
        <f t="shared" si="821"/>
        <v>0.45852132504805815</v>
      </c>
      <c r="AH5097">
        <f t="shared" si="828"/>
        <v>8.7576758807994266E-5</v>
      </c>
    </row>
    <row r="5098" spans="13:34" x14ac:dyDescent="0.45">
      <c r="M5098">
        <f t="shared" si="822"/>
        <v>5086</v>
      </c>
      <c r="N5098" s="2">
        <f t="shared" si="819"/>
        <v>1.4105861136112723</v>
      </c>
      <c r="O5098" s="3">
        <f t="shared" si="823"/>
        <v>3.0768523461755488</v>
      </c>
      <c r="P5098" s="7">
        <f t="shared" si="824"/>
        <v>0.45845102556338002</v>
      </c>
      <c r="Q5098" s="5">
        <f t="shared" si="825"/>
        <v>5.1788021644288604E-4</v>
      </c>
      <c r="AD5098">
        <f t="shared" si="826"/>
        <v>5086</v>
      </c>
      <c r="AE5098" s="2">
        <f t="shared" si="820"/>
        <v>1.4105861136112723</v>
      </c>
      <c r="AF5098" s="3">
        <f t="shared" si="827"/>
        <v>3.0768523461755488</v>
      </c>
      <c r="AG5098" s="7">
        <f t="shared" si="821"/>
        <v>0.45845102556338002</v>
      </c>
      <c r="AH5098">
        <f t="shared" si="828"/>
        <v>8.7582683663135126E-5</v>
      </c>
    </row>
    <row r="5099" spans="13:34" x14ac:dyDescent="0.45">
      <c r="M5099">
        <f t="shared" si="822"/>
        <v>5087</v>
      </c>
      <c r="N5099" s="2">
        <f t="shared" si="819"/>
        <v>1.4106815443910889</v>
      </c>
      <c r="O5099" s="3">
        <f t="shared" si="823"/>
        <v>3.0775323458489749</v>
      </c>
      <c r="P5099" s="7">
        <f t="shared" si="824"/>
        <v>0.45838073685686487</v>
      </c>
      <c r="Q5099" s="5">
        <f t="shared" si="825"/>
        <v>5.1791525273909645E-4</v>
      </c>
      <c r="AD5099">
        <f t="shared" si="826"/>
        <v>5087</v>
      </c>
      <c r="AE5099" s="2">
        <f t="shared" si="820"/>
        <v>1.4106815443910889</v>
      </c>
      <c r="AF5099" s="3">
        <f t="shared" si="827"/>
        <v>3.0775323458489749</v>
      </c>
      <c r="AG5099" s="7">
        <f t="shared" si="821"/>
        <v>0.45838073685686487</v>
      </c>
      <c r="AH5099">
        <f t="shared" si="828"/>
        <v>8.7588608919111886E-5</v>
      </c>
    </row>
    <row r="5100" spans="13:34" x14ac:dyDescent="0.45">
      <c r="M5100">
        <f t="shared" si="822"/>
        <v>5088</v>
      </c>
      <c r="N5100" s="2">
        <f t="shared" si="819"/>
        <v>1.4107769816271112</v>
      </c>
      <c r="O5100" s="3">
        <f t="shared" si="823"/>
        <v>3.0782124958057113</v>
      </c>
      <c r="P5100" s="7">
        <f t="shared" si="824"/>
        <v>0.45831045892686018</v>
      </c>
      <c r="Q5100" s="5">
        <f t="shared" si="825"/>
        <v>5.1795029140562726E-4</v>
      </c>
      <c r="AD5100">
        <f t="shared" si="826"/>
        <v>5088</v>
      </c>
      <c r="AE5100" s="2">
        <f t="shared" si="820"/>
        <v>1.4107769816271112</v>
      </c>
      <c r="AF5100" s="3">
        <f t="shared" si="827"/>
        <v>3.0782124958057113</v>
      </c>
      <c r="AG5100" s="7">
        <f t="shared" si="821"/>
        <v>0.45831045892686018</v>
      </c>
      <c r="AH5100">
        <f t="shared" si="828"/>
        <v>8.7594534575951663E-5</v>
      </c>
    </row>
    <row r="5101" spans="13:34" x14ac:dyDescent="0.45">
      <c r="M5101">
        <f t="shared" si="822"/>
        <v>5089</v>
      </c>
      <c r="N5101" s="2">
        <f t="shared" si="819"/>
        <v>1.4108724253197753</v>
      </c>
      <c r="O5101" s="3">
        <f t="shared" si="823"/>
        <v>3.0788927960789727</v>
      </c>
      <c r="P5101" s="7">
        <f t="shared" si="824"/>
        <v>0.45824019177171338</v>
      </c>
      <c r="Q5101" s="5">
        <f t="shared" si="825"/>
        <v>5.1798533244263884E-4</v>
      </c>
      <c r="AD5101">
        <f t="shared" si="826"/>
        <v>5089</v>
      </c>
      <c r="AE5101" s="2">
        <f t="shared" si="820"/>
        <v>1.4108724253197753</v>
      </c>
      <c r="AF5101" s="3">
        <f t="shared" si="827"/>
        <v>3.0788927960789727</v>
      </c>
      <c r="AG5101" s="7">
        <f t="shared" si="821"/>
        <v>0.45824019177171338</v>
      </c>
      <c r="AH5101">
        <f t="shared" si="828"/>
        <v>8.7600460633681563E-5</v>
      </c>
    </row>
    <row r="5102" spans="13:34" x14ac:dyDescent="0.45">
      <c r="M5102">
        <f t="shared" si="822"/>
        <v>5090</v>
      </c>
      <c r="N5102" s="2">
        <f t="shared" si="819"/>
        <v>1.410967875469519</v>
      </c>
      <c r="O5102" s="3">
        <f t="shared" si="823"/>
        <v>3.0795732467019774</v>
      </c>
      <c r="P5102" s="7">
        <f t="shared" si="824"/>
        <v>0.45816993538977319</v>
      </c>
      <c r="Q5102" s="5">
        <f t="shared" si="825"/>
        <v>5.1802037585029165E-4</v>
      </c>
      <c r="AD5102">
        <f t="shared" si="826"/>
        <v>5090</v>
      </c>
      <c r="AE5102" s="2">
        <f t="shared" si="820"/>
        <v>1.410967875469519</v>
      </c>
      <c r="AF5102" s="3">
        <f t="shared" si="827"/>
        <v>3.0795732467019774</v>
      </c>
      <c r="AG5102" s="7">
        <f t="shared" si="821"/>
        <v>0.45816993538977319</v>
      </c>
      <c r="AH5102">
        <f t="shared" si="828"/>
        <v>8.7606387092328732E-5</v>
      </c>
    </row>
    <row r="5103" spans="13:34" x14ac:dyDescent="0.45">
      <c r="M5103">
        <f t="shared" si="822"/>
        <v>5091</v>
      </c>
      <c r="N5103" s="2">
        <f t="shared" si="819"/>
        <v>1.411063332076778</v>
      </c>
      <c r="O5103" s="3">
        <f t="shared" si="823"/>
        <v>3.0802538477079549</v>
      </c>
      <c r="P5103" s="7">
        <f t="shared" si="824"/>
        <v>0.45809968977938725</v>
      </c>
      <c r="Q5103" s="5">
        <f t="shared" si="825"/>
        <v>5.1805542162874593E-4</v>
      </c>
      <c r="AD5103">
        <f t="shared" si="826"/>
        <v>5091</v>
      </c>
      <c r="AE5103" s="2">
        <f t="shared" si="820"/>
        <v>1.411063332076778</v>
      </c>
      <c r="AF5103" s="3">
        <f t="shared" si="827"/>
        <v>3.0802538477079549</v>
      </c>
      <c r="AG5103" s="7">
        <f t="shared" si="821"/>
        <v>0.45809968977938725</v>
      </c>
      <c r="AH5103">
        <f t="shared" si="828"/>
        <v>8.7612313951920262E-5</v>
      </c>
    </row>
    <row r="5104" spans="13:34" x14ac:dyDescent="0.45">
      <c r="M5104">
        <f t="shared" si="822"/>
        <v>5092</v>
      </c>
      <c r="N5104" s="2">
        <f t="shared" si="819"/>
        <v>1.4111587951419899</v>
      </c>
      <c r="O5104" s="3">
        <f t="shared" si="823"/>
        <v>3.0809345991301393</v>
      </c>
      <c r="P5104" s="7">
        <f t="shared" si="824"/>
        <v>0.45802945493890451</v>
      </c>
      <c r="Q5104" s="5">
        <f t="shared" si="825"/>
        <v>5.1809046977816214E-4</v>
      </c>
      <c r="AD5104">
        <f t="shared" si="826"/>
        <v>5092</v>
      </c>
      <c r="AE5104" s="2">
        <f t="shared" si="820"/>
        <v>1.4111587951419899</v>
      </c>
      <c r="AF5104" s="3">
        <f t="shared" si="827"/>
        <v>3.0809345991301393</v>
      </c>
      <c r="AG5104" s="7">
        <f t="shared" si="821"/>
        <v>0.45802945493890451</v>
      </c>
      <c r="AH5104">
        <f t="shared" si="828"/>
        <v>8.7618241212483283E-5</v>
      </c>
    </row>
    <row r="5105" spans="13:34" x14ac:dyDescent="0.45">
      <c r="M5105">
        <f t="shared" si="822"/>
        <v>5093</v>
      </c>
      <c r="N5105" s="2">
        <f t="shared" si="819"/>
        <v>1.4112542646655915</v>
      </c>
      <c r="O5105" s="3">
        <f t="shared" si="823"/>
        <v>3.0816155010017754</v>
      </c>
      <c r="P5105" s="7">
        <f t="shared" si="824"/>
        <v>0.45795923086667339</v>
      </c>
      <c r="Q5105" s="5">
        <f t="shared" si="825"/>
        <v>5.1812552029870064E-4</v>
      </c>
      <c r="AD5105">
        <f t="shared" si="826"/>
        <v>5093</v>
      </c>
      <c r="AE5105" s="2">
        <f t="shared" si="820"/>
        <v>1.4112542646655915</v>
      </c>
      <c r="AF5105" s="3">
        <f t="shared" si="827"/>
        <v>3.0816155010017754</v>
      </c>
      <c r="AG5105" s="7">
        <f t="shared" si="821"/>
        <v>0.45795923086667339</v>
      </c>
      <c r="AH5105">
        <f t="shared" si="828"/>
        <v>8.7624168874044943E-5</v>
      </c>
    </row>
    <row r="5106" spans="13:34" x14ac:dyDescent="0.45">
      <c r="M5106">
        <f t="shared" si="822"/>
        <v>5094</v>
      </c>
      <c r="N5106" s="2">
        <f t="shared" si="819"/>
        <v>1.4113497406480195</v>
      </c>
      <c r="O5106" s="3">
        <f t="shared" si="823"/>
        <v>3.0822965533561115</v>
      </c>
      <c r="P5106" s="7">
        <f t="shared" si="824"/>
        <v>0.45788901756104322</v>
      </c>
      <c r="Q5106" s="5">
        <f t="shared" si="825"/>
        <v>5.1816057319052178E-4</v>
      </c>
      <c r="AD5106">
        <f t="shared" si="826"/>
        <v>5094</v>
      </c>
      <c r="AE5106" s="2">
        <f t="shared" si="820"/>
        <v>1.4113497406480195</v>
      </c>
      <c r="AF5106" s="3">
        <f t="shared" si="827"/>
        <v>3.0822965533561115</v>
      </c>
      <c r="AG5106" s="7">
        <f t="shared" si="821"/>
        <v>0.45788901756104322</v>
      </c>
      <c r="AH5106">
        <f t="shared" si="828"/>
        <v>8.7630096936632359E-5</v>
      </c>
    </row>
    <row r="5107" spans="13:34" x14ac:dyDescent="0.45">
      <c r="M5107">
        <f t="shared" si="822"/>
        <v>5095</v>
      </c>
      <c r="N5107" s="2">
        <f t="shared" si="819"/>
        <v>1.4114452230897114</v>
      </c>
      <c r="O5107" s="3">
        <f t="shared" si="823"/>
        <v>3.082977756226406</v>
      </c>
      <c r="P5107" s="7">
        <f t="shared" si="824"/>
        <v>0.4578188150203632</v>
      </c>
      <c r="Q5107" s="5">
        <f t="shared" si="825"/>
        <v>5.1819562845378635E-4</v>
      </c>
      <c r="AD5107">
        <f t="shared" si="826"/>
        <v>5095</v>
      </c>
      <c r="AE5107" s="2">
        <f t="shared" si="820"/>
        <v>1.4114452230897114</v>
      </c>
      <c r="AF5107" s="3">
        <f t="shared" si="827"/>
        <v>3.082977756226406</v>
      </c>
      <c r="AG5107" s="7">
        <f t="shared" si="821"/>
        <v>0.4578188150203632</v>
      </c>
      <c r="AH5107">
        <f t="shared" si="828"/>
        <v>8.7636025400272678E-5</v>
      </c>
    </row>
    <row r="5108" spans="13:34" x14ac:dyDescent="0.45">
      <c r="M5108">
        <f t="shared" si="822"/>
        <v>5096</v>
      </c>
      <c r="N5108" s="2">
        <f t="shared" si="819"/>
        <v>1.4115407119911036</v>
      </c>
      <c r="O5108" s="3">
        <f t="shared" si="823"/>
        <v>3.0836591096459216</v>
      </c>
      <c r="P5108" s="7">
        <f t="shared" si="824"/>
        <v>0.4577486232429831</v>
      </c>
      <c r="Q5108" s="5">
        <f t="shared" si="825"/>
        <v>5.1823068608865437E-4</v>
      </c>
      <c r="AD5108">
        <f t="shared" si="826"/>
        <v>5096</v>
      </c>
      <c r="AE5108" s="2">
        <f t="shared" si="820"/>
        <v>1.4115407119911036</v>
      </c>
      <c r="AF5108" s="3">
        <f t="shared" si="827"/>
        <v>3.0836591096459216</v>
      </c>
      <c r="AG5108" s="7">
        <f t="shared" si="821"/>
        <v>0.4577486232429831</v>
      </c>
      <c r="AH5108">
        <f t="shared" si="828"/>
        <v>8.7641954264993004E-5</v>
      </c>
    </row>
    <row r="5109" spans="13:34" x14ac:dyDescent="0.45">
      <c r="M5109">
        <f t="shared" si="822"/>
        <v>5097</v>
      </c>
      <c r="N5109" s="2">
        <f t="shared" si="819"/>
        <v>1.4116362073526336</v>
      </c>
      <c r="O5109" s="3">
        <f t="shared" si="823"/>
        <v>3.0843406136479334</v>
      </c>
      <c r="P5109" s="7">
        <f t="shared" si="824"/>
        <v>0.45767844222725229</v>
      </c>
      <c r="Q5109" s="5">
        <f t="shared" si="825"/>
        <v>5.1826574609528653E-4</v>
      </c>
      <c r="AD5109">
        <f t="shared" si="826"/>
        <v>5097</v>
      </c>
      <c r="AE5109" s="2">
        <f t="shared" si="820"/>
        <v>1.4116362073526336</v>
      </c>
      <c r="AF5109" s="3">
        <f t="shared" si="827"/>
        <v>3.0843406136479334</v>
      </c>
      <c r="AG5109" s="7">
        <f t="shared" si="821"/>
        <v>0.45767844222725229</v>
      </c>
      <c r="AH5109">
        <f t="shared" si="828"/>
        <v>8.764788353082051E-5</v>
      </c>
    </row>
    <row r="5110" spans="13:34" x14ac:dyDescent="0.45">
      <c r="M5110">
        <f t="shared" si="822"/>
        <v>5098</v>
      </c>
      <c r="N5110" s="2">
        <f t="shared" si="819"/>
        <v>1.4117317091747386</v>
      </c>
      <c r="O5110" s="3">
        <f t="shared" si="823"/>
        <v>3.0850222682657198</v>
      </c>
      <c r="P5110" s="7">
        <f t="shared" si="824"/>
        <v>0.45760827197152115</v>
      </c>
      <c r="Q5110" s="5">
        <f t="shared" si="825"/>
        <v>5.1830080847384329E-4</v>
      </c>
      <c r="AD5110">
        <f t="shared" si="826"/>
        <v>5098</v>
      </c>
      <c r="AE5110" s="2">
        <f t="shared" si="820"/>
        <v>1.4117317091747386</v>
      </c>
      <c r="AF5110" s="3">
        <f t="shared" si="827"/>
        <v>3.0850222682657198</v>
      </c>
      <c r="AG5110" s="7">
        <f t="shared" si="821"/>
        <v>0.45760827197152115</v>
      </c>
      <c r="AH5110">
        <f t="shared" si="828"/>
        <v>8.7653813197782315E-5</v>
      </c>
    </row>
    <row r="5111" spans="13:34" x14ac:dyDescent="0.45">
      <c r="M5111">
        <f t="shared" si="822"/>
        <v>5099</v>
      </c>
      <c r="N5111" s="2">
        <f t="shared" si="819"/>
        <v>1.4118272174578543</v>
      </c>
      <c r="O5111" s="3">
        <f t="shared" si="823"/>
        <v>3.0857040735325683</v>
      </c>
      <c r="P5111" s="7">
        <f t="shared" si="824"/>
        <v>0.45753811247413939</v>
      </c>
      <c r="Q5111" s="5">
        <f t="shared" si="825"/>
        <v>5.1833587322448478E-4</v>
      </c>
      <c r="AD5111">
        <f t="shared" si="826"/>
        <v>5099</v>
      </c>
      <c r="AE5111" s="2">
        <f t="shared" si="820"/>
        <v>1.4118272174578543</v>
      </c>
      <c r="AF5111" s="3">
        <f t="shared" si="827"/>
        <v>3.0857040735325683</v>
      </c>
      <c r="AG5111" s="7">
        <f t="shared" si="821"/>
        <v>0.45753811247413939</v>
      </c>
      <c r="AH5111">
        <f t="shared" si="828"/>
        <v>8.765974326590551E-5</v>
      </c>
    </row>
    <row r="5112" spans="13:34" x14ac:dyDescent="0.45">
      <c r="M5112">
        <f t="shared" si="822"/>
        <v>5100</v>
      </c>
      <c r="N5112" s="2">
        <f t="shared" si="819"/>
        <v>1.4119227322024193</v>
      </c>
      <c r="O5112" s="3">
        <f t="shared" si="823"/>
        <v>3.0863860294817695</v>
      </c>
      <c r="P5112" s="7">
        <f t="shared" si="824"/>
        <v>0.45746796373345855</v>
      </c>
      <c r="Q5112" s="5">
        <f t="shared" si="825"/>
        <v>5.1837094034737179E-4</v>
      </c>
      <c r="AD5112">
        <f t="shared" si="826"/>
        <v>5100</v>
      </c>
      <c r="AE5112" s="2">
        <f t="shared" si="820"/>
        <v>1.4119227322024193</v>
      </c>
      <c r="AF5112" s="3">
        <f t="shared" si="827"/>
        <v>3.0863860294817695</v>
      </c>
      <c r="AG5112" s="7">
        <f t="shared" si="821"/>
        <v>0.45746796373345855</v>
      </c>
      <c r="AH5112">
        <f t="shared" si="828"/>
        <v>8.7665673735217283E-5</v>
      </c>
    </row>
    <row r="5113" spans="13:34" x14ac:dyDescent="0.45">
      <c r="M5113">
        <f t="shared" si="822"/>
        <v>5101</v>
      </c>
      <c r="N5113" s="2">
        <f t="shared" si="819"/>
        <v>1.4120182534088699</v>
      </c>
      <c r="O5113" s="3">
        <f t="shared" si="823"/>
        <v>3.0870681361466303</v>
      </c>
      <c r="P5113" s="7">
        <f t="shared" si="824"/>
        <v>0.45739782574782845</v>
      </c>
      <c r="Q5113" s="5">
        <f t="shared" si="825"/>
        <v>5.1840600984266467E-4</v>
      </c>
      <c r="AD5113">
        <f t="shared" si="826"/>
        <v>5101</v>
      </c>
      <c r="AE5113" s="2">
        <f t="shared" si="820"/>
        <v>1.4120182534088699</v>
      </c>
      <c r="AF5113" s="3">
        <f t="shared" si="827"/>
        <v>3.0870681361466303</v>
      </c>
      <c r="AG5113" s="7">
        <f t="shared" si="821"/>
        <v>0.45739782574782845</v>
      </c>
      <c r="AH5113">
        <f t="shared" si="828"/>
        <v>8.7671604605744764E-5</v>
      </c>
    </row>
    <row r="5114" spans="13:34" x14ac:dyDescent="0.45">
      <c r="M5114">
        <f t="shared" si="822"/>
        <v>5102</v>
      </c>
      <c r="N5114" s="2">
        <f t="shared" si="819"/>
        <v>1.4121137810776438</v>
      </c>
      <c r="O5114" s="3">
        <f t="shared" si="823"/>
        <v>3.0877503935604569</v>
      </c>
      <c r="P5114" s="7">
        <f t="shared" si="824"/>
        <v>0.45732769851560062</v>
      </c>
      <c r="Q5114" s="5">
        <f t="shared" si="825"/>
        <v>5.1844108171052422E-4</v>
      </c>
      <c r="AD5114">
        <f t="shared" si="826"/>
        <v>5102</v>
      </c>
      <c r="AE5114" s="2">
        <f t="shared" si="820"/>
        <v>1.4121137810776438</v>
      </c>
      <c r="AF5114" s="3">
        <f t="shared" si="827"/>
        <v>3.0877503935604569</v>
      </c>
      <c r="AG5114" s="7">
        <f t="shared" si="821"/>
        <v>0.45732769851560062</v>
      </c>
      <c r="AH5114">
        <f t="shared" si="828"/>
        <v>8.7677535877515113E-5</v>
      </c>
    </row>
    <row r="5115" spans="13:34" x14ac:dyDescent="0.45">
      <c r="M5115">
        <f t="shared" si="822"/>
        <v>5103</v>
      </c>
      <c r="N5115" s="2">
        <f t="shared" si="819"/>
        <v>1.4122093152091784</v>
      </c>
      <c r="O5115" s="3">
        <f t="shared" si="823"/>
        <v>3.0884328017565639</v>
      </c>
      <c r="P5115" s="7">
        <f t="shared" si="824"/>
        <v>0.45725758203512673</v>
      </c>
      <c r="Q5115" s="5">
        <f t="shared" si="825"/>
        <v>5.1847615595111067E-4</v>
      </c>
      <c r="AD5115">
        <f t="shared" si="826"/>
        <v>5103</v>
      </c>
      <c r="AE5115" s="2">
        <f t="shared" si="820"/>
        <v>1.4122093152091784</v>
      </c>
      <c r="AF5115" s="3">
        <f t="shared" si="827"/>
        <v>3.0884328017565639</v>
      </c>
      <c r="AG5115" s="7">
        <f t="shared" si="821"/>
        <v>0.45725758203512673</v>
      </c>
      <c r="AH5115">
        <f t="shared" si="828"/>
        <v>8.7683467550555476E-5</v>
      </c>
    </row>
    <row r="5116" spans="13:34" x14ac:dyDescent="0.45">
      <c r="M5116">
        <f t="shared" si="822"/>
        <v>5104</v>
      </c>
      <c r="N5116" s="2">
        <f t="shared" si="819"/>
        <v>1.4123048558039093</v>
      </c>
      <c r="O5116" s="3">
        <f t="shared" si="823"/>
        <v>3.0891153607682771</v>
      </c>
      <c r="P5116" s="7">
        <f t="shared" si="824"/>
        <v>0.45718747630475759</v>
      </c>
      <c r="Q5116" s="5">
        <f t="shared" si="825"/>
        <v>5.1851123256458427E-4</v>
      </c>
      <c r="AD5116">
        <f t="shared" si="826"/>
        <v>5104</v>
      </c>
      <c r="AE5116" s="2">
        <f t="shared" si="820"/>
        <v>1.4123048558039093</v>
      </c>
      <c r="AF5116" s="3">
        <f t="shared" si="827"/>
        <v>3.0891153607682771</v>
      </c>
      <c r="AG5116" s="7">
        <f t="shared" si="821"/>
        <v>0.45718747630475759</v>
      </c>
      <c r="AH5116">
        <f t="shared" si="828"/>
        <v>8.7689399624892917E-5</v>
      </c>
    </row>
    <row r="5117" spans="13:34" x14ac:dyDescent="0.45">
      <c r="M5117">
        <f t="shared" si="822"/>
        <v>5105</v>
      </c>
      <c r="N5117" s="2">
        <f t="shared" si="819"/>
        <v>1.4124004028622765</v>
      </c>
      <c r="O5117" s="3">
        <f t="shared" si="823"/>
        <v>3.0897980706289268</v>
      </c>
      <c r="P5117" s="7">
        <f t="shared" si="824"/>
        <v>0.45711738132284585</v>
      </c>
      <c r="Q5117" s="5">
        <f t="shared" si="825"/>
        <v>5.1854631155110636E-4</v>
      </c>
      <c r="AD5117">
        <f t="shared" si="826"/>
        <v>5105</v>
      </c>
      <c r="AE5117" s="2">
        <f t="shared" si="820"/>
        <v>1.4124004028622765</v>
      </c>
      <c r="AF5117" s="3">
        <f t="shared" si="827"/>
        <v>3.0897980706289268</v>
      </c>
      <c r="AG5117" s="7">
        <f t="shared" si="821"/>
        <v>0.45711738132284585</v>
      </c>
      <c r="AH5117">
        <f t="shared" si="828"/>
        <v>8.7695332100554745E-5</v>
      </c>
    </row>
    <row r="5118" spans="13:34" x14ac:dyDescent="0.45">
      <c r="M5118">
        <f t="shared" si="822"/>
        <v>5106</v>
      </c>
      <c r="N5118" s="2">
        <f t="shared" si="819"/>
        <v>1.412495956384715</v>
      </c>
      <c r="O5118" s="3">
        <f t="shared" si="823"/>
        <v>3.0904809313718533</v>
      </c>
      <c r="P5118" s="7">
        <f t="shared" si="824"/>
        <v>0.45704729708774267</v>
      </c>
      <c r="Q5118" s="5">
        <f t="shared" si="825"/>
        <v>5.1858139291083684E-4</v>
      </c>
      <c r="AD5118">
        <f t="shared" si="826"/>
        <v>5106</v>
      </c>
      <c r="AE5118" s="2">
        <f t="shared" si="820"/>
        <v>1.412495956384715</v>
      </c>
      <c r="AF5118" s="3">
        <f t="shared" si="827"/>
        <v>3.0904809313718533</v>
      </c>
      <c r="AG5118" s="7">
        <f t="shared" si="821"/>
        <v>0.45704729708774267</v>
      </c>
      <c r="AH5118">
        <f t="shared" si="828"/>
        <v>8.7701264977567983E-5</v>
      </c>
    </row>
    <row r="5119" spans="13:34" x14ac:dyDescent="0.45">
      <c r="M5119">
        <f t="shared" si="822"/>
        <v>5107</v>
      </c>
      <c r="N5119" s="2">
        <f t="shared" si="819"/>
        <v>1.4125915163716629</v>
      </c>
      <c r="O5119" s="3">
        <f t="shared" si="823"/>
        <v>3.0911639430303994</v>
      </c>
      <c r="P5119" s="7">
        <f t="shared" si="824"/>
        <v>0.45697722359780096</v>
      </c>
      <c r="Q5119" s="5">
        <f t="shared" si="825"/>
        <v>5.1861647664393641E-4</v>
      </c>
      <c r="AD5119">
        <f t="shared" si="826"/>
        <v>5107</v>
      </c>
      <c r="AE5119" s="2">
        <f t="shared" si="820"/>
        <v>1.4125915163716629</v>
      </c>
      <c r="AF5119" s="3">
        <f t="shared" si="827"/>
        <v>3.0911639430303994</v>
      </c>
      <c r="AG5119" s="7">
        <f t="shared" si="821"/>
        <v>0.45697722359780096</v>
      </c>
      <c r="AH5119">
        <f t="shared" si="828"/>
        <v>8.7707198255959818E-5</v>
      </c>
    </row>
    <row r="5120" spans="13:34" x14ac:dyDescent="0.45">
      <c r="M5120">
        <f t="shared" si="822"/>
        <v>5108</v>
      </c>
      <c r="N5120" s="2">
        <f t="shared" si="819"/>
        <v>1.4126870828235578</v>
      </c>
      <c r="O5120" s="3">
        <f t="shared" si="823"/>
        <v>3.0918471056379206</v>
      </c>
      <c r="P5120" s="7">
        <f t="shared" si="824"/>
        <v>0.45690716085137312</v>
      </c>
      <c r="Q5120" s="5">
        <f t="shared" si="825"/>
        <v>5.1865156275056573E-4</v>
      </c>
      <c r="AD5120">
        <f t="shared" si="826"/>
        <v>5108</v>
      </c>
      <c r="AE5120" s="2">
        <f t="shared" si="820"/>
        <v>1.4126870828235578</v>
      </c>
      <c r="AF5120" s="3">
        <f t="shared" si="827"/>
        <v>3.0918471056379206</v>
      </c>
      <c r="AG5120" s="7">
        <f t="shared" si="821"/>
        <v>0.45690716085137312</v>
      </c>
      <c r="AH5120">
        <f t="shared" si="828"/>
        <v>8.7713131935757423E-5</v>
      </c>
    </row>
    <row r="5121" spans="13:34" x14ac:dyDescent="0.45">
      <c r="M5121">
        <f t="shared" si="822"/>
        <v>5109</v>
      </c>
      <c r="N5121" s="2">
        <f t="shared" si="819"/>
        <v>1.4127826557408365</v>
      </c>
      <c r="O5121" s="3">
        <f t="shared" si="823"/>
        <v>3.0925304192277756</v>
      </c>
      <c r="P5121" s="7">
        <f t="shared" si="824"/>
        <v>0.456837108846812</v>
      </c>
      <c r="Q5121" s="5">
        <f t="shared" si="825"/>
        <v>5.1868665123088516E-4</v>
      </c>
      <c r="AD5121">
        <f t="shared" si="826"/>
        <v>5109</v>
      </c>
      <c r="AE5121" s="2">
        <f t="shared" si="820"/>
        <v>1.4127826557408365</v>
      </c>
      <c r="AF5121" s="3">
        <f t="shared" si="827"/>
        <v>3.0925304192277756</v>
      </c>
      <c r="AG5121" s="7">
        <f t="shared" si="821"/>
        <v>0.456837108846812</v>
      </c>
      <c r="AH5121">
        <f t="shared" si="828"/>
        <v>8.7719066016987915E-5</v>
      </c>
    </row>
    <row r="5122" spans="13:34" x14ac:dyDescent="0.45">
      <c r="M5122">
        <f t="shared" si="822"/>
        <v>5110</v>
      </c>
      <c r="N5122" s="2">
        <f t="shared" si="819"/>
        <v>1.4128782351239366</v>
      </c>
      <c r="O5122" s="3">
        <f t="shared" si="823"/>
        <v>3.0932138838333318</v>
      </c>
      <c r="P5122" s="7">
        <f t="shared" si="824"/>
        <v>0.45676706758247088</v>
      </c>
      <c r="Q5122" s="5">
        <f t="shared" si="825"/>
        <v>5.1872174208505539E-4</v>
      </c>
      <c r="AD5122">
        <f t="shared" si="826"/>
        <v>5110</v>
      </c>
      <c r="AE5122" s="2">
        <f t="shared" si="820"/>
        <v>1.4128782351239366</v>
      </c>
      <c r="AF5122" s="3">
        <f t="shared" si="827"/>
        <v>3.0932138838333318</v>
      </c>
      <c r="AG5122" s="7">
        <f t="shared" si="821"/>
        <v>0.45676706758247088</v>
      </c>
      <c r="AH5122">
        <f t="shared" si="828"/>
        <v>8.7725000499678482E-5</v>
      </c>
    </row>
    <row r="5123" spans="13:34" x14ac:dyDescent="0.45">
      <c r="M5123">
        <f t="shared" si="822"/>
        <v>5111</v>
      </c>
      <c r="N5123" s="2">
        <f t="shared" si="819"/>
        <v>1.412973820973296</v>
      </c>
      <c r="O5123" s="3">
        <f t="shared" si="823"/>
        <v>3.0938974994879671</v>
      </c>
      <c r="P5123" s="7">
        <f t="shared" si="824"/>
        <v>0.45669703705670273</v>
      </c>
      <c r="Q5123" s="5">
        <f t="shared" si="825"/>
        <v>5.187568353132373E-4</v>
      </c>
      <c r="AD5123">
        <f t="shared" si="826"/>
        <v>5111</v>
      </c>
      <c r="AE5123" s="2">
        <f t="shared" si="820"/>
        <v>1.412973820973296</v>
      </c>
      <c r="AF5123" s="3">
        <f t="shared" si="827"/>
        <v>3.0938974994879671</v>
      </c>
      <c r="AG5123" s="7">
        <f t="shared" si="821"/>
        <v>0.45669703705670273</v>
      </c>
      <c r="AH5123">
        <f t="shared" si="828"/>
        <v>8.7730935383856297E-5</v>
      </c>
    </row>
    <row r="5124" spans="13:34" x14ac:dyDescent="0.45">
      <c r="M5124">
        <f t="shared" si="822"/>
        <v>5112</v>
      </c>
      <c r="N5124" s="2">
        <f t="shared" si="819"/>
        <v>1.4130694132893511</v>
      </c>
      <c r="O5124" s="3">
        <f t="shared" si="823"/>
        <v>3.0945812662250609</v>
      </c>
      <c r="P5124" s="7">
        <f t="shared" si="824"/>
        <v>0.45662701726786131</v>
      </c>
      <c r="Q5124" s="5">
        <f t="shared" si="825"/>
        <v>5.1879193091559092E-4</v>
      </c>
      <c r="AD5124">
        <f t="shared" si="826"/>
        <v>5112</v>
      </c>
      <c r="AE5124" s="2">
        <f t="shared" si="820"/>
        <v>1.4130694132893511</v>
      </c>
      <c r="AF5124" s="3">
        <f t="shared" si="827"/>
        <v>3.0945812662250609</v>
      </c>
      <c r="AG5124" s="7">
        <f t="shared" si="821"/>
        <v>0.45662701726786131</v>
      </c>
      <c r="AH5124">
        <f t="shared" si="828"/>
        <v>8.7736870669548464E-5</v>
      </c>
    </row>
    <row r="5125" spans="13:34" x14ac:dyDescent="0.45">
      <c r="M5125">
        <f t="shared" si="822"/>
        <v>5113</v>
      </c>
      <c r="N5125" s="2">
        <f t="shared" si="819"/>
        <v>1.4131650120725407</v>
      </c>
      <c r="O5125" s="3">
        <f t="shared" si="823"/>
        <v>3.0952651840780065</v>
      </c>
      <c r="P5125" s="7">
        <f t="shared" si="824"/>
        <v>0.45655700821430051</v>
      </c>
      <c r="Q5125" s="5">
        <f t="shared" si="825"/>
        <v>5.1882702889227748E-4</v>
      </c>
      <c r="AD5125">
        <f t="shared" si="826"/>
        <v>5113</v>
      </c>
      <c r="AE5125" s="2">
        <f t="shared" si="820"/>
        <v>1.4131650120725407</v>
      </c>
      <c r="AF5125" s="3">
        <f t="shared" si="827"/>
        <v>3.0952651840780065</v>
      </c>
      <c r="AG5125" s="7">
        <f t="shared" si="821"/>
        <v>0.45655700821430051</v>
      </c>
      <c r="AH5125">
        <f t="shared" si="828"/>
        <v>8.7742806356782223E-5</v>
      </c>
    </row>
    <row r="5126" spans="13:34" x14ac:dyDescent="0.45">
      <c r="M5126">
        <f t="shared" si="822"/>
        <v>5114</v>
      </c>
      <c r="N5126" s="2">
        <f t="shared" si="819"/>
        <v>1.4132606173233022</v>
      </c>
      <c r="O5126" s="3">
        <f t="shared" si="823"/>
        <v>3.0959492530801991</v>
      </c>
      <c r="P5126" s="7">
        <f t="shared" si="824"/>
        <v>0.45648700989437452</v>
      </c>
      <c r="Q5126" s="5">
        <f t="shared" si="825"/>
        <v>5.1886212924345755E-4</v>
      </c>
      <c r="AD5126">
        <f t="shared" si="826"/>
        <v>5114</v>
      </c>
      <c r="AE5126" s="2">
        <f t="shared" si="820"/>
        <v>1.4132606173233022</v>
      </c>
      <c r="AF5126" s="3">
        <f t="shared" si="827"/>
        <v>3.0959492530801991</v>
      </c>
      <c r="AG5126" s="7">
        <f t="shared" si="821"/>
        <v>0.45648700989437452</v>
      </c>
      <c r="AH5126">
        <f t="shared" si="828"/>
        <v>8.7748742445584722E-5</v>
      </c>
    </row>
    <row r="5127" spans="13:34" x14ac:dyDescent="0.45">
      <c r="M5127">
        <f t="shared" si="822"/>
        <v>5115</v>
      </c>
      <c r="N5127" s="2">
        <f t="shared" si="819"/>
        <v>1.413356229042072</v>
      </c>
      <c r="O5127" s="3">
        <f t="shared" si="823"/>
        <v>3.0966334732650442</v>
      </c>
      <c r="P5127" s="7">
        <f t="shared" si="824"/>
        <v>0.45641702230643727</v>
      </c>
      <c r="Q5127" s="5">
        <f t="shared" si="825"/>
        <v>5.1889723196929126E-4</v>
      </c>
      <c r="AD5127">
        <f t="shared" si="826"/>
        <v>5115</v>
      </c>
      <c r="AE5127" s="2">
        <f t="shared" si="820"/>
        <v>1.413356229042072</v>
      </c>
      <c r="AF5127" s="3">
        <f t="shared" si="827"/>
        <v>3.0966334732650442</v>
      </c>
      <c r="AG5127" s="7">
        <f t="shared" si="821"/>
        <v>0.45641702230643727</v>
      </c>
      <c r="AH5127">
        <f t="shared" si="828"/>
        <v>8.7754678935983077E-5</v>
      </c>
    </row>
    <row r="5128" spans="13:34" x14ac:dyDescent="0.45">
      <c r="M5128">
        <f t="shared" si="822"/>
        <v>5116</v>
      </c>
      <c r="N5128" s="2">
        <f t="shared" si="819"/>
        <v>1.4134518472292885</v>
      </c>
      <c r="O5128" s="3">
        <f t="shared" si="823"/>
        <v>3.0973178446659526</v>
      </c>
      <c r="P5128" s="7">
        <f t="shared" si="824"/>
        <v>0.45634704544884386</v>
      </c>
      <c r="Q5128" s="5">
        <f t="shared" si="825"/>
        <v>5.1893233706993972E-4</v>
      </c>
      <c r="AD5128">
        <f t="shared" si="826"/>
        <v>5116</v>
      </c>
      <c r="AE5128" s="2">
        <f t="shared" si="820"/>
        <v>1.4134518472292885</v>
      </c>
      <c r="AF5128" s="3">
        <f t="shared" si="827"/>
        <v>3.0973178446659526</v>
      </c>
      <c r="AG5128" s="7">
        <f t="shared" si="821"/>
        <v>0.45634704544884386</v>
      </c>
      <c r="AH5128">
        <f t="shared" si="828"/>
        <v>8.7760615828004504E-5</v>
      </c>
    </row>
    <row r="5129" spans="13:34" x14ac:dyDescent="0.45">
      <c r="M5129">
        <f t="shared" si="822"/>
        <v>5117</v>
      </c>
      <c r="N5129" s="2">
        <f t="shared" si="819"/>
        <v>1.4135474718853891</v>
      </c>
      <c r="O5129" s="3">
        <f t="shared" si="823"/>
        <v>3.0980023673163455</v>
      </c>
      <c r="P5129" s="7">
        <f t="shared" si="824"/>
        <v>0.45627707931994871</v>
      </c>
      <c r="Q5129" s="5">
        <f t="shared" si="825"/>
        <v>5.1896744454556329E-4</v>
      </c>
      <c r="AD5129">
        <f t="shared" si="826"/>
        <v>5117</v>
      </c>
      <c r="AE5129" s="2">
        <f t="shared" si="820"/>
        <v>1.4135474718853891</v>
      </c>
      <c r="AF5129" s="3">
        <f t="shared" si="827"/>
        <v>3.0980023673163455</v>
      </c>
      <c r="AG5129" s="7">
        <f t="shared" si="821"/>
        <v>0.45627707931994871</v>
      </c>
      <c r="AH5129">
        <f t="shared" si="828"/>
        <v>8.7766553121676146E-5</v>
      </c>
    </row>
    <row r="5130" spans="13:34" x14ac:dyDescent="0.45">
      <c r="M5130">
        <f t="shared" si="822"/>
        <v>5118</v>
      </c>
      <c r="N5130" s="2">
        <f t="shared" si="819"/>
        <v>1.4136431030108112</v>
      </c>
      <c r="O5130" s="3">
        <f t="shared" si="823"/>
        <v>3.098687041249649</v>
      </c>
      <c r="P5130" s="7">
        <f t="shared" si="824"/>
        <v>0.45620712391810708</v>
      </c>
      <c r="Q5130" s="5">
        <f t="shared" si="825"/>
        <v>5.1900255439632276E-4</v>
      </c>
      <c r="AD5130">
        <f t="shared" si="826"/>
        <v>5118</v>
      </c>
      <c r="AE5130" s="2">
        <f t="shared" si="820"/>
        <v>1.4136431030108112</v>
      </c>
      <c r="AF5130" s="3">
        <f t="shared" si="827"/>
        <v>3.098687041249649</v>
      </c>
      <c r="AG5130" s="7">
        <f t="shared" si="821"/>
        <v>0.45620712391810708</v>
      </c>
      <c r="AH5130">
        <f t="shared" si="828"/>
        <v>8.7772490817025165E-5</v>
      </c>
    </row>
    <row r="5131" spans="13:34" x14ac:dyDescent="0.45">
      <c r="M5131">
        <f t="shared" si="822"/>
        <v>5119</v>
      </c>
      <c r="N5131" s="2">
        <f t="shared" si="819"/>
        <v>1.4137387406059934</v>
      </c>
      <c r="O5131" s="3">
        <f t="shared" si="823"/>
        <v>3.0993718664992969</v>
      </c>
      <c r="P5131" s="7">
        <f t="shared" si="824"/>
        <v>0.45613717924167463</v>
      </c>
      <c r="Q5131" s="5">
        <f t="shared" si="825"/>
        <v>5.1903766662237912E-4</v>
      </c>
      <c r="AD5131">
        <f t="shared" si="826"/>
        <v>5119</v>
      </c>
      <c r="AE5131" s="2">
        <f t="shared" si="820"/>
        <v>1.4137387406059934</v>
      </c>
      <c r="AF5131" s="3">
        <f t="shared" si="827"/>
        <v>3.0993718664992969</v>
      </c>
      <c r="AG5131" s="7">
        <f t="shared" si="821"/>
        <v>0.45613717924167463</v>
      </c>
      <c r="AH5131">
        <f t="shared" si="828"/>
        <v>8.7778428914078813E-5</v>
      </c>
    </row>
    <row r="5132" spans="13:34" x14ac:dyDescent="0.45">
      <c r="M5132">
        <f t="shared" si="822"/>
        <v>5120</v>
      </c>
      <c r="N5132" s="2">
        <f t="shared" si="819"/>
        <v>1.4138343846713721</v>
      </c>
      <c r="O5132" s="3">
        <f t="shared" si="823"/>
        <v>3.1000568430987316</v>
      </c>
      <c r="P5132" s="7">
        <f t="shared" si="824"/>
        <v>0.45606724528900644</v>
      </c>
      <c r="Q5132" s="5">
        <f t="shared" si="825"/>
        <v>5.1907278122389252E-4</v>
      </c>
      <c r="AD5132">
        <f t="shared" si="826"/>
        <v>5120</v>
      </c>
      <c r="AE5132" s="2">
        <f t="shared" si="820"/>
        <v>1.4138343846713721</v>
      </c>
      <c r="AF5132" s="3">
        <f t="shared" si="827"/>
        <v>3.1000568430987316</v>
      </c>
      <c r="AG5132" s="7">
        <f t="shared" si="821"/>
        <v>0.45606724528900644</v>
      </c>
      <c r="AH5132">
        <f t="shared" si="828"/>
        <v>8.7784367412864169E-5</v>
      </c>
    </row>
    <row r="5133" spans="13:34" x14ac:dyDescent="0.45">
      <c r="M5133">
        <f t="shared" si="822"/>
        <v>5121</v>
      </c>
      <c r="N5133" s="2">
        <f t="shared" si="819"/>
        <v>1.4139300352073862</v>
      </c>
      <c r="O5133" s="3">
        <f t="shared" si="823"/>
        <v>3.1007419710814026</v>
      </c>
      <c r="P5133" s="7">
        <f t="shared" si="824"/>
        <v>0.45599732205845867</v>
      </c>
      <c r="Q5133" s="5">
        <f t="shared" si="825"/>
        <v>5.1910789820102418E-4</v>
      </c>
      <c r="AD5133">
        <f t="shared" si="826"/>
        <v>5121</v>
      </c>
      <c r="AE5133" s="2">
        <f t="shared" si="820"/>
        <v>1.4139300352073862</v>
      </c>
      <c r="AF5133" s="3">
        <f t="shared" si="827"/>
        <v>3.1007419710814026</v>
      </c>
      <c r="AG5133" s="7">
        <f t="shared" si="821"/>
        <v>0.45599732205845867</v>
      </c>
      <c r="AH5133">
        <f t="shared" si="828"/>
        <v>8.7790306313408487E-5</v>
      </c>
    </row>
    <row r="5134" spans="13:34" x14ac:dyDescent="0.45">
      <c r="M5134">
        <f t="shared" si="822"/>
        <v>5122</v>
      </c>
      <c r="N5134" s="2">
        <f t="shared" ref="N5134:N5197" si="829">$N$13*(1+$N$5)^M5133</f>
        <v>1.4140256922144729</v>
      </c>
      <c r="O5134" s="3">
        <f t="shared" si="823"/>
        <v>3.1014272504807656</v>
      </c>
      <c r="P5134" s="7">
        <f t="shared" si="824"/>
        <v>0.45592740954838734</v>
      </c>
      <c r="Q5134" s="5">
        <f t="shared" si="825"/>
        <v>5.1914301755393445E-4</v>
      </c>
      <c r="AD5134">
        <f t="shared" si="826"/>
        <v>5122</v>
      </c>
      <c r="AE5134" s="2">
        <f t="shared" ref="AE5134:AE5197" si="830">$N$13*(1+$N$5)^AD5133</f>
        <v>1.4140256922144729</v>
      </c>
      <c r="AF5134" s="3">
        <f t="shared" si="827"/>
        <v>3.1014272504807656</v>
      </c>
      <c r="AG5134" s="7">
        <f t="shared" ref="AG5134:AG5197" si="831">AE5134/AF5134</f>
        <v>0.45592740954838734</v>
      </c>
      <c r="AH5134">
        <f t="shared" si="828"/>
        <v>8.7796245615738913E-5</v>
      </c>
    </row>
    <row r="5135" spans="13:34" x14ac:dyDescent="0.45">
      <c r="M5135">
        <f t="shared" ref="M5135:M5198" si="832">M5134+1</f>
        <v>5123</v>
      </c>
      <c r="N5135" s="2">
        <f t="shared" si="829"/>
        <v>1.4141213556930701</v>
      </c>
      <c r="O5135" s="3">
        <f t="shared" ref="O5135:O5198" si="833">(1+$N$6)^M5135</f>
        <v>3.1021126813302846</v>
      </c>
      <c r="P5135" s="7">
        <f t="shared" ref="P5135:P5198" si="834">N5135/O5135</f>
        <v>0.45585750775714884</v>
      </c>
      <c r="Q5135" s="5">
        <f t="shared" ref="Q5135:Q5198" si="835">$Q$13*N5135</f>
        <v>5.1917813928278433E-4</v>
      </c>
      <c r="AD5135">
        <f t="shared" ref="AD5135:AD5198" si="836">AD5134+1</f>
        <v>5123</v>
      </c>
      <c r="AE5135" s="2">
        <f t="shared" si="830"/>
        <v>1.4141213556930701</v>
      </c>
      <c r="AF5135" s="3">
        <f t="shared" ref="AF5135:AF5198" si="837">(1+$N$6)^AD5135</f>
        <v>3.1021126813302846</v>
      </c>
      <c r="AG5135" s="7">
        <f t="shared" si="831"/>
        <v>0.45585750775714884</v>
      </c>
      <c r="AH5135">
        <f t="shared" ref="AH5135:AH5198" si="838">$AH$13*AE5135</f>
        <v>8.7802185319882633E-5</v>
      </c>
    </row>
    <row r="5136" spans="13:34" x14ac:dyDescent="0.45">
      <c r="M5136">
        <f t="shared" si="832"/>
        <v>5124</v>
      </c>
      <c r="N5136" s="2">
        <f t="shared" si="829"/>
        <v>1.4142170256436155</v>
      </c>
      <c r="O5136" s="3">
        <f t="shared" si="833"/>
        <v>3.1027982636634301</v>
      </c>
      <c r="P5136" s="7">
        <f t="shared" si="834"/>
        <v>0.45578761668309992</v>
      </c>
      <c r="Q5136" s="5">
        <f t="shared" si="835"/>
        <v>5.1921326338773429E-4</v>
      </c>
      <c r="AD5136">
        <f t="shared" si="836"/>
        <v>5124</v>
      </c>
      <c r="AE5136" s="2">
        <f t="shared" si="830"/>
        <v>1.4142170256436155</v>
      </c>
      <c r="AF5136" s="3">
        <f t="shared" si="837"/>
        <v>3.1027982636634301</v>
      </c>
      <c r="AG5136" s="7">
        <f t="shared" si="831"/>
        <v>0.45578761668309992</v>
      </c>
      <c r="AH5136">
        <f t="shared" si="838"/>
        <v>8.7808125425866833E-5</v>
      </c>
    </row>
    <row r="5137" spans="13:34" x14ac:dyDescent="0.45">
      <c r="M5137">
        <f t="shared" si="832"/>
        <v>5125</v>
      </c>
      <c r="N5137" s="2">
        <f t="shared" si="829"/>
        <v>1.4143127020665469</v>
      </c>
      <c r="O5137" s="3">
        <f t="shared" si="833"/>
        <v>3.103483997513683</v>
      </c>
      <c r="P5137" s="7">
        <f t="shared" si="834"/>
        <v>0.455717736324597</v>
      </c>
      <c r="Q5137" s="5">
        <f t="shared" si="835"/>
        <v>5.1924838986894533E-4</v>
      </c>
      <c r="AD5137">
        <f t="shared" si="836"/>
        <v>5125</v>
      </c>
      <c r="AE5137" s="2">
        <f t="shared" si="830"/>
        <v>1.4143127020665469</v>
      </c>
      <c r="AF5137" s="3">
        <f t="shared" si="837"/>
        <v>3.103483997513683</v>
      </c>
      <c r="AG5137" s="7">
        <f t="shared" si="831"/>
        <v>0.455717736324597</v>
      </c>
      <c r="AH5137">
        <f t="shared" si="838"/>
        <v>8.7814065933718686E-5</v>
      </c>
    </row>
    <row r="5138" spans="13:34" x14ac:dyDescent="0.45">
      <c r="M5138">
        <f t="shared" si="832"/>
        <v>5126</v>
      </c>
      <c r="N5138" s="2">
        <f t="shared" si="829"/>
        <v>1.4144083849623024</v>
      </c>
      <c r="O5138" s="3">
        <f t="shared" si="833"/>
        <v>3.1041698829145266</v>
      </c>
      <c r="P5138" s="7">
        <f t="shared" si="834"/>
        <v>0.45564786667999774</v>
      </c>
      <c r="Q5138" s="5">
        <f t="shared" si="835"/>
        <v>5.1928351872657802E-4</v>
      </c>
      <c r="AD5138">
        <f t="shared" si="836"/>
        <v>5126</v>
      </c>
      <c r="AE5138" s="2">
        <f t="shared" si="830"/>
        <v>1.4144083849623024</v>
      </c>
      <c r="AF5138" s="3">
        <f t="shared" si="837"/>
        <v>3.1041698829145266</v>
      </c>
      <c r="AG5138" s="7">
        <f t="shared" si="831"/>
        <v>0.45564786667999774</v>
      </c>
      <c r="AH5138">
        <f t="shared" si="838"/>
        <v>8.7820006843465393E-5</v>
      </c>
    </row>
    <row r="5139" spans="13:34" x14ac:dyDescent="0.45">
      <c r="M5139">
        <f t="shared" si="832"/>
        <v>5127</v>
      </c>
      <c r="N5139" s="2">
        <f t="shared" si="829"/>
        <v>1.4145040743313197</v>
      </c>
      <c r="O5139" s="3">
        <f t="shared" si="833"/>
        <v>3.1048559198994554</v>
      </c>
      <c r="P5139" s="7">
        <f t="shared" si="834"/>
        <v>0.45557800774765922</v>
      </c>
      <c r="Q5139" s="5">
        <f t="shared" si="835"/>
        <v>5.1931864996079325E-4</v>
      </c>
      <c r="AD5139">
        <f t="shared" si="836"/>
        <v>5127</v>
      </c>
      <c r="AE5139" s="2">
        <f t="shared" si="830"/>
        <v>1.4145040743313197</v>
      </c>
      <c r="AF5139" s="3">
        <f t="shared" si="837"/>
        <v>3.1048559198994554</v>
      </c>
      <c r="AG5139" s="7">
        <f t="shared" si="831"/>
        <v>0.45557800774765922</v>
      </c>
      <c r="AH5139">
        <f t="shared" si="838"/>
        <v>8.7825948155134139E-5</v>
      </c>
    </row>
    <row r="5140" spans="13:34" x14ac:dyDescent="0.45">
      <c r="M5140">
        <f t="shared" si="832"/>
        <v>5128</v>
      </c>
      <c r="N5140" s="2">
        <f t="shared" si="829"/>
        <v>1.4145997701740369</v>
      </c>
      <c r="O5140" s="3">
        <f t="shared" si="833"/>
        <v>3.1055421085019703</v>
      </c>
      <c r="P5140" s="7">
        <f t="shared" si="834"/>
        <v>0.45550815952593915</v>
      </c>
      <c r="Q5140" s="5">
        <f t="shared" si="835"/>
        <v>5.1935378357175171E-4</v>
      </c>
      <c r="AD5140">
        <f t="shared" si="836"/>
        <v>5128</v>
      </c>
      <c r="AE5140" s="2">
        <f t="shared" si="830"/>
        <v>1.4145997701740369</v>
      </c>
      <c r="AF5140" s="3">
        <f t="shared" si="837"/>
        <v>3.1055421085019703</v>
      </c>
      <c r="AG5140" s="7">
        <f t="shared" si="831"/>
        <v>0.45550815952593915</v>
      </c>
      <c r="AH5140">
        <f t="shared" si="838"/>
        <v>8.783188986875211E-5</v>
      </c>
    </row>
    <row r="5141" spans="13:34" x14ac:dyDescent="0.45">
      <c r="M5141">
        <f t="shared" si="832"/>
        <v>5129</v>
      </c>
      <c r="N5141" s="2">
        <f t="shared" si="829"/>
        <v>1.414695472490892</v>
      </c>
      <c r="O5141" s="3">
        <f t="shared" si="833"/>
        <v>3.10622844875558</v>
      </c>
      <c r="P5141" s="7">
        <f t="shared" si="834"/>
        <v>0.45543832201319528</v>
      </c>
      <c r="Q5141" s="5">
        <f t="shared" si="835"/>
        <v>5.1938891955961429E-4</v>
      </c>
      <c r="AD5141">
        <f t="shared" si="836"/>
        <v>5129</v>
      </c>
      <c r="AE5141" s="2">
        <f t="shared" si="830"/>
        <v>1.414695472490892</v>
      </c>
      <c r="AF5141" s="3">
        <f t="shared" si="837"/>
        <v>3.10622844875558</v>
      </c>
      <c r="AG5141" s="7">
        <f t="shared" si="831"/>
        <v>0.45543832201319528</v>
      </c>
      <c r="AH5141">
        <f t="shared" si="838"/>
        <v>8.7837831984346522E-5</v>
      </c>
    </row>
    <row r="5142" spans="13:34" x14ac:dyDescent="0.45">
      <c r="M5142">
        <f t="shared" si="832"/>
        <v>5130</v>
      </c>
      <c r="N5142" s="2">
        <f t="shared" si="829"/>
        <v>1.4147911812823228</v>
      </c>
      <c r="O5142" s="3">
        <f t="shared" si="833"/>
        <v>3.1069149406938004</v>
      </c>
      <c r="P5142" s="7">
        <f t="shared" si="834"/>
        <v>0.45536849520778577</v>
      </c>
      <c r="Q5142" s="5">
        <f t="shared" si="835"/>
        <v>5.1942405792454178E-4</v>
      </c>
      <c r="AD5142">
        <f t="shared" si="836"/>
        <v>5130</v>
      </c>
      <c r="AE5142" s="2">
        <f t="shared" si="830"/>
        <v>1.4147911812823228</v>
      </c>
      <c r="AF5142" s="3">
        <f t="shared" si="837"/>
        <v>3.1069149406938004</v>
      </c>
      <c r="AG5142" s="7">
        <f t="shared" si="831"/>
        <v>0.45536849520778577</v>
      </c>
      <c r="AH5142">
        <f t="shared" si="838"/>
        <v>8.7843774501944558E-5</v>
      </c>
    </row>
    <row r="5143" spans="13:34" x14ac:dyDescent="0.45">
      <c r="M5143">
        <f t="shared" si="832"/>
        <v>5131</v>
      </c>
      <c r="N5143" s="2">
        <f t="shared" si="829"/>
        <v>1.4148868965487678</v>
      </c>
      <c r="O5143" s="3">
        <f t="shared" si="833"/>
        <v>3.1076015843501534</v>
      </c>
      <c r="P5143" s="7">
        <f t="shared" si="834"/>
        <v>0.45529867910806915</v>
      </c>
      <c r="Q5143" s="5">
        <f t="shared" si="835"/>
        <v>5.1945919866669497E-4</v>
      </c>
      <c r="AD5143">
        <f t="shared" si="836"/>
        <v>5131</v>
      </c>
      <c r="AE5143" s="2">
        <f t="shared" si="830"/>
        <v>1.4148868965487678</v>
      </c>
      <c r="AF5143" s="3">
        <f t="shared" si="837"/>
        <v>3.1076015843501534</v>
      </c>
      <c r="AG5143" s="7">
        <f t="shared" si="831"/>
        <v>0.45529867910806915</v>
      </c>
      <c r="AH5143">
        <f t="shared" si="838"/>
        <v>8.7849717421573407E-5</v>
      </c>
    </row>
    <row r="5144" spans="13:34" x14ac:dyDescent="0.45">
      <c r="M5144">
        <f t="shared" si="832"/>
        <v>5132</v>
      </c>
      <c r="N5144" s="2">
        <f t="shared" si="829"/>
        <v>1.4149826182906642</v>
      </c>
      <c r="O5144" s="3">
        <f t="shared" si="833"/>
        <v>3.1082883797581693</v>
      </c>
      <c r="P5144" s="7">
        <f t="shared" si="834"/>
        <v>0.45522887371240389</v>
      </c>
      <c r="Q5144" s="5">
        <f t="shared" si="835"/>
        <v>5.1949434178623463E-4</v>
      </c>
      <c r="AD5144">
        <f t="shared" si="836"/>
        <v>5132</v>
      </c>
      <c r="AE5144" s="2">
        <f t="shared" si="830"/>
        <v>1.4149826182906642</v>
      </c>
      <c r="AF5144" s="3">
        <f t="shared" si="837"/>
        <v>3.1082883797581693</v>
      </c>
      <c r="AG5144" s="7">
        <f t="shared" si="831"/>
        <v>0.45522887371240389</v>
      </c>
      <c r="AH5144">
        <f t="shared" si="838"/>
        <v>8.7855660743260268E-5</v>
      </c>
    </row>
    <row r="5145" spans="13:34" x14ac:dyDescent="0.45">
      <c r="M5145">
        <f t="shared" si="832"/>
        <v>5133</v>
      </c>
      <c r="N5145" s="2">
        <f t="shared" si="829"/>
        <v>1.4150783465084509</v>
      </c>
      <c r="O5145" s="3">
        <f t="shared" si="833"/>
        <v>3.1089753269513873</v>
      </c>
      <c r="P5145" s="7">
        <f t="shared" si="834"/>
        <v>0.45515907901914893</v>
      </c>
      <c r="Q5145" s="5">
        <f t="shared" si="835"/>
        <v>5.1952948728332179E-4</v>
      </c>
      <c r="AD5145">
        <f t="shared" si="836"/>
        <v>5133</v>
      </c>
      <c r="AE5145" s="2">
        <f t="shared" si="830"/>
        <v>1.4150783465084509</v>
      </c>
      <c r="AF5145" s="3">
        <f t="shared" si="837"/>
        <v>3.1089753269513873</v>
      </c>
      <c r="AG5145" s="7">
        <f t="shared" si="831"/>
        <v>0.45515907901914893</v>
      </c>
      <c r="AH5145">
        <f t="shared" si="838"/>
        <v>8.7861604467032354E-5</v>
      </c>
    </row>
    <row r="5146" spans="13:34" x14ac:dyDescent="0.45">
      <c r="M5146">
        <f t="shared" si="832"/>
        <v>5134</v>
      </c>
      <c r="N5146" s="2">
        <f t="shared" si="829"/>
        <v>1.4151740812025655</v>
      </c>
      <c r="O5146" s="3">
        <f t="shared" si="833"/>
        <v>3.1096624259633519</v>
      </c>
      <c r="P5146" s="7">
        <f t="shared" si="834"/>
        <v>0.45508929502666334</v>
      </c>
      <c r="Q5146" s="5">
        <f t="shared" si="835"/>
        <v>5.195646351581171E-4</v>
      </c>
      <c r="AD5146">
        <f t="shared" si="836"/>
        <v>5134</v>
      </c>
      <c r="AE5146" s="2">
        <f t="shared" si="830"/>
        <v>1.4151740812025655</v>
      </c>
      <c r="AF5146" s="3">
        <f t="shared" si="837"/>
        <v>3.1096624259633519</v>
      </c>
      <c r="AG5146" s="7">
        <f t="shared" si="831"/>
        <v>0.45508929502666334</v>
      </c>
      <c r="AH5146">
        <f t="shared" si="838"/>
        <v>8.7867548592916853E-5</v>
      </c>
    </row>
    <row r="5147" spans="13:34" x14ac:dyDescent="0.45">
      <c r="M5147">
        <f t="shared" si="832"/>
        <v>5135</v>
      </c>
      <c r="N5147" s="2">
        <f t="shared" si="829"/>
        <v>1.4152698223734463</v>
      </c>
      <c r="O5147" s="3">
        <f t="shared" si="833"/>
        <v>3.110349676827616</v>
      </c>
      <c r="P5147" s="7">
        <f t="shared" si="834"/>
        <v>0.45501952173330651</v>
      </c>
      <c r="Q5147" s="5">
        <f t="shared" si="835"/>
        <v>5.1959978541078148E-4</v>
      </c>
      <c r="AD5147">
        <f t="shared" si="836"/>
        <v>5135</v>
      </c>
      <c r="AE5147" s="2">
        <f t="shared" si="830"/>
        <v>1.4152698223734463</v>
      </c>
      <c r="AF5147" s="3">
        <f t="shared" si="837"/>
        <v>3.110349676827616</v>
      </c>
      <c r="AG5147" s="7">
        <f t="shared" si="831"/>
        <v>0.45501952173330651</v>
      </c>
      <c r="AH5147">
        <f t="shared" si="838"/>
        <v>8.7873493120940962E-5</v>
      </c>
    </row>
    <row r="5148" spans="13:34" x14ac:dyDescent="0.45">
      <c r="M5148">
        <f t="shared" si="832"/>
        <v>5136</v>
      </c>
      <c r="N5148" s="2">
        <f t="shared" si="829"/>
        <v>1.4153655700215317</v>
      </c>
      <c r="O5148" s="3">
        <f t="shared" si="833"/>
        <v>3.1110370795777391</v>
      </c>
      <c r="P5148" s="7">
        <f t="shared" si="834"/>
        <v>0.45494975913743824</v>
      </c>
      <c r="Q5148" s="5">
        <f t="shared" si="835"/>
        <v>5.1963493804147581E-4</v>
      </c>
      <c r="AD5148">
        <f t="shared" si="836"/>
        <v>5136</v>
      </c>
      <c r="AE5148" s="2">
        <f t="shared" si="830"/>
        <v>1.4153655700215317</v>
      </c>
      <c r="AF5148" s="3">
        <f t="shared" si="837"/>
        <v>3.1110370795777391</v>
      </c>
      <c r="AG5148" s="7">
        <f t="shared" si="831"/>
        <v>0.45494975913743824</v>
      </c>
      <c r="AH5148">
        <f t="shared" si="838"/>
        <v>8.7879438051131925E-5</v>
      </c>
    </row>
    <row r="5149" spans="13:34" x14ac:dyDescent="0.45">
      <c r="M5149">
        <f t="shared" si="832"/>
        <v>5137</v>
      </c>
      <c r="N5149" s="2">
        <f t="shared" si="829"/>
        <v>1.4154613241472598</v>
      </c>
      <c r="O5149" s="3">
        <f t="shared" si="833"/>
        <v>3.1117246342472895</v>
      </c>
      <c r="P5149" s="7">
        <f t="shared" si="834"/>
        <v>0.45488000723741828</v>
      </c>
      <c r="Q5149" s="5">
        <f t="shared" si="835"/>
        <v>5.19670093050361E-4</v>
      </c>
      <c r="AD5149">
        <f t="shared" si="836"/>
        <v>5137</v>
      </c>
      <c r="AE5149" s="2">
        <f t="shared" si="830"/>
        <v>1.4154613241472598</v>
      </c>
      <c r="AF5149" s="3">
        <f t="shared" si="837"/>
        <v>3.1117246342472895</v>
      </c>
      <c r="AG5149" s="7">
        <f t="shared" si="831"/>
        <v>0.45488000723741828</v>
      </c>
      <c r="AH5149">
        <f t="shared" si="838"/>
        <v>8.7885383383516926E-5</v>
      </c>
    </row>
    <row r="5150" spans="13:34" x14ac:dyDescent="0.45">
      <c r="M5150">
        <f t="shared" si="832"/>
        <v>5138</v>
      </c>
      <c r="N5150" s="2">
        <f t="shared" si="829"/>
        <v>1.4155570847510683</v>
      </c>
      <c r="O5150" s="3">
        <f t="shared" si="833"/>
        <v>3.112412340869843</v>
      </c>
      <c r="P5150" s="7">
        <f t="shared" si="834"/>
        <v>0.45481026603160646</v>
      </c>
      <c r="Q5150" s="5">
        <f t="shared" si="835"/>
        <v>5.1970525043759782E-4</v>
      </c>
      <c r="AD5150">
        <f t="shared" si="836"/>
        <v>5138</v>
      </c>
      <c r="AE5150" s="2">
        <f t="shared" si="830"/>
        <v>1.4155570847510683</v>
      </c>
      <c r="AF5150" s="3">
        <f t="shared" si="837"/>
        <v>3.112412340869843</v>
      </c>
      <c r="AG5150" s="7">
        <f t="shared" si="831"/>
        <v>0.45481026603160646</v>
      </c>
      <c r="AH5150">
        <f t="shared" si="838"/>
        <v>8.7891329118123138E-5</v>
      </c>
    </row>
    <row r="5151" spans="13:34" x14ac:dyDescent="0.45">
      <c r="M5151">
        <f t="shared" si="832"/>
        <v>5139</v>
      </c>
      <c r="N5151" s="2">
        <f t="shared" si="829"/>
        <v>1.4156528518333966</v>
      </c>
      <c r="O5151" s="3">
        <f t="shared" si="833"/>
        <v>3.1131001994789798</v>
      </c>
      <c r="P5151" s="7">
        <f t="shared" si="834"/>
        <v>0.45474053551836385</v>
      </c>
      <c r="Q5151" s="5">
        <f t="shared" si="835"/>
        <v>5.197404102033474E-4</v>
      </c>
      <c r="AD5151">
        <f t="shared" si="836"/>
        <v>5139</v>
      </c>
      <c r="AE5151" s="2">
        <f t="shared" si="830"/>
        <v>1.4156528518333966</v>
      </c>
      <c r="AF5151" s="3">
        <f t="shared" si="837"/>
        <v>3.1131001994789798</v>
      </c>
      <c r="AG5151" s="7">
        <f t="shared" si="831"/>
        <v>0.45474053551836385</v>
      </c>
      <c r="AH5151">
        <f t="shared" si="838"/>
        <v>8.789727525497787E-5</v>
      </c>
    </row>
    <row r="5152" spans="13:34" x14ac:dyDescent="0.45">
      <c r="M5152">
        <f t="shared" si="832"/>
        <v>5140</v>
      </c>
      <c r="N5152" s="2">
        <f t="shared" si="829"/>
        <v>1.4157486253946816</v>
      </c>
      <c r="O5152" s="3">
        <f t="shared" si="833"/>
        <v>3.1137882101082908</v>
      </c>
      <c r="P5152" s="7">
        <f t="shared" si="834"/>
        <v>0.4546708156960505</v>
      </c>
      <c r="Q5152" s="5">
        <f t="shared" si="835"/>
        <v>5.197755723477703E-4</v>
      </c>
      <c r="AD5152">
        <f t="shared" si="836"/>
        <v>5140</v>
      </c>
      <c r="AE5152" s="2">
        <f t="shared" si="830"/>
        <v>1.4157486253946816</v>
      </c>
      <c r="AF5152" s="3">
        <f t="shared" si="837"/>
        <v>3.1137882101082908</v>
      </c>
      <c r="AG5152" s="7">
        <f t="shared" si="831"/>
        <v>0.4546708156960505</v>
      </c>
      <c r="AH5152">
        <f t="shared" si="838"/>
        <v>8.7903221794108214E-5</v>
      </c>
    </row>
    <row r="5153" spans="13:34" x14ac:dyDescent="0.45">
      <c r="M5153">
        <f t="shared" si="832"/>
        <v>5141</v>
      </c>
      <c r="N5153" s="2">
        <f t="shared" si="829"/>
        <v>1.4158444054353625</v>
      </c>
      <c r="O5153" s="3">
        <f t="shared" si="833"/>
        <v>3.1144763727913736</v>
      </c>
      <c r="P5153" s="7">
        <f t="shared" si="834"/>
        <v>0.45460110656302749</v>
      </c>
      <c r="Q5153" s="5">
        <f t="shared" si="835"/>
        <v>5.1981073687102784E-4</v>
      </c>
      <c r="AD5153">
        <f t="shared" si="836"/>
        <v>5141</v>
      </c>
      <c r="AE5153" s="2">
        <f t="shared" si="830"/>
        <v>1.4158444054353625</v>
      </c>
      <c r="AF5153" s="3">
        <f t="shared" si="837"/>
        <v>3.1144763727913736</v>
      </c>
      <c r="AG5153" s="7">
        <f t="shared" si="831"/>
        <v>0.45460110656302749</v>
      </c>
      <c r="AH5153">
        <f t="shared" si="838"/>
        <v>8.7909168735541464E-5</v>
      </c>
    </row>
    <row r="5154" spans="13:34" x14ac:dyDescent="0.45">
      <c r="M5154">
        <f t="shared" si="832"/>
        <v>5142</v>
      </c>
      <c r="N5154" s="2">
        <f t="shared" si="829"/>
        <v>1.4159401919558778</v>
      </c>
      <c r="O5154" s="3">
        <f t="shared" si="833"/>
        <v>3.115164687561832</v>
      </c>
      <c r="P5154" s="7">
        <f t="shared" si="834"/>
        <v>0.45453140811765613</v>
      </c>
      <c r="Q5154" s="5">
        <f t="shared" si="835"/>
        <v>5.1984590377328083E-4</v>
      </c>
      <c r="AD5154">
        <f t="shared" si="836"/>
        <v>5142</v>
      </c>
      <c r="AE5154" s="2">
        <f t="shared" si="830"/>
        <v>1.4159401919558778</v>
      </c>
      <c r="AF5154" s="3">
        <f t="shared" si="837"/>
        <v>3.115164687561832</v>
      </c>
      <c r="AG5154" s="7">
        <f t="shared" si="831"/>
        <v>0.45453140811765613</v>
      </c>
      <c r="AH5154">
        <f t="shared" si="838"/>
        <v>8.7915116079304834E-5</v>
      </c>
    </row>
    <row r="5155" spans="13:34" x14ac:dyDescent="0.45">
      <c r="M5155">
        <f t="shared" si="832"/>
        <v>5143</v>
      </c>
      <c r="N5155" s="2">
        <f t="shared" si="829"/>
        <v>1.4160359849566655</v>
      </c>
      <c r="O5155" s="3">
        <f t="shared" si="833"/>
        <v>3.1158531544532786</v>
      </c>
      <c r="P5155" s="7">
        <f t="shared" si="834"/>
        <v>0.45446172035829763</v>
      </c>
      <c r="Q5155" s="5">
        <f t="shared" si="835"/>
        <v>5.1988107305469004E-4</v>
      </c>
      <c r="AD5155">
        <f t="shared" si="836"/>
        <v>5143</v>
      </c>
      <c r="AE5155" s="2">
        <f t="shared" si="830"/>
        <v>1.4160359849566655</v>
      </c>
      <c r="AF5155" s="3">
        <f t="shared" si="837"/>
        <v>3.1158531544532786</v>
      </c>
      <c r="AG5155" s="7">
        <f t="shared" si="831"/>
        <v>0.45446172035829763</v>
      </c>
      <c r="AH5155">
        <f t="shared" si="838"/>
        <v>8.7921063825425523E-5</v>
      </c>
    </row>
    <row r="5156" spans="13:34" x14ac:dyDescent="0.45">
      <c r="M5156">
        <f t="shared" si="832"/>
        <v>5144</v>
      </c>
      <c r="N5156" s="2">
        <f t="shared" si="829"/>
        <v>1.4161317844381636</v>
      </c>
      <c r="O5156" s="3">
        <f t="shared" si="833"/>
        <v>3.1165417734993324</v>
      </c>
      <c r="P5156" s="7">
        <f t="shared" si="834"/>
        <v>0.45439204328331362</v>
      </c>
      <c r="Q5156" s="5">
        <f t="shared" si="835"/>
        <v>5.1991624471541648E-4</v>
      </c>
      <c r="AD5156">
        <f t="shared" si="836"/>
        <v>5144</v>
      </c>
      <c r="AE5156" s="2">
        <f t="shared" si="830"/>
        <v>1.4161317844381636</v>
      </c>
      <c r="AF5156" s="3">
        <f t="shared" si="837"/>
        <v>3.1165417734993324</v>
      </c>
      <c r="AG5156" s="7">
        <f t="shared" si="831"/>
        <v>0.45439204328331362</v>
      </c>
      <c r="AH5156">
        <f t="shared" si="838"/>
        <v>8.7927011973930718E-5</v>
      </c>
    </row>
    <row r="5157" spans="13:34" x14ac:dyDescent="0.45">
      <c r="M5157">
        <f t="shared" si="832"/>
        <v>5145</v>
      </c>
      <c r="N5157" s="2">
        <f t="shared" si="829"/>
        <v>1.4162275904008115</v>
      </c>
      <c r="O5157" s="3">
        <f t="shared" si="833"/>
        <v>3.1172305447336219</v>
      </c>
      <c r="P5157" s="7">
        <f t="shared" si="834"/>
        <v>0.45432237689106597</v>
      </c>
      <c r="Q5157" s="5">
        <f t="shared" si="835"/>
        <v>5.1995141875562137E-4</v>
      </c>
      <c r="AD5157">
        <f t="shared" si="836"/>
        <v>5145</v>
      </c>
      <c r="AE5157" s="2">
        <f t="shared" si="830"/>
        <v>1.4162275904008115</v>
      </c>
      <c r="AF5157" s="3">
        <f t="shared" si="837"/>
        <v>3.1172305447336219</v>
      </c>
      <c r="AG5157" s="7">
        <f t="shared" si="831"/>
        <v>0.45432237689106597</v>
      </c>
      <c r="AH5157">
        <f t="shared" si="838"/>
        <v>8.7932960524847727E-5</v>
      </c>
    </row>
    <row r="5158" spans="13:34" x14ac:dyDescent="0.45">
      <c r="M5158">
        <f t="shared" si="832"/>
        <v>5146</v>
      </c>
      <c r="N5158" s="2">
        <f t="shared" si="829"/>
        <v>1.4163234028450469</v>
      </c>
      <c r="O5158" s="3">
        <f t="shared" si="833"/>
        <v>3.1179194681897791</v>
      </c>
      <c r="P5158" s="7">
        <f t="shared" si="834"/>
        <v>0.45425272117991705</v>
      </c>
      <c r="Q5158" s="5">
        <f t="shared" si="835"/>
        <v>5.199865951754654E-4</v>
      </c>
      <c r="AD5158">
        <f t="shared" si="836"/>
        <v>5146</v>
      </c>
      <c r="AE5158" s="2">
        <f t="shared" si="830"/>
        <v>1.4163234028450469</v>
      </c>
      <c r="AF5158" s="3">
        <f t="shared" si="837"/>
        <v>3.1179194681897791</v>
      </c>
      <c r="AG5158" s="7">
        <f t="shared" si="831"/>
        <v>0.45425272117991705</v>
      </c>
      <c r="AH5158">
        <f t="shared" si="838"/>
        <v>8.7938909478203696E-5</v>
      </c>
    </row>
    <row r="5159" spans="13:34" x14ac:dyDescent="0.45">
      <c r="M5159">
        <f t="shared" si="832"/>
        <v>5147</v>
      </c>
      <c r="N5159" s="2">
        <f t="shared" si="829"/>
        <v>1.416419221771309</v>
      </c>
      <c r="O5159" s="3">
        <f t="shared" si="833"/>
        <v>3.1186085439014479</v>
      </c>
      <c r="P5159" s="7">
        <f t="shared" si="834"/>
        <v>0.454183076148229</v>
      </c>
      <c r="Q5159" s="5">
        <f t="shared" si="835"/>
        <v>5.2002177397510987E-4</v>
      </c>
      <c r="AD5159">
        <f t="shared" si="836"/>
        <v>5147</v>
      </c>
      <c r="AE5159" s="2">
        <f t="shared" si="830"/>
        <v>1.416419221771309</v>
      </c>
      <c r="AF5159" s="3">
        <f t="shared" si="837"/>
        <v>3.1186085439014479</v>
      </c>
      <c r="AG5159" s="7">
        <f t="shared" si="831"/>
        <v>0.454183076148229</v>
      </c>
      <c r="AH5159">
        <f t="shared" si="838"/>
        <v>8.794485883402592E-5</v>
      </c>
    </row>
    <row r="5160" spans="13:34" x14ac:dyDescent="0.45">
      <c r="M5160">
        <f t="shared" si="832"/>
        <v>5148</v>
      </c>
      <c r="N5160" s="2">
        <f t="shared" si="829"/>
        <v>1.4165150471800356</v>
      </c>
      <c r="O5160" s="3">
        <f t="shared" si="833"/>
        <v>3.1192977719022759</v>
      </c>
      <c r="P5160" s="7">
        <f t="shared" si="834"/>
        <v>0.45411344179436469</v>
      </c>
      <c r="Q5160" s="5">
        <f t="shared" si="835"/>
        <v>5.2005695515471538E-4</v>
      </c>
      <c r="AD5160">
        <f t="shared" si="836"/>
        <v>5148</v>
      </c>
      <c r="AE5160" s="2">
        <f t="shared" si="830"/>
        <v>1.4165150471800356</v>
      </c>
      <c r="AF5160" s="3">
        <f t="shared" si="837"/>
        <v>3.1192977719022759</v>
      </c>
      <c r="AG5160" s="7">
        <f t="shared" si="831"/>
        <v>0.45411344179436469</v>
      </c>
      <c r="AH5160">
        <f t="shared" si="838"/>
        <v>8.7950808592341572E-5</v>
      </c>
    </row>
    <row r="5161" spans="13:34" x14ac:dyDescent="0.45">
      <c r="M5161">
        <f t="shared" si="832"/>
        <v>5149</v>
      </c>
      <c r="N5161" s="2">
        <f t="shared" si="829"/>
        <v>1.4166108790716654</v>
      </c>
      <c r="O5161" s="3">
        <f t="shared" si="833"/>
        <v>3.1199871522259213</v>
      </c>
      <c r="P5161" s="7">
        <f t="shared" si="834"/>
        <v>0.45404381811668665</v>
      </c>
      <c r="Q5161" s="5">
        <f t="shared" si="835"/>
        <v>5.2009213871444314E-4</v>
      </c>
      <c r="AD5161">
        <f t="shared" si="836"/>
        <v>5149</v>
      </c>
      <c r="AE5161" s="2">
        <f t="shared" si="830"/>
        <v>1.4166108790716654</v>
      </c>
      <c r="AF5161" s="3">
        <f t="shared" si="837"/>
        <v>3.1199871522259213</v>
      </c>
      <c r="AG5161" s="7">
        <f t="shared" si="831"/>
        <v>0.45404381811668665</v>
      </c>
      <c r="AH5161">
        <f t="shared" si="838"/>
        <v>8.7956758753177878E-5</v>
      </c>
    </row>
    <row r="5162" spans="13:34" x14ac:dyDescent="0.45">
      <c r="M5162">
        <f t="shared" si="832"/>
        <v>5150</v>
      </c>
      <c r="N5162" s="2">
        <f t="shared" si="829"/>
        <v>1.4167067174466375</v>
      </c>
      <c r="O5162" s="3">
        <f t="shared" si="833"/>
        <v>3.1206766849060465</v>
      </c>
      <c r="P5162" s="7">
        <f t="shared" si="834"/>
        <v>0.45397420511355852</v>
      </c>
      <c r="Q5162" s="5">
        <f t="shared" si="835"/>
        <v>5.2012732465445426E-4</v>
      </c>
      <c r="AD5162">
        <f t="shared" si="836"/>
        <v>5150</v>
      </c>
      <c r="AE5162" s="2">
        <f t="shared" si="830"/>
        <v>1.4167067174466375</v>
      </c>
      <c r="AF5162" s="3">
        <f t="shared" si="837"/>
        <v>3.1206766849060465</v>
      </c>
      <c r="AG5162" s="7">
        <f t="shared" si="831"/>
        <v>0.45397420511355852</v>
      </c>
      <c r="AH5162">
        <f t="shared" si="838"/>
        <v>8.796270931656212E-5</v>
      </c>
    </row>
    <row r="5163" spans="13:34" x14ac:dyDescent="0.45">
      <c r="M5163">
        <f t="shared" si="832"/>
        <v>5151</v>
      </c>
      <c r="N5163" s="2">
        <f t="shared" si="829"/>
        <v>1.4168025623053901</v>
      </c>
      <c r="O5163" s="3">
        <f t="shared" si="833"/>
        <v>3.1213663699763239</v>
      </c>
      <c r="P5163" s="7">
        <f t="shared" si="834"/>
        <v>0.45390460278334349</v>
      </c>
      <c r="Q5163" s="5">
        <f t="shared" si="835"/>
        <v>5.2016251297490974E-4</v>
      </c>
      <c r="AD5163">
        <f t="shared" si="836"/>
        <v>5151</v>
      </c>
      <c r="AE5163" s="2">
        <f t="shared" si="830"/>
        <v>1.4168025623053901</v>
      </c>
      <c r="AF5163" s="3">
        <f t="shared" si="837"/>
        <v>3.1213663699763239</v>
      </c>
      <c r="AG5163" s="7">
        <f t="shared" si="831"/>
        <v>0.45390460278334349</v>
      </c>
      <c r="AH5163">
        <f t="shared" si="838"/>
        <v>8.7968660282521498E-5</v>
      </c>
    </row>
    <row r="5164" spans="13:34" x14ac:dyDescent="0.45">
      <c r="M5164">
        <f t="shared" si="832"/>
        <v>5152</v>
      </c>
      <c r="N5164" s="2">
        <f t="shared" si="829"/>
        <v>1.4168984136483618</v>
      </c>
      <c r="O5164" s="3">
        <f t="shared" si="833"/>
        <v>3.1220562074704321</v>
      </c>
      <c r="P5164" s="7">
        <f t="shared" si="834"/>
        <v>0.45383501112440516</v>
      </c>
      <c r="Q5164" s="5">
        <f t="shared" si="835"/>
        <v>5.2019770367597049E-4</v>
      </c>
      <c r="AD5164">
        <f t="shared" si="836"/>
        <v>5152</v>
      </c>
      <c r="AE5164" s="2">
        <f t="shared" si="830"/>
        <v>1.4168984136483618</v>
      </c>
      <c r="AF5164" s="3">
        <f t="shared" si="837"/>
        <v>3.1220562074704321</v>
      </c>
      <c r="AG5164" s="7">
        <f t="shared" si="831"/>
        <v>0.45383501112440516</v>
      </c>
      <c r="AH5164">
        <f t="shared" si="838"/>
        <v>8.7974611651083238E-5</v>
      </c>
    </row>
    <row r="5165" spans="13:34" x14ac:dyDescent="0.45">
      <c r="M5165">
        <f t="shared" si="832"/>
        <v>5153</v>
      </c>
      <c r="N5165" s="2">
        <f t="shared" si="829"/>
        <v>1.4169942714759918</v>
      </c>
      <c r="O5165" s="3">
        <f t="shared" si="833"/>
        <v>3.1227461974220589</v>
      </c>
      <c r="P5165" s="7">
        <f t="shared" si="834"/>
        <v>0.45376543013510745</v>
      </c>
      <c r="Q5165" s="5">
        <f t="shared" si="835"/>
        <v>5.2023289675779771E-4</v>
      </c>
      <c r="AD5165">
        <f t="shared" si="836"/>
        <v>5153</v>
      </c>
      <c r="AE5165" s="2">
        <f t="shared" si="830"/>
        <v>1.4169942714759918</v>
      </c>
      <c r="AF5165" s="3">
        <f t="shared" si="837"/>
        <v>3.1227461974220589</v>
      </c>
      <c r="AG5165" s="7">
        <f t="shared" si="831"/>
        <v>0.45376543013510745</v>
      </c>
      <c r="AH5165">
        <f t="shared" si="838"/>
        <v>8.798056342227461E-5</v>
      </c>
    </row>
    <row r="5166" spans="13:34" x14ac:dyDescent="0.45">
      <c r="M5166">
        <f t="shared" si="832"/>
        <v>5154</v>
      </c>
      <c r="N5166" s="2">
        <f t="shared" si="829"/>
        <v>1.4170901357887182</v>
      </c>
      <c r="O5166" s="3">
        <f t="shared" si="833"/>
        <v>3.1234363398648965</v>
      </c>
      <c r="P5166" s="7">
        <f t="shared" si="834"/>
        <v>0.45369585981381461</v>
      </c>
      <c r="Q5166" s="5">
        <f t="shared" si="835"/>
        <v>5.2026809222055243E-4</v>
      </c>
      <c r="AD5166">
        <f t="shared" si="836"/>
        <v>5154</v>
      </c>
      <c r="AE5166" s="2">
        <f t="shared" si="830"/>
        <v>1.4170901357887182</v>
      </c>
      <c r="AF5166" s="3">
        <f t="shared" si="837"/>
        <v>3.1234363398648965</v>
      </c>
      <c r="AG5166" s="7">
        <f t="shared" si="831"/>
        <v>0.45369585981381461</v>
      </c>
      <c r="AH5166">
        <f t="shared" si="838"/>
        <v>8.7986515596122838E-5</v>
      </c>
    </row>
    <row r="5167" spans="13:34" x14ac:dyDescent="0.45">
      <c r="M5167">
        <f t="shared" si="832"/>
        <v>5155</v>
      </c>
      <c r="N5167" s="2">
        <f t="shared" si="829"/>
        <v>1.4171860065869799</v>
      </c>
      <c r="O5167" s="3">
        <f t="shared" si="833"/>
        <v>3.1241266348326477</v>
      </c>
      <c r="P5167" s="7">
        <f t="shared" si="834"/>
        <v>0.45362630015889072</v>
      </c>
      <c r="Q5167" s="5">
        <f t="shared" si="835"/>
        <v>5.2030329006439574E-4</v>
      </c>
      <c r="AD5167">
        <f t="shared" si="836"/>
        <v>5155</v>
      </c>
      <c r="AE5167" s="2">
        <f t="shared" si="830"/>
        <v>1.4171860065869799</v>
      </c>
      <c r="AF5167" s="3">
        <f t="shared" si="837"/>
        <v>3.1241266348326477</v>
      </c>
      <c r="AG5167" s="7">
        <f t="shared" si="831"/>
        <v>0.45362630015889072</v>
      </c>
      <c r="AH5167">
        <f t="shared" si="838"/>
        <v>8.7992468172655151E-5</v>
      </c>
    </row>
    <row r="5168" spans="13:34" x14ac:dyDescent="0.45">
      <c r="M5168">
        <f t="shared" si="832"/>
        <v>5156</v>
      </c>
      <c r="N5168" s="2">
        <f t="shared" si="829"/>
        <v>1.4172818838712156</v>
      </c>
      <c r="O5168" s="3">
        <f t="shared" si="833"/>
        <v>3.1248170823590193</v>
      </c>
      <c r="P5168" s="7">
        <f t="shared" si="834"/>
        <v>0.45355675116870087</v>
      </c>
      <c r="Q5168" s="5">
        <f t="shared" si="835"/>
        <v>5.2033849028948855E-4</v>
      </c>
      <c r="AD5168">
        <f t="shared" si="836"/>
        <v>5156</v>
      </c>
      <c r="AE5168" s="2">
        <f t="shared" si="830"/>
        <v>1.4172818838712156</v>
      </c>
      <c r="AF5168" s="3">
        <f t="shared" si="837"/>
        <v>3.1248170823590193</v>
      </c>
      <c r="AG5168" s="7">
        <f t="shared" si="831"/>
        <v>0.45355675116870087</v>
      </c>
      <c r="AH5168">
        <f t="shared" si="838"/>
        <v>8.799842115189879E-5</v>
      </c>
    </row>
    <row r="5169" spans="13:34" x14ac:dyDescent="0.45">
      <c r="M5169">
        <f t="shared" si="832"/>
        <v>5157</v>
      </c>
      <c r="N5169" s="2">
        <f t="shared" si="829"/>
        <v>1.4173777676418646</v>
      </c>
      <c r="O5169" s="3">
        <f t="shared" si="833"/>
        <v>3.1255076824777297</v>
      </c>
      <c r="P5169" s="7">
        <f t="shared" si="834"/>
        <v>0.45348721284160975</v>
      </c>
      <c r="Q5169" s="5">
        <f t="shared" si="835"/>
        <v>5.2037369289599229E-4</v>
      </c>
      <c r="AD5169">
        <f t="shared" si="836"/>
        <v>5157</v>
      </c>
      <c r="AE5169" s="2">
        <f t="shared" si="830"/>
        <v>1.4173777676418646</v>
      </c>
      <c r="AF5169" s="3">
        <f t="shared" si="837"/>
        <v>3.1255076824777297</v>
      </c>
      <c r="AG5169" s="7">
        <f t="shared" si="831"/>
        <v>0.45348721284160975</v>
      </c>
      <c r="AH5169">
        <f t="shared" si="838"/>
        <v>8.8004374533881034E-5</v>
      </c>
    </row>
    <row r="5170" spans="13:34" x14ac:dyDescent="0.45">
      <c r="M5170">
        <f t="shared" si="832"/>
        <v>5158</v>
      </c>
      <c r="N5170" s="2">
        <f t="shared" si="829"/>
        <v>1.417473657899365</v>
      </c>
      <c r="O5170" s="3">
        <f t="shared" si="833"/>
        <v>3.1261984352225007</v>
      </c>
      <c r="P5170" s="7">
        <f t="shared" si="834"/>
        <v>0.45341768517598252</v>
      </c>
      <c r="Q5170" s="5">
        <f t="shared" si="835"/>
        <v>5.2040889788406764E-4</v>
      </c>
      <c r="AD5170">
        <f t="shared" si="836"/>
        <v>5158</v>
      </c>
      <c r="AE5170" s="2">
        <f t="shared" si="830"/>
        <v>1.417473657899365</v>
      </c>
      <c r="AF5170" s="3">
        <f t="shared" si="837"/>
        <v>3.1261984352225007</v>
      </c>
      <c r="AG5170" s="7">
        <f t="shared" si="831"/>
        <v>0.45341768517598252</v>
      </c>
      <c r="AH5170">
        <f t="shared" si="838"/>
        <v>8.8010328318629085E-5</v>
      </c>
    </row>
    <row r="5171" spans="13:34" x14ac:dyDescent="0.45">
      <c r="M5171">
        <f t="shared" si="832"/>
        <v>5159</v>
      </c>
      <c r="N5171" s="2">
        <f t="shared" si="829"/>
        <v>1.4175695546441565</v>
      </c>
      <c r="O5171" s="3">
        <f t="shared" si="833"/>
        <v>3.126889340627065</v>
      </c>
      <c r="P5171" s="7">
        <f t="shared" si="834"/>
        <v>0.45334816817018464</v>
      </c>
      <c r="Q5171" s="5">
        <f t="shared" si="835"/>
        <v>5.2044410525387626E-4</v>
      </c>
      <c r="AD5171">
        <f t="shared" si="836"/>
        <v>5159</v>
      </c>
      <c r="AE5171" s="2">
        <f t="shared" si="830"/>
        <v>1.4175695546441565</v>
      </c>
      <c r="AF5171" s="3">
        <f t="shared" si="837"/>
        <v>3.126889340627065</v>
      </c>
      <c r="AG5171" s="7">
        <f t="shared" si="831"/>
        <v>0.45334816817018464</v>
      </c>
      <c r="AH5171">
        <f t="shared" si="838"/>
        <v>8.8016282506170251E-5</v>
      </c>
    </row>
    <row r="5172" spans="13:34" x14ac:dyDescent="0.45">
      <c r="M5172">
        <f t="shared" si="832"/>
        <v>5160</v>
      </c>
      <c r="N5172" s="2">
        <f t="shared" si="829"/>
        <v>1.4176654578766765</v>
      </c>
      <c r="O5172" s="3">
        <f t="shared" si="833"/>
        <v>3.1275803987251591</v>
      </c>
      <c r="P5172" s="7">
        <f t="shared" si="834"/>
        <v>0.45327866182258164</v>
      </c>
      <c r="Q5172" s="5">
        <f t="shared" si="835"/>
        <v>5.204793150055786E-4</v>
      </c>
      <c r="AD5172">
        <f t="shared" si="836"/>
        <v>5160</v>
      </c>
      <c r="AE5172" s="2">
        <f t="shared" si="830"/>
        <v>1.4176654578766765</v>
      </c>
      <c r="AF5172" s="3">
        <f t="shared" si="837"/>
        <v>3.1275803987251591</v>
      </c>
      <c r="AG5172" s="7">
        <f t="shared" si="831"/>
        <v>0.45327866182258164</v>
      </c>
      <c r="AH5172">
        <f t="shared" si="838"/>
        <v>8.8022237096531676E-5</v>
      </c>
    </row>
    <row r="5173" spans="13:34" x14ac:dyDescent="0.45">
      <c r="M5173">
        <f t="shared" si="832"/>
        <v>5161</v>
      </c>
      <c r="N5173" s="2">
        <f t="shared" si="829"/>
        <v>1.4177613675973657</v>
      </c>
      <c r="O5173" s="3">
        <f t="shared" si="833"/>
        <v>3.1282716095505316</v>
      </c>
      <c r="P5173" s="7">
        <f t="shared" si="834"/>
        <v>0.45320916613153961</v>
      </c>
      <c r="Q5173" s="5">
        <f t="shared" si="835"/>
        <v>5.2051452713933655E-4</v>
      </c>
      <c r="AD5173">
        <f t="shared" si="836"/>
        <v>5161</v>
      </c>
      <c r="AE5173" s="2">
        <f t="shared" si="830"/>
        <v>1.4177613675973657</v>
      </c>
      <c r="AF5173" s="3">
        <f t="shared" si="837"/>
        <v>3.1282716095505316</v>
      </c>
      <c r="AG5173" s="7">
        <f t="shared" si="831"/>
        <v>0.45320916613153961</v>
      </c>
      <c r="AH5173">
        <f t="shared" si="838"/>
        <v>8.8028192089740725E-5</v>
      </c>
    </row>
    <row r="5174" spans="13:34" x14ac:dyDescent="0.45">
      <c r="M5174">
        <f t="shared" si="832"/>
        <v>5162</v>
      </c>
      <c r="N5174" s="2">
        <f t="shared" si="829"/>
        <v>1.4178572838066621</v>
      </c>
      <c r="O5174" s="3">
        <f t="shared" si="833"/>
        <v>3.1289629731369351</v>
      </c>
      <c r="P5174" s="7">
        <f t="shared" si="834"/>
        <v>0.45313968109542452</v>
      </c>
      <c r="Q5174" s="5">
        <f t="shared" si="835"/>
        <v>5.2054974165531077E-4</v>
      </c>
      <c r="AD5174">
        <f t="shared" si="836"/>
        <v>5162</v>
      </c>
      <c r="AE5174" s="2">
        <f t="shared" si="830"/>
        <v>1.4178572838066621</v>
      </c>
      <c r="AF5174" s="3">
        <f t="shared" si="837"/>
        <v>3.1289629731369351</v>
      </c>
      <c r="AG5174" s="7">
        <f t="shared" si="831"/>
        <v>0.45313968109542452</v>
      </c>
      <c r="AH5174">
        <f t="shared" si="838"/>
        <v>8.803414748582461E-5</v>
      </c>
    </row>
    <row r="5175" spans="13:34" x14ac:dyDescent="0.45">
      <c r="M5175">
        <f t="shared" si="832"/>
        <v>5163</v>
      </c>
      <c r="N5175" s="2">
        <f t="shared" si="829"/>
        <v>1.4179532065050049</v>
      </c>
      <c r="O5175" s="3">
        <f t="shared" si="833"/>
        <v>3.1296544895181295</v>
      </c>
      <c r="P5175" s="7">
        <f t="shared" si="834"/>
        <v>0.45307020671260295</v>
      </c>
      <c r="Q5175" s="5">
        <f t="shared" si="835"/>
        <v>5.2058495855366259E-4</v>
      </c>
      <c r="AD5175">
        <f t="shared" si="836"/>
        <v>5163</v>
      </c>
      <c r="AE5175" s="2">
        <f t="shared" si="830"/>
        <v>1.4179532065050049</v>
      </c>
      <c r="AF5175" s="3">
        <f t="shared" si="837"/>
        <v>3.1296544895181295</v>
      </c>
      <c r="AG5175" s="7">
        <f t="shared" si="831"/>
        <v>0.45307020671260295</v>
      </c>
      <c r="AH5175">
        <f t="shared" si="838"/>
        <v>8.8040103284810572E-5</v>
      </c>
    </row>
    <row r="5176" spans="13:34" x14ac:dyDescent="0.45">
      <c r="M5176">
        <f t="shared" si="832"/>
        <v>5164</v>
      </c>
      <c r="N5176" s="2">
        <f t="shared" si="829"/>
        <v>1.4180491356928331</v>
      </c>
      <c r="O5176" s="3">
        <f t="shared" si="833"/>
        <v>3.1303461587278831</v>
      </c>
      <c r="P5176" s="7">
        <f t="shared" si="834"/>
        <v>0.45300074298144172</v>
      </c>
      <c r="Q5176" s="5">
        <f t="shared" si="835"/>
        <v>5.2062017783455314E-4</v>
      </c>
      <c r="AD5176">
        <f t="shared" si="836"/>
        <v>5164</v>
      </c>
      <c r="AE5176" s="2">
        <f t="shared" si="830"/>
        <v>1.4180491356928331</v>
      </c>
      <c r="AF5176" s="3">
        <f t="shared" si="837"/>
        <v>3.1303461587278831</v>
      </c>
      <c r="AG5176" s="7">
        <f t="shared" si="831"/>
        <v>0.45300074298144172</v>
      </c>
      <c r="AH5176">
        <f t="shared" si="838"/>
        <v>8.8046059486725906E-5</v>
      </c>
    </row>
    <row r="5177" spans="13:34" x14ac:dyDescent="0.45">
      <c r="M5177">
        <f t="shared" si="832"/>
        <v>5165</v>
      </c>
      <c r="N5177" s="2">
        <f t="shared" si="829"/>
        <v>1.4181450713705857</v>
      </c>
      <c r="O5177" s="3">
        <f t="shared" si="833"/>
        <v>3.1310379807999742</v>
      </c>
      <c r="P5177" s="7">
        <f t="shared" si="834"/>
        <v>0.45293128990030723</v>
      </c>
      <c r="Q5177" s="5">
        <f t="shared" si="835"/>
        <v>5.2065539949814374E-4</v>
      </c>
      <c r="AD5177">
        <f t="shared" si="836"/>
        <v>5165</v>
      </c>
      <c r="AE5177" s="2">
        <f t="shared" si="830"/>
        <v>1.4181450713705857</v>
      </c>
      <c r="AF5177" s="3">
        <f t="shared" si="837"/>
        <v>3.1310379807999742</v>
      </c>
      <c r="AG5177" s="7">
        <f t="shared" si="831"/>
        <v>0.45293128990030723</v>
      </c>
      <c r="AH5177">
        <f t="shared" si="838"/>
        <v>8.8052016091597825E-5</v>
      </c>
    </row>
    <row r="5178" spans="13:34" x14ac:dyDescent="0.45">
      <c r="M5178">
        <f t="shared" si="832"/>
        <v>5166</v>
      </c>
      <c r="N5178" s="2">
        <f t="shared" si="829"/>
        <v>1.4182410135387016</v>
      </c>
      <c r="O5178" s="3">
        <f t="shared" si="833"/>
        <v>3.1317299557681841</v>
      </c>
      <c r="P5178" s="7">
        <f t="shared" si="834"/>
        <v>0.45286184746756697</v>
      </c>
      <c r="Q5178" s="5">
        <f t="shared" si="835"/>
        <v>5.2069062354459538E-4</v>
      </c>
      <c r="AD5178">
        <f t="shared" si="836"/>
        <v>5166</v>
      </c>
      <c r="AE5178" s="2">
        <f t="shared" si="830"/>
        <v>1.4182410135387016</v>
      </c>
      <c r="AF5178" s="3">
        <f t="shared" si="837"/>
        <v>3.1317299557681841</v>
      </c>
      <c r="AG5178" s="7">
        <f t="shared" si="831"/>
        <v>0.45286184746756697</v>
      </c>
      <c r="AH5178">
        <f t="shared" si="838"/>
        <v>8.8057973099453624E-5</v>
      </c>
    </row>
    <row r="5179" spans="13:34" x14ac:dyDescent="0.45">
      <c r="M5179">
        <f t="shared" si="832"/>
        <v>5167</v>
      </c>
      <c r="N5179" s="2">
        <f t="shared" si="829"/>
        <v>1.4183369621976198</v>
      </c>
      <c r="O5179" s="3">
        <f t="shared" si="833"/>
        <v>3.1324220836663028</v>
      </c>
      <c r="P5179" s="7">
        <f t="shared" si="834"/>
        <v>0.4527924156815884</v>
      </c>
      <c r="Q5179" s="5">
        <f t="shared" si="835"/>
        <v>5.207258499740693E-4</v>
      </c>
      <c r="AD5179">
        <f t="shared" si="836"/>
        <v>5167</v>
      </c>
      <c r="AE5179" s="2">
        <f t="shared" si="830"/>
        <v>1.4183369621976198</v>
      </c>
      <c r="AF5179" s="3">
        <f t="shared" si="837"/>
        <v>3.1324220836663028</v>
      </c>
      <c r="AG5179" s="7">
        <f t="shared" si="831"/>
        <v>0.4527924156815884</v>
      </c>
      <c r="AH5179">
        <f t="shared" si="838"/>
        <v>8.806393051032053E-5</v>
      </c>
    </row>
    <row r="5180" spans="13:34" x14ac:dyDescent="0.45">
      <c r="M5180">
        <f t="shared" si="832"/>
        <v>5168</v>
      </c>
      <c r="N5180" s="2">
        <f t="shared" si="829"/>
        <v>1.4184329173477799</v>
      </c>
      <c r="O5180" s="3">
        <f t="shared" si="833"/>
        <v>3.1331143645281303</v>
      </c>
      <c r="P5180" s="7">
        <f t="shared" si="834"/>
        <v>0.45272299454073905</v>
      </c>
      <c r="Q5180" s="5">
        <f t="shared" si="835"/>
        <v>5.2076107878672672E-4</v>
      </c>
      <c r="AD5180">
        <f t="shared" si="836"/>
        <v>5168</v>
      </c>
      <c r="AE5180" s="2">
        <f t="shared" si="830"/>
        <v>1.4184329173477799</v>
      </c>
      <c r="AF5180" s="3">
        <f t="shared" si="837"/>
        <v>3.1331143645281303</v>
      </c>
      <c r="AG5180" s="7">
        <f t="shared" si="831"/>
        <v>0.45272299454073905</v>
      </c>
      <c r="AH5180">
        <f t="shared" si="838"/>
        <v>8.8069888324225837E-5</v>
      </c>
    </row>
    <row r="5181" spans="13:34" x14ac:dyDescent="0.45">
      <c r="M5181">
        <f t="shared" si="832"/>
        <v>5169</v>
      </c>
      <c r="N5181" s="2">
        <f t="shared" si="829"/>
        <v>1.4185288789896207</v>
      </c>
      <c r="O5181" s="3">
        <f t="shared" si="833"/>
        <v>3.1338067983874716</v>
      </c>
      <c r="P5181" s="7">
        <f t="shared" si="834"/>
        <v>0.4526535840433869</v>
      </c>
      <c r="Q5181" s="5">
        <f t="shared" si="835"/>
        <v>5.2079630998272907E-4</v>
      </c>
      <c r="AD5181">
        <f t="shared" si="836"/>
        <v>5169</v>
      </c>
      <c r="AE5181" s="2">
        <f t="shared" si="830"/>
        <v>1.4185288789896207</v>
      </c>
      <c r="AF5181" s="3">
        <f t="shared" si="837"/>
        <v>3.1338067983874716</v>
      </c>
      <c r="AG5181" s="7">
        <f t="shared" si="831"/>
        <v>0.4526535840433869</v>
      </c>
      <c r="AH5181">
        <f t="shared" si="838"/>
        <v>8.8075846541196815E-5</v>
      </c>
    </row>
    <row r="5182" spans="13:34" x14ac:dyDescent="0.45">
      <c r="M5182">
        <f t="shared" si="832"/>
        <v>5170</v>
      </c>
      <c r="N5182" s="2">
        <f t="shared" si="829"/>
        <v>1.4186248471235816</v>
      </c>
      <c r="O5182" s="3">
        <f t="shared" si="833"/>
        <v>3.1344993852781413</v>
      </c>
      <c r="P5182" s="7">
        <f t="shared" si="834"/>
        <v>0.45258418418789997</v>
      </c>
      <c r="Q5182" s="5">
        <f t="shared" si="835"/>
        <v>5.2083154356223746E-4</v>
      </c>
      <c r="AD5182">
        <f t="shared" si="836"/>
        <v>5170</v>
      </c>
      <c r="AE5182" s="2">
        <f t="shared" si="830"/>
        <v>1.4186248471235816</v>
      </c>
      <c r="AF5182" s="3">
        <f t="shared" si="837"/>
        <v>3.1344993852781413</v>
      </c>
      <c r="AG5182" s="7">
        <f t="shared" si="831"/>
        <v>0.45258418418789997</v>
      </c>
      <c r="AH5182">
        <f t="shared" si="838"/>
        <v>8.8081805161260729E-5</v>
      </c>
    </row>
    <row r="5183" spans="13:34" x14ac:dyDescent="0.45">
      <c r="M5183">
        <f t="shared" si="832"/>
        <v>5171</v>
      </c>
      <c r="N5183" s="2">
        <f t="shared" si="829"/>
        <v>1.4187208217501017</v>
      </c>
      <c r="O5183" s="3">
        <f t="shared" si="833"/>
        <v>3.1351921252339587</v>
      </c>
      <c r="P5183" s="7">
        <f t="shared" si="834"/>
        <v>0.45251479497264685</v>
      </c>
      <c r="Q5183" s="5">
        <f t="shared" si="835"/>
        <v>5.2086677952541301E-4</v>
      </c>
      <c r="AD5183">
        <f t="shared" si="836"/>
        <v>5171</v>
      </c>
      <c r="AE5183" s="2">
        <f t="shared" si="830"/>
        <v>1.4187208217501017</v>
      </c>
      <c r="AF5183" s="3">
        <f t="shared" si="837"/>
        <v>3.1351921252339587</v>
      </c>
      <c r="AG5183" s="7">
        <f t="shared" si="831"/>
        <v>0.45251479497264685</v>
      </c>
      <c r="AH5183">
        <f t="shared" si="838"/>
        <v>8.8087764184444848E-5</v>
      </c>
    </row>
    <row r="5184" spans="13:34" x14ac:dyDescent="0.45">
      <c r="M5184">
        <f t="shared" si="832"/>
        <v>5172</v>
      </c>
      <c r="N5184" s="2">
        <f t="shared" si="829"/>
        <v>1.4188168028696204</v>
      </c>
      <c r="O5184" s="3">
        <f t="shared" si="833"/>
        <v>3.1358850182887519</v>
      </c>
      <c r="P5184" s="7">
        <f t="shared" si="834"/>
        <v>0.45244541639599617</v>
      </c>
      <c r="Q5184" s="5">
        <f t="shared" si="835"/>
        <v>5.2090201787241726E-4</v>
      </c>
      <c r="AD5184">
        <f t="shared" si="836"/>
        <v>5172</v>
      </c>
      <c r="AE5184" s="2">
        <f t="shared" si="830"/>
        <v>1.4188168028696204</v>
      </c>
      <c r="AF5184" s="3">
        <f t="shared" si="837"/>
        <v>3.1358850182887519</v>
      </c>
      <c r="AG5184" s="7">
        <f t="shared" si="831"/>
        <v>0.45244541639599617</v>
      </c>
      <c r="AH5184">
        <f t="shared" si="838"/>
        <v>8.809372361077644E-5</v>
      </c>
    </row>
    <row r="5185" spans="13:34" x14ac:dyDescent="0.45">
      <c r="M5185">
        <f t="shared" si="832"/>
        <v>5173</v>
      </c>
      <c r="N5185" s="2">
        <f t="shared" si="829"/>
        <v>1.4189127904825769</v>
      </c>
      <c r="O5185" s="3">
        <f t="shared" si="833"/>
        <v>3.1365780644763559</v>
      </c>
      <c r="P5185" s="7">
        <f t="shared" si="834"/>
        <v>0.45237604845631696</v>
      </c>
      <c r="Q5185" s="5">
        <f t="shared" si="835"/>
        <v>5.2093725860341133E-4</v>
      </c>
      <c r="AD5185">
        <f t="shared" si="836"/>
        <v>5173</v>
      </c>
      <c r="AE5185" s="2">
        <f t="shared" si="830"/>
        <v>1.4189127904825769</v>
      </c>
      <c r="AF5185" s="3">
        <f t="shared" si="837"/>
        <v>3.1365780644763559</v>
      </c>
      <c r="AG5185" s="7">
        <f t="shared" si="831"/>
        <v>0.45237604845631696</v>
      </c>
      <c r="AH5185">
        <f t="shared" si="838"/>
        <v>8.8099683440282786E-5</v>
      </c>
    </row>
    <row r="5186" spans="13:34" x14ac:dyDescent="0.45">
      <c r="M5186">
        <f t="shared" si="832"/>
        <v>5174</v>
      </c>
      <c r="N5186" s="2">
        <f t="shared" si="829"/>
        <v>1.4190087845894099</v>
      </c>
      <c r="O5186" s="3">
        <f t="shared" si="833"/>
        <v>3.1372712638306157</v>
      </c>
      <c r="P5186" s="7">
        <f t="shared" si="834"/>
        <v>0.45230669115197797</v>
      </c>
      <c r="Q5186" s="5">
        <f t="shared" si="835"/>
        <v>5.2097250171855632E-4</v>
      </c>
      <c r="AD5186">
        <f t="shared" si="836"/>
        <v>5174</v>
      </c>
      <c r="AE5186" s="2">
        <f t="shared" si="830"/>
        <v>1.4190087845894099</v>
      </c>
      <c r="AF5186" s="3">
        <f t="shared" si="837"/>
        <v>3.1372712638306157</v>
      </c>
      <c r="AG5186" s="7">
        <f t="shared" si="831"/>
        <v>0.45230669115197797</v>
      </c>
      <c r="AH5186">
        <f t="shared" si="838"/>
        <v>8.8105643672991139E-5</v>
      </c>
    </row>
    <row r="5187" spans="13:34" x14ac:dyDescent="0.45">
      <c r="M5187">
        <f t="shared" si="832"/>
        <v>5175</v>
      </c>
      <c r="N5187" s="2">
        <f t="shared" si="829"/>
        <v>1.4191047851905598</v>
      </c>
      <c r="O5187" s="3">
        <f t="shared" si="833"/>
        <v>3.1379646163853807</v>
      </c>
      <c r="P5187" s="7">
        <f t="shared" si="834"/>
        <v>0.45223734448134906</v>
      </c>
      <c r="Q5187" s="5">
        <f t="shared" si="835"/>
        <v>5.210077472180139E-4</v>
      </c>
      <c r="AD5187">
        <f t="shared" si="836"/>
        <v>5175</v>
      </c>
      <c r="AE5187" s="2">
        <f t="shared" si="830"/>
        <v>1.4191047851905598</v>
      </c>
      <c r="AF5187" s="3">
        <f t="shared" si="837"/>
        <v>3.1379646163853807</v>
      </c>
      <c r="AG5187" s="7">
        <f t="shared" si="831"/>
        <v>0.45223734448134906</v>
      </c>
      <c r="AH5187">
        <f t="shared" si="838"/>
        <v>8.8111604308928809E-5</v>
      </c>
    </row>
    <row r="5188" spans="13:34" x14ac:dyDescent="0.45">
      <c r="M5188">
        <f t="shared" si="832"/>
        <v>5176</v>
      </c>
      <c r="N5188" s="2">
        <f t="shared" si="829"/>
        <v>1.4192007922864649</v>
      </c>
      <c r="O5188" s="3">
        <f t="shared" si="833"/>
        <v>3.1386581221745082</v>
      </c>
      <c r="P5188" s="7">
        <f t="shared" si="834"/>
        <v>0.4521680084427997</v>
      </c>
      <c r="Q5188" s="5">
        <f t="shared" si="835"/>
        <v>5.2104299510194495E-4</v>
      </c>
      <c r="AD5188">
        <f t="shared" si="836"/>
        <v>5176</v>
      </c>
      <c r="AE5188" s="2">
        <f t="shared" si="830"/>
        <v>1.4192007922864649</v>
      </c>
      <c r="AF5188" s="3">
        <f t="shared" si="837"/>
        <v>3.1386581221745082</v>
      </c>
      <c r="AG5188" s="7">
        <f t="shared" si="831"/>
        <v>0.4521680084427997</v>
      </c>
      <c r="AH5188">
        <f t="shared" si="838"/>
        <v>8.8117565348123036E-5</v>
      </c>
    </row>
    <row r="5189" spans="13:34" x14ac:dyDescent="0.45">
      <c r="M5189">
        <f t="shared" si="832"/>
        <v>5177</v>
      </c>
      <c r="N5189" s="2">
        <f t="shared" si="829"/>
        <v>1.4192968058775652</v>
      </c>
      <c r="O5189" s="3">
        <f t="shared" si="833"/>
        <v>3.1393517812318663</v>
      </c>
      <c r="P5189" s="7">
        <f t="shared" si="834"/>
        <v>0.45209868303469963</v>
      </c>
      <c r="Q5189" s="5">
        <f t="shared" si="835"/>
        <v>5.2107824537051114E-4</v>
      </c>
      <c r="AD5189">
        <f t="shared" si="836"/>
        <v>5177</v>
      </c>
      <c r="AE5189" s="2">
        <f t="shared" si="830"/>
        <v>1.4192968058775652</v>
      </c>
      <c r="AF5189" s="3">
        <f t="shared" si="837"/>
        <v>3.1393517812318663</v>
      </c>
      <c r="AG5189" s="7">
        <f t="shared" si="831"/>
        <v>0.45209868303469963</v>
      </c>
      <c r="AH5189">
        <f t="shared" si="838"/>
        <v>8.8123526790601141E-5</v>
      </c>
    </row>
    <row r="5190" spans="13:34" x14ac:dyDescent="0.45">
      <c r="M5190">
        <f t="shared" si="832"/>
        <v>5178</v>
      </c>
      <c r="N5190" s="2">
        <f t="shared" si="829"/>
        <v>1.4193928259643007</v>
      </c>
      <c r="O5190" s="3">
        <f t="shared" si="833"/>
        <v>3.1400455935913252</v>
      </c>
      <c r="P5190" s="7">
        <f t="shared" si="834"/>
        <v>0.45202936825541956</v>
      </c>
      <c r="Q5190" s="5">
        <f t="shared" si="835"/>
        <v>5.211134980238739E-4</v>
      </c>
      <c r="AD5190">
        <f t="shared" si="836"/>
        <v>5178</v>
      </c>
      <c r="AE5190" s="2">
        <f t="shared" si="830"/>
        <v>1.4193928259643007</v>
      </c>
      <c r="AF5190" s="3">
        <f t="shared" si="837"/>
        <v>3.1400455935913252</v>
      </c>
      <c r="AG5190" s="7">
        <f t="shared" si="831"/>
        <v>0.45202936825541956</v>
      </c>
      <c r="AH5190">
        <f t="shared" si="838"/>
        <v>8.8129488636390433E-5</v>
      </c>
    </row>
    <row r="5191" spans="13:34" x14ac:dyDescent="0.45">
      <c r="M5191">
        <f t="shared" si="832"/>
        <v>5179</v>
      </c>
      <c r="N5191" s="2">
        <f t="shared" si="829"/>
        <v>1.4194888525471099</v>
      </c>
      <c r="O5191" s="3">
        <f t="shared" si="833"/>
        <v>3.140739559286768</v>
      </c>
      <c r="P5191" s="7">
        <f t="shared" si="834"/>
        <v>0.45196006410332928</v>
      </c>
      <c r="Q5191" s="5">
        <f t="shared" si="835"/>
        <v>5.2114875306219423E-4</v>
      </c>
      <c r="AD5191">
        <f t="shared" si="836"/>
        <v>5179</v>
      </c>
      <c r="AE5191" s="2">
        <f t="shared" si="830"/>
        <v>1.4194888525471099</v>
      </c>
      <c r="AF5191" s="3">
        <f t="shared" si="837"/>
        <v>3.140739559286768</v>
      </c>
      <c r="AG5191" s="7">
        <f t="shared" si="831"/>
        <v>0.45196006410332928</v>
      </c>
      <c r="AH5191">
        <f t="shared" si="838"/>
        <v>8.8135450885518126E-5</v>
      </c>
    </row>
    <row r="5192" spans="13:34" x14ac:dyDescent="0.45">
      <c r="M5192">
        <f t="shared" si="832"/>
        <v>5180</v>
      </c>
      <c r="N5192" s="2">
        <f t="shared" si="829"/>
        <v>1.4195848856264324</v>
      </c>
      <c r="O5192" s="3">
        <f t="shared" si="833"/>
        <v>3.1414336783520809</v>
      </c>
      <c r="P5192" s="7">
        <f t="shared" si="834"/>
        <v>0.45189077057679977</v>
      </c>
      <c r="Q5192" s="5">
        <f t="shared" si="835"/>
        <v>5.2118401048563358E-4</v>
      </c>
      <c r="AD5192">
        <f t="shared" si="836"/>
        <v>5180</v>
      </c>
      <c r="AE5192" s="2">
        <f t="shared" si="830"/>
        <v>1.4195848856264324</v>
      </c>
      <c r="AF5192" s="3">
        <f t="shared" si="837"/>
        <v>3.1414336783520809</v>
      </c>
      <c r="AG5192" s="7">
        <f t="shared" si="831"/>
        <v>0.45189077057679977</v>
      </c>
      <c r="AH5192">
        <f t="shared" si="838"/>
        <v>8.8141413538011542E-5</v>
      </c>
    </row>
    <row r="5193" spans="13:34" x14ac:dyDescent="0.45">
      <c r="M5193">
        <f t="shared" si="832"/>
        <v>5181</v>
      </c>
      <c r="N5193" s="2">
        <f t="shared" si="829"/>
        <v>1.4196809252027076</v>
      </c>
      <c r="O5193" s="3">
        <f t="shared" si="833"/>
        <v>3.1421279508211599</v>
      </c>
      <c r="P5193" s="7">
        <f t="shared" si="834"/>
        <v>0.45182148767420177</v>
      </c>
      <c r="Q5193" s="5">
        <f t="shared" si="835"/>
        <v>5.2121927029435315E-4</v>
      </c>
      <c r="AD5193">
        <f t="shared" si="836"/>
        <v>5181</v>
      </c>
      <c r="AE5193" s="2">
        <f t="shared" si="830"/>
        <v>1.4196809252027076</v>
      </c>
      <c r="AF5193" s="3">
        <f t="shared" si="837"/>
        <v>3.1421279508211599</v>
      </c>
      <c r="AG5193" s="7">
        <f t="shared" si="831"/>
        <v>0.45182148767420177</v>
      </c>
      <c r="AH5193">
        <f t="shared" si="838"/>
        <v>8.8147376593897947E-5</v>
      </c>
    </row>
    <row r="5194" spans="13:34" x14ac:dyDescent="0.45">
      <c r="M5194">
        <f t="shared" si="832"/>
        <v>5182</v>
      </c>
      <c r="N5194" s="2">
        <f t="shared" si="829"/>
        <v>1.4197769712763755</v>
      </c>
      <c r="O5194" s="3">
        <f t="shared" si="833"/>
        <v>3.1428223767279082</v>
      </c>
      <c r="P5194" s="7">
        <f t="shared" si="834"/>
        <v>0.45175221539390659</v>
      </c>
      <c r="Q5194" s="5">
        <f t="shared" si="835"/>
        <v>5.2125453248851462E-4</v>
      </c>
      <c r="AD5194">
        <f t="shared" si="836"/>
        <v>5182</v>
      </c>
      <c r="AE5194" s="2">
        <f t="shared" si="830"/>
        <v>1.4197769712763755</v>
      </c>
      <c r="AF5194" s="3">
        <f t="shared" si="837"/>
        <v>3.1428223767279082</v>
      </c>
      <c r="AG5194" s="7">
        <f t="shared" si="831"/>
        <v>0.45175221539390659</v>
      </c>
      <c r="AH5194">
        <f t="shared" si="838"/>
        <v>8.8153340053204665E-5</v>
      </c>
    </row>
    <row r="5195" spans="13:34" x14ac:dyDescent="0.45">
      <c r="M5195">
        <f t="shared" si="832"/>
        <v>5183</v>
      </c>
      <c r="N5195" s="2">
        <f t="shared" si="829"/>
        <v>1.4198730238478756</v>
      </c>
      <c r="O5195" s="3">
        <f t="shared" si="833"/>
        <v>3.1435169561062355</v>
      </c>
      <c r="P5195" s="7">
        <f t="shared" si="834"/>
        <v>0.4516829537342858</v>
      </c>
      <c r="Q5195" s="5">
        <f t="shared" si="835"/>
        <v>5.212897970682793E-4</v>
      </c>
      <c r="AD5195">
        <f t="shared" si="836"/>
        <v>5183</v>
      </c>
      <c r="AE5195" s="2">
        <f t="shared" si="830"/>
        <v>1.4198730238478756</v>
      </c>
      <c r="AF5195" s="3">
        <f t="shared" si="837"/>
        <v>3.1435169561062355</v>
      </c>
      <c r="AG5195" s="7">
        <f t="shared" si="831"/>
        <v>0.4516829537342858</v>
      </c>
      <c r="AH5195">
        <f t="shared" si="838"/>
        <v>8.8159303915958989E-5</v>
      </c>
    </row>
    <row r="5196" spans="13:34" x14ac:dyDescent="0.45">
      <c r="M5196">
        <f t="shared" si="832"/>
        <v>5184</v>
      </c>
      <c r="N5196" s="2">
        <f t="shared" si="829"/>
        <v>1.4199690829176475</v>
      </c>
      <c r="O5196" s="3">
        <f t="shared" si="833"/>
        <v>3.14421168899006</v>
      </c>
      <c r="P5196" s="7">
        <f t="shared" si="834"/>
        <v>0.45161370269371087</v>
      </c>
      <c r="Q5196" s="5">
        <f t="shared" si="835"/>
        <v>5.2132506403380853E-4</v>
      </c>
      <c r="AD5196">
        <f t="shared" si="836"/>
        <v>5184</v>
      </c>
      <c r="AE5196" s="2">
        <f t="shared" si="830"/>
        <v>1.4199690829176475</v>
      </c>
      <c r="AF5196" s="3">
        <f t="shared" si="837"/>
        <v>3.14421168899006</v>
      </c>
      <c r="AG5196" s="7">
        <f t="shared" si="831"/>
        <v>0.45161370269371087</v>
      </c>
      <c r="AH5196">
        <f t="shared" si="838"/>
        <v>8.8165268182188202E-5</v>
      </c>
    </row>
    <row r="5197" spans="13:34" x14ac:dyDescent="0.45">
      <c r="M5197">
        <f t="shared" si="832"/>
        <v>5185</v>
      </c>
      <c r="N5197" s="2">
        <f t="shared" si="829"/>
        <v>1.4200651484861304</v>
      </c>
      <c r="O5197" s="3">
        <f t="shared" si="833"/>
        <v>3.1449065754133088</v>
      </c>
      <c r="P5197" s="7">
        <f t="shared" si="834"/>
        <v>0.4515444622705535</v>
      </c>
      <c r="Q5197" s="5">
        <f t="shared" si="835"/>
        <v>5.2136033338526363E-4</v>
      </c>
      <c r="AD5197">
        <f t="shared" si="836"/>
        <v>5185</v>
      </c>
      <c r="AE5197" s="2">
        <f t="shared" si="830"/>
        <v>1.4200651484861304</v>
      </c>
      <c r="AF5197" s="3">
        <f t="shared" si="837"/>
        <v>3.1449065754133088</v>
      </c>
      <c r="AG5197" s="7">
        <f t="shared" si="831"/>
        <v>0.4515444622705535</v>
      </c>
      <c r="AH5197">
        <f t="shared" si="838"/>
        <v>8.8171232851919583E-5</v>
      </c>
    </row>
    <row r="5198" spans="13:34" x14ac:dyDescent="0.45">
      <c r="M5198">
        <f t="shared" si="832"/>
        <v>5186</v>
      </c>
      <c r="N5198" s="2">
        <f t="shared" ref="N5198:N5261" si="839">$N$13*(1+$N$5)^M5197</f>
        <v>1.4201612205537644</v>
      </c>
      <c r="O5198" s="3">
        <f t="shared" si="833"/>
        <v>3.1456016154099133</v>
      </c>
      <c r="P5198" s="7">
        <f t="shared" si="834"/>
        <v>0.4514752324631861</v>
      </c>
      <c r="Q5198" s="5">
        <f t="shared" si="835"/>
        <v>5.2139560512280616E-4</v>
      </c>
      <c r="AD5198">
        <f t="shared" si="836"/>
        <v>5186</v>
      </c>
      <c r="AE5198" s="2">
        <f t="shared" ref="AE5198:AE5261" si="840">$N$13*(1+$N$5)^AD5197</f>
        <v>1.4201612205537644</v>
      </c>
      <c r="AF5198" s="3">
        <f t="shared" si="837"/>
        <v>3.1456016154099133</v>
      </c>
      <c r="AG5198" s="7">
        <f t="shared" ref="AG5198:AG5261" si="841">AE5198/AF5198</f>
        <v>0.4514752324631861</v>
      </c>
      <c r="AH5198">
        <f t="shared" si="838"/>
        <v>8.8177197925180443E-5</v>
      </c>
    </row>
    <row r="5199" spans="13:34" x14ac:dyDescent="0.45">
      <c r="M5199">
        <f t="shared" ref="M5199:M5262" si="842">M5198+1</f>
        <v>5187</v>
      </c>
      <c r="N5199" s="2">
        <f t="shared" si="839"/>
        <v>1.4202572991209894</v>
      </c>
      <c r="O5199" s="3">
        <f t="shared" ref="O5199:O5262" si="843">(1+$N$6)^M5199</f>
        <v>3.1462968090138146</v>
      </c>
      <c r="P5199" s="7">
        <f t="shared" ref="P5199:P5262" si="844">N5199/O5199</f>
        <v>0.4514060132699812</v>
      </c>
      <c r="Q5199" s="5">
        <f t="shared" ref="Q5199:Q5262" si="845">$Q$13*N5199</f>
        <v>5.2143087924659754E-4</v>
      </c>
      <c r="AD5199">
        <f t="shared" ref="AD5199:AD5262" si="846">AD5198+1</f>
        <v>5187</v>
      </c>
      <c r="AE5199" s="2">
        <f t="shared" si="840"/>
        <v>1.4202572991209894</v>
      </c>
      <c r="AF5199" s="3">
        <f t="shared" ref="AF5199:AF5262" si="847">(1+$N$6)^AD5199</f>
        <v>3.1462968090138146</v>
      </c>
      <c r="AG5199" s="7">
        <f t="shared" si="841"/>
        <v>0.4514060132699812</v>
      </c>
      <c r="AH5199">
        <f t="shared" ref="AH5199:AH5262" si="848">$AH$13*AE5199</f>
        <v>8.8183163401998115E-5</v>
      </c>
    </row>
    <row r="5200" spans="13:34" x14ac:dyDescent="0.45">
      <c r="M5200">
        <f t="shared" si="842"/>
        <v>5188</v>
      </c>
      <c r="N5200" s="2">
        <f t="shared" si="839"/>
        <v>1.4203533841882443</v>
      </c>
      <c r="O5200" s="3">
        <f t="shared" si="843"/>
        <v>3.1469921562589591</v>
      </c>
      <c r="P5200" s="7">
        <f t="shared" si="844"/>
        <v>0.45133680468931126</v>
      </c>
      <c r="Q5200" s="5">
        <f t="shared" si="845"/>
        <v>5.2146615575679911E-4</v>
      </c>
      <c r="AD5200">
        <f t="shared" si="846"/>
        <v>5188</v>
      </c>
      <c r="AE5200" s="2">
        <f t="shared" si="840"/>
        <v>1.4203533841882443</v>
      </c>
      <c r="AF5200" s="3">
        <f t="shared" si="847"/>
        <v>3.1469921562589591</v>
      </c>
      <c r="AG5200" s="7">
        <f t="shared" si="841"/>
        <v>0.45133680468931126</v>
      </c>
      <c r="AH5200">
        <f t="shared" si="848"/>
        <v>8.8189129282399841E-5</v>
      </c>
    </row>
    <row r="5201" spans="13:34" x14ac:dyDescent="0.45">
      <c r="M5201">
        <f t="shared" si="842"/>
        <v>5189</v>
      </c>
      <c r="N5201" s="2">
        <f t="shared" si="839"/>
        <v>1.4204494757559694</v>
      </c>
      <c r="O5201" s="3">
        <f t="shared" si="843"/>
        <v>3.1476876571793055</v>
      </c>
      <c r="P5201" s="7">
        <f t="shared" si="844"/>
        <v>0.45126760671954896</v>
      </c>
      <c r="Q5201" s="5">
        <f t="shared" si="845"/>
        <v>5.2150143465357231E-4</v>
      </c>
      <c r="AD5201">
        <f t="shared" si="846"/>
        <v>5189</v>
      </c>
      <c r="AE5201" s="2">
        <f t="shared" si="840"/>
        <v>1.4204494757559694</v>
      </c>
      <c r="AF5201" s="3">
        <f t="shared" si="847"/>
        <v>3.1476876571793055</v>
      </c>
      <c r="AG5201" s="7">
        <f t="shared" si="841"/>
        <v>0.45126760671954896</v>
      </c>
      <c r="AH5201">
        <f t="shared" si="848"/>
        <v>8.8195095566412943E-5</v>
      </c>
    </row>
    <row r="5202" spans="13:34" x14ac:dyDescent="0.45">
      <c r="M5202">
        <f t="shared" si="842"/>
        <v>5190</v>
      </c>
      <c r="N5202" s="2">
        <f t="shared" si="839"/>
        <v>1.4205455738246047</v>
      </c>
      <c r="O5202" s="3">
        <f t="shared" si="843"/>
        <v>3.1483833118088138</v>
      </c>
      <c r="P5202" s="7">
        <f t="shared" si="844"/>
        <v>0.45119841935906807</v>
      </c>
      <c r="Q5202" s="5">
        <f t="shared" si="845"/>
        <v>5.2153671593707868E-4</v>
      </c>
      <c r="AD5202">
        <f t="shared" si="846"/>
        <v>5190</v>
      </c>
      <c r="AE5202" s="2">
        <f t="shared" si="840"/>
        <v>1.4205455738246047</v>
      </c>
      <c r="AF5202" s="3">
        <f t="shared" si="847"/>
        <v>3.1483833118088138</v>
      </c>
      <c r="AG5202" s="7">
        <f t="shared" si="841"/>
        <v>0.45119841935906807</v>
      </c>
      <c r="AH5202">
        <f t="shared" si="848"/>
        <v>8.8201062254064782E-5</v>
      </c>
    </row>
    <row r="5203" spans="13:34" x14ac:dyDescent="0.45">
      <c r="M5203">
        <f t="shared" si="842"/>
        <v>5191</v>
      </c>
      <c r="N5203" s="2">
        <f t="shared" si="839"/>
        <v>1.4206416783945892</v>
      </c>
      <c r="O5203" s="3">
        <f t="shared" si="843"/>
        <v>3.149079120181455</v>
      </c>
      <c r="P5203" s="7">
        <f t="shared" si="844"/>
        <v>0.45112924260624154</v>
      </c>
      <c r="Q5203" s="5">
        <f t="shared" si="845"/>
        <v>5.2157199960747966E-4</v>
      </c>
      <c r="AD5203">
        <f t="shared" si="846"/>
        <v>5191</v>
      </c>
      <c r="AE5203" s="2">
        <f t="shared" si="840"/>
        <v>1.4206416783945892</v>
      </c>
      <c r="AF5203" s="3">
        <f t="shared" si="847"/>
        <v>3.149079120181455</v>
      </c>
      <c r="AG5203" s="7">
        <f t="shared" si="841"/>
        <v>0.45112924260624154</v>
      </c>
      <c r="AH5203">
        <f t="shared" si="848"/>
        <v>8.8207029345382574E-5</v>
      </c>
    </row>
    <row r="5204" spans="13:34" x14ac:dyDescent="0.45">
      <c r="M5204">
        <f t="shared" si="842"/>
        <v>5192</v>
      </c>
      <c r="N5204" s="2">
        <f t="shared" si="839"/>
        <v>1.4207377894663635</v>
      </c>
      <c r="O5204" s="3">
        <f t="shared" si="843"/>
        <v>3.1497750823312085</v>
      </c>
      <c r="P5204" s="7">
        <f t="shared" si="844"/>
        <v>0.45106007645944307</v>
      </c>
      <c r="Q5204" s="5">
        <f t="shared" si="845"/>
        <v>5.2160728566493669E-4</v>
      </c>
      <c r="AD5204">
        <f t="shared" si="846"/>
        <v>5192</v>
      </c>
      <c r="AE5204" s="2">
        <f t="shared" si="840"/>
        <v>1.4207377894663635</v>
      </c>
      <c r="AF5204" s="3">
        <f t="shared" si="847"/>
        <v>3.1497750823312085</v>
      </c>
      <c r="AG5204" s="7">
        <f t="shared" si="841"/>
        <v>0.45106007645944307</v>
      </c>
      <c r="AH5204">
        <f t="shared" si="848"/>
        <v>8.8212996840393693E-5</v>
      </c>
    </row>
    <row r="5205" spans="13:34" x14ac:dyDescent="0.45">
      <c r="M5205">
        <f t="shared" si="842"/>
        <v>5193</v>
      </c>
      <c r="N5205" s="2">
        <f t="shared" si="839"/>
        <v>1.4208339070403675</v>
      </c>
      <c r="O5205" s="3">
        <f t="shared" si="843"/>
        <v>3.1504711982920579</v>
      </c>
      <c r="P5205" s="7">
        <f t="shared" si="844"/>
        <v>0.4509909209170469</v>
      </c>
      <c r="Q5205" s="5">
        <f t="shared" si="845"/>
        <v>5.2164257410961142E-4</v>
      </c>
      <c r="AD5205">
        <f t="shared" si="846"/>
        <v>5193</v>
      </c>
      <c r="AE5205" s="2">
        <f t="shared" si="840"/>
        <v>1.4208339070403675</v>
      </c>
      <c r="AF5205" s="3">
        <f t="shared" si="847"/>
        <v>3.1504711982920579</v>
      </c>
      <c r="AG5205" s="7">
        <f t="shared" si="841"/>
        <v>0.4509909209170469</v>
      </c>
      <c r="AH5205">
        <f t="shared" si="848"/>
        <v>8.8218964739125461E-5</v>
      </c>
    </row>
    <row r="5206" spans="13:34" x14ac:dyDescent="0.45">
      <c r="M5206">
        <f t="shared" si="842"/>
        <v>5194</v>
      </c>
      <c r="N5206" s="2">
        <f t="shared" si="839"/>
        <v>1.4209300311170405</v>
      </c>
      <c r="O5206" s="3">
        <f t="shared" si="843"/>
        <v>3.1511674680979991</v>
      </c>
      <c r="P5206" s="7">
        <f t="shared" si="844"/>
        <v>0.45092177597742661</v>
      </c>
      <c r="Q5206" s="5">
        <f t="shared" si="845"/>
        <v>5.2167786494166518E-4</v>
      </c>
      <c r="AD5206">
        <f t="shared" si="846"/>
        <v>5194</v>
      </c>
      <c r="AE5206" s="2">
        <f t="shared" si="840"/>
        <v>1.4209300311170405</v>
      </c>
      <c r="AF5206" s="3">
        <f t="shared" si="847"/>
        <v>3.1511674680979991</v>
      </c>
      <c r="AG5206" s="7">
        <f t="shared" si="841"/>
        <v>0.45092177597742661</v>
      </c>
      <c r="AH5206">
        <f t="shared" si="848"/>
        <v>8.8224933041605133E-5</v>
      </c>
    </row>
    <row r="5207" spans="13:34" x14ac:dyDescent="0.45">
      <c r="M5207">
        <f t="shared" si="842"/>
        <v>5195</v>
      </c>
      <c r="N5207" s="2">
        <f t="shared" si="839"/>
        <v>1.4210261616968229</v>
      </c>
      <c r="O5207" s="3">
        <f t="shared" si="843"/>
        <v>3.1518638917830293</v>
      </c>
      <c r="P5207" s="7">
        <f t="shared" si="844"/>
        <v>0.45085264163895716</v>
      </c>
      <c r="Q5207" s="5">
        <f t="shared" si="845"/>
        <v>5.2171315816125963E-4</v>
      </c>
      <c r="AD5207">
        <f t="shared" si="846"/>
        <v>5195</v>
      </c>
      <c r="AE5207" s="2">
        <f t="shared" si="840"/>
        <v>1.4210261616968229</v>
      </c>
      <c r="AF5207" s="3">
        <f t="shared" si="847"/>
        <v>3.1518638917830293</v>
      </c>
      <c r="AG5207" s="7">
        <f t="shared" si="841"/>
        <v>0.45085264163895716</v>
      </c>
      <c r="AH5207">
        <f t="shared" si="848"/>
        <v>8.8230901747860072E-5</v>
      </c>
    </row>
    <row r="5208" spans="13:34" x14ac:dyDescent="0.45">
      <c r="M5208">
        <f t="shared" si="842"/>
        <v>5196</v>
      </c>
      <c r="N5208" s="2">
        <f t="shared" si="839"/>
        <v>1.4211222987801546</v>
      </c>
      <c r="O5208" s="3">
        <f t="shared" si="843"/>
        <v>3.1525604693811582</v>
      </c>
      <c r="P5208" s="7">
        <f t="shared" si="844"/>
        <v>0.45078351790001298</v>
      </c>
      <c r="Q5208" s="5">
        <f t="shared" si="845"/>
        <v>5.217484537685562E-4</v>
      </c>
      <c r="AD5208">
        <f t="shared" si="846"/>
        <v>5196</v>
      </c>
      <c r="AE5208" s="2">
        <f t="shared" si="840"/>
        <v>1.4211222987801546</v>
      </c>
      <c r="AF5208" s="3">
        <f t="shared" si="847"/>
        <v>3.1525604693811582</v>
      </c>
      <c r="AG5208" s="7">
        <f t="shared" si="841"/>
        <v>0.45078351790001298</v>
      </c>
      <c r="AH5208">
        <f t="shared" si="848"/>
        <v>8.8236870857917571E-5</v>
      </c>
    </row>
    <row r="5209" spans="13:34" x14ac:dyDescent="0.45">
      <c r="M5209">
        <f t="shared" si="842"/>
        <v>5197</v>
      </c>
      <c r="N5209" s="2">
        <f t="shared" si="839"/>
        <v>1.4212184423674756</v>
      </c>
      <c r="O5209" s="3">
        <f t="shared" si="843"/>
        <v>3.1532572009264022</v>
      </c>
      <c r="P5209" s="7">
        <f t="shared" si="844"/>
        <v>0.45071440475896885</v>
      </c>
      <c r="Q5209" s="5">
        <f t="shared" si="845"/>
        <v>5.2178375176371644E-4</v>
      </c>
      <c r="AD5209">
        <f t="shared" si="846"/>
        <v>5197</v>
      </c>
      <c r="AE5209" s="2">
        <f t="shared" si="840"/>
        <v>1.4212184423674756</v>
      </c>
      <c r="AF5209" s="3">
        <f t="shared" si="847"/>
        <v>3.1532572009264022</v>
      </c>
      <c r="AG5209" s="7">
        <f t="shared" si="841"/>
        <v>0.45071440475896885</v>
      </c>
      <c r="AH5209">
        <f t="shared" si="848"/>
        <v>8.8242840371804981E-5</v>
      </c>
    </row>
    <row r="5210" spans="13:34" x14ac:dyDescent="0.45">
      <c r="M5210">
        <f t="shared" si="842"/>
        <v>5198</v>
      </c>
      <c r="N5210" s="2">
        <f t="shared" si="839"/>
        <v>1.4213145924592252</v>
      </c>
      <c r="O5210" s="3">
        <f t="shared" si="843"/>
        <v>3.1539540864527829</v>
      </c>
      <c r="P5210" s="7">
        <f t="shared" si="844"/>
        <v>0.45064530221419996</v>
      </c>
      <c r="Q5210" s="5">
        <f t="shared" si="845"/>
        <v>5.2181905214690168E-4</v>
      </c>
      <c r="AD5210">
        <f t="shared" si="846"/>
        <v>5198</v>
      </c>
      <c r="AE5210" s="2">
        <f t="shared" si="840"/>
        <v>1.4213145924592252</v>
      </c>
      <c r="AF5210" s="3">
        <f t="shared" si="847"/>
        <v>3.1539540864527829</v>
      </c>
      <c r="AG5210" s="7">
        <f t="shared" si="841"/>
        <v>0.45064530221419996</v>
      </c>
      <c r="AH5210">
        <f t="shared" si="848"/>
        <v>8.8248810289549541E-5</v>
      </c>
    </row>
    <row r="5211" spans="13:34" x14ac:dyDescent="0.45">
      <c r="M5211">
        <f t="shared" si="842"/>
        <v>5199</v>
      </c>
      <c r="N5211" s="2">
        <f t="shared" si="839"/>
        <v>1.4214107490558445</v>
      </c>
      <c r="O5211" s="3">
        <f t="shared" si="843"/>
        <v>3.1546511259943313</v>
      </c>
      <c r="P5211" s="7">
        <f t="shared" si="844"/>
        <v>0.4505762102640819</v>
      </c>
      <c r="Q5211" s="5">
        <f t="shared" si="845"/>
        <v>5.218543549182739E-4</v>
      </c>
      <c r="AD5211">
        <f t="shared" si="846"/>
        <v>5199</v>
      </c>
      <c r="AE5211" s="2">
        <f t="shared" si="840"/>
        <v>1.4214107490558445</v>
      </c>
      <c r="AF5211" s="3">
        <f t="shared" si="847"/>
        <v>3.1546511259943313</v>
      </c>
      <c r="AG5211" s="7">
        <f t="shared" si="841"/>
        <v>0.4505762102640819</v>
      </c>
      <c r="AH5211">
        <f t="shared" si="848"/>
        <v>8.8254780611178669E-5</v>
      </c>
    </row>
    <row r="5212" spans="13:34" x14ac:dyDescent="0.45">
      <c r="M5212">
        <f t="shared" si="842"/>
        <v>5200</v>
      </c>
      <c r="N5212" s="2">
        <f t="shared" si="839"/>
        <v>1.4215069121577733</v>
      </c>
      <c r="O5212" s="3">
        <f t="shared" si="843"/>
        <v>3.1553483195850855</v>
      </c>
      <c r="P5212" s="7">
        <f t="shared" si="844"/>
        <v>0.45050712890699024</v>
      </c>
      <c r="Q5212" s="5">
        <f t="shared" si="845"/>
        <v>5.2188966007799442E-4</v>
      </c>
      <c r="AD5212">
        <f t="shared" si="846"/>
        <v>5200</v>
      </c>
      <c r="AE5212" s="2">
        <f t="shared" si="840"/>
        <v>1.4215069121577733</v>
      </c>
      <c r="AF5212" s="3">
        <f t="shared" si="847"/>
        <v>3.1553483195850855</v>
      </c>
      <c r="AG5212" s="7">
        <f t="shared" si="841"/>
        <v>0.45050712890699024</v>
      </c>
      <c r="AH5212">
        <f t="shared" si="848"/>
        <v>8.8260751336719645E-5</v>
      </c>
    </row>
    <row r="5213" spans="13:34" x14ac:dyDescent="0.45">
      <c r="M5213">
        <f t="shared" si="842"/>
        <v>5201</v>
      </c>
      <c r="N5213" s="2">
        <f t="shared" si="839"/>
        <v>1.4216030817654508</v>
      </c>
      <c r="O5213" s="3">
        <f t="shared" si="843"/>
        <v>3.1560456672590909</v>
      </c>
      <c r="P5213" s="7">
        <f t="shared" si="844"/>
        <v>0.45043805814130078</v>
      </c>
      <c r="Q5213" s="5">
        <f t="shared" si="845"/>
        <v>5.219249676262247E-4</v>
      </c>
      <c r="AD5213">
        <f t="shared" si="846"/>
        <v>5201</v>
      </c>
      <c r="AE5213" s="2">
        <f t="shared" si="840"/>
        <v>1.4216030817654508</v>
      </c>
      <c r="AF5213" s="3">
        <f t="shared" si="847"/>
        <v>3.1560456672590909</v>
      </c>
      <c r="AG5213" s="7">
        <f t="shared" si="841"/>
        <v>0.45043805814130078</v>
      </c>
      <c r="AH5213">
        <f t="shared" si="848"/>
        <v>8.8266722466199765E-5</v>
      </c>
    </row>
    <row r="5214" spans="13:34" x14ac:dyDescent="0.45">
      <c r="M5214">
        <f t="shared" si="842"/>
        <v>5202</v>
      </c>
      <c r="N5214" s="2">
        <f t="shared" si="839"/>
        <v>1.4216992578793184</v>
      </c>
      <c r="O5214" s="3">
        <f t="shared" si="843"/>
        <v>3.1567431690504022</v>
      </c>
      <c r="P5214" s="7">
        <f t="shared" si="844"/>
        <v>0.45036899796538971</v>
      </c>
      <c r="Q5214" s="5">
        <f t="shared" si="845"/>
        <v>5.2196027756312669E-4</v>
      </c>
      <c r="AD5214">
        <f t="shared" si="846"/>
        <v>5202</v>
      </c>
      <c r="AE5214" s="2">
        <f t="shared" si="840"/>
        <v>1.4216992578793184</v>
      </c>
      <c r="AF5214" s="3">
        <f t="shared" si="847"/>
        <v>3.1567431690504022</v>
      </c>
      <c r="AG5214" s="7">
        <f t="shared" si="841"/>
        <v>0.45036899796538971</v>
      </c>
      <c r="AH5214">
        <f t="shared" si="848"/>
        <v>8.8272693999646418E-5</v>
      </c>
    </row>
    <row r="5215" spans="13:34" x14ac:dyDescent="0.45">
      <c r="M5215">
        <f t="shared" si="842"/>
        <v>5203</v>
      </c>
      <c r="N5215" s="2">
        <f t="shared" si="839"/>
        <v>1.4217954404998161</v>
      </c>
      <c r="O5215" s="3">
        <f t="shared" si="843"/>
        <v>3.1574408249930777</v>
      </c>
      <c r="P5215" s="7">
        <f t="shared" si="844"/>
        <v>0.45029994837763371</v>
      </c>
      <c r="Q5215" s="5">
        <f t="shared" si="845"/>
        <v>5.2199558988886186E-4</v>
      </c>
      <c r="AD5215">
        <f t="shared" si="846"/>
        <v>5203</v>
      </c>
      <c r="AE5215" s="2">
        <f t="shared" si="840"/>
        <v>1.4217954404998161</v>
      </c>
      <c r="AF5215" s="3">
        <f t="shared" si="847"/>
        <v>3.1574408249930777</v>
      </c>
      <c r="AG5215" s="7">
        <f t="shared" si="841"/>
        <v>0.45029994837763371</v>
      </c>
      <c r="AH5215">
        <f t="shared" si="848"/>
        <v>8.8278665937086925E-5</v>
      </c>
    </row>
    <row r="5216" spans="13:34" x14ac:dyDescent="0.45">
      <c r="M5216">
        <f t="shared" si="842"/>
        <v>5204</v>
      </c>
      <c r="N5216" s="2">
        <f t="shared" si="839"/>
        <v>1.4218916296273829</v>
      </c>
      <c r="O5216" s="3">
        <f t="shared" si="843"/>
        <v>3.1581386351211869</v>
      </c>
      <c r="P5216" s="7">
        <f t="shared" si="844"/>
        <v>0.45023090937640892</v>
      </c>
      <c r="Q5216" s="5">
        <f t="shared" si="845"/>
        <v>5.2203090460359151E-4</v>
      </c>
      <c r="AD5216">
        <f t="shared" si="846"/>
        <v>5204</v>
      </c>
      <c r="AE5216" s="2">
        <f t="shared" si="840"/>
        <v>1.4218916296273829</v>
      </c>
      <c r="AF5216" s="3">
        <f t="shared" si="847"/>
        <v>3.1581386351211869</v>
      </c>
      <c r="AG5216" s="7">
        <f t="shared" si="841"/>
        <v>0.45023090937640892</v>
      </c>
      <c r="AH5216">
        <f t="shared" si="848"/>
        <v>8.8284638278548556E-5</v>
      </c>
    </row>
    <row r="5217" spans="13:34" x14ac:dyDescent="0.45">
      <c r="M5217">
        <f t="shared" si="842"/>
        <v>5205</v>
      </c>
      <c r="N5217" s="2">
        <f t="shared" si="839"/>
        <v>1.4219878252624605</v>
      </c>
      <c r="O5217" s="3">
        <f t="shared" si="843"/>
        <v>3.1588365994688061</v>
      </c>
      <c r="P5217" s="7">
        <f t="shared" si="844"/>
        <v>0.45016188096009263</v>
      </c>
      <c r="Q5217" s="5">
        <f t="shared" si="845"/>
        <v>5.2206622170747775E-4</v>
      </c>
      <c r="AD5217">
        <f t="shared" si="846"/>
        <v>5205</v>
      </c>
      <c r="AE5217" s="2">
        <f t="shared" si="840"/>
        <v>1.4219878252624605</v>
      </c>
      <c r="AF5217" s="3">
        <f t="shared" si="847"/>
        <v>3.1588365994688061</v>
      </c>
      <c r="AG5217" s="7">
        <f t="shared" si="841"/>
        <v>0.45016188096009263</v>
      </c>
      <c r="AH5217">
        <f t="shared" si="848"/>
        <v>8.8290611024058725E-5</v>
      </c>
    </row>
    <row r="5218" spans="13:34" x14ac:dyDescent="0.45">
      <c r="M5218">
        <f t="shared" si="842"/>
        <v>5206</v>
      </c>
      <c r="N5218" s="2">
        <f t="shared" si="839"/>
        <v>1.422084027405488</v>
      </c>
      <c r="O5218" s="3">
        <f t="shared" si="843"/>
        <v>3.1595347180700175</v>
      </c>
      <c r="P5218" s="7">
        <f t="shared" si="844"/>
        <v>0.45009286312706176</v>
      </c>
      <c r="Q5218" s="5">
        <f t="shared" si="845"/>
        <v>5.2210154120068168E-4</v>
      </c>
      <c r="AD5218">
        <f t="shared" si="846"/>
        <v>5206</v>
      </c>
      <c r="AE5218" s="2">
        <f t="shared" si="840"/>
        <v>1.422084027405488</v>
      </c>
      <c r="AF5218" s="3">
        <f t="shared" si="847"/>
        <v>3.1595347180700175</v>
      </c>
      <c r="AG5218" s="7">
        <f t="shared" si="841"/>
        <v>0.45009286312706176</v>
      </c>
      <c r="AH5218">
        <f t="shared" si="848"/>
        <v>8.8296584173644689E-5</v>
      </c>
    </row>
    <row r="5219" spans="13:34" x14ac:dyDescent="0.45">
      <c r="M5219">
        <f t="shared" si="842"/>
        <v>5207</v>
      </c>
      <c r="N5219" s="2">
        <f t="shared" si="839"/>
        <v>1.4221802360569069</v>
      </c>
      <c r="O5219" s="3">
        <f t="shared" si="843"/>
        <v>3.1602329909589133</v>
      </c>
      <c r="P5219" s="7">
        <f t="shared" si="844"/>
        <v>0.45002385587569388</v>
      </c>
      <c r="Q5219" s="5">
        <f t="shared" si="845"/>
        <v>5.221368630833656E-4</v>
      </c>
      <c r="AD5219">
        <f t="shared" si="846"/>
        <v>5207</v>
      </c>
      <c r="AE5219" s="2">
        <f t="shared" si="840"/>
        <v>1.4221802360569069</v>
      </c>
      <c r="AF5219" s="3">
        <f t="shared" si="847"/>
        <v>3.1602329909589133</v>
      </c>
      <c r="AG5219" s="7">
        <f t="shared" si="841"/>
        <v>0.45002385587569388</v>
      </c>
      <c r="AH5219">
        <f t="shared" si="848"/>
        <v>8.8302557727333876E-5</v>
      </c>
    </row>
    <row r="5220" spans="13:34" x14ac:dyDescent="0.45">
      <c r="M5220">
        <f t="shared" si="842"/>
        <v>5208</v>
      </c>
      <c r="N5220" s="2">
        <f t="shared" si="839"/>
        <v>1.422276451217156</v>
      </c>
      <c r="O5220" s="3">
        <f t="shared" si="843"/>
        <v>3.1609314181695893</v>
      </c>
      <c r="P5220" s="7">
        <f t="shared" si="844"/>
        <v>0.44995485920436645</v>
      </c>
      <c r="Q5220" s="5">
        <f t="shared" si="845"/>
        <v>5.2217218735569042E-4</v>
      </c>
      <c r="AD5220">
        <f t="shared" si="846"/>
        <v>5208</v>
      </c>
      <c r="AE5220" s="2">
        <f t="shared" si="840"/>
        <v>1.422276451217156</v>
      </c>
      <c r="AF5220" s="3">
        <f t="shared" si="847"/>
        <v>3.1609314181695893</v>
      </c>
      <c r="AG5220" s="7">
        <f t="shared" si="841"/>
        <v>0.44995485920436645</v>
      </c>
      <c r="AH5220">
        <f t="shared" si="848"/>
        <v>8.8308531685153528E-5</v>
      </c>
    </row>
    <row r="5221" spans="13:34" x14ac:dyDescent="0.45">
      <c r="M5221">
        <f t="shared" si="842"/>
        <v>5209</v>
      </c>
      <c r="N5221" s="2">
        <f t="shared" si="839"/>
        <v>1.4223726728866766</v>
      </c>
      <c r="O5221" s="3">
        <f t="shared" si="843"/>
        <v>3.1616299997361539</v>
      </c>
      <c r="P5221" s="7">
        <f t="shared" si="844"/>
        <v>0.44988587311145745</v>
      </c>
      <c r="Q5221" s="5">
        <f t="shared" si="845"/>
        <v>5.2220751401781834E-4</v>
      </c>
      <c r="AD5221">
        <f t="shared" si="846"/>
        <v>5209</v>
      </c>
      <c r="AE5221" s="2">
        <f t="shared" si="840"/>
        <v>1.4223726728866766</v>
      </c>
      <c r="AF5221" s="3">
        <f t="shared" si="847"/>
        <v>3.1616299997361539</v>
      </c>
      <c r="AG5221" s="7">
        <f t="shared" si="841"/>
        <v>0.44988587311145745</v>
      </c>
      <c r="AH5221">
        <f t="shared" si="848"/>
        <v>8.8314506047131033E-5</v>
      </c>
    </row>
    <row r="5222" spans="13:34" x14ac:dyDescent="0.45">
      <c r="M5222">
        <f t="shared" si="842"/>
        <v>5210</v>
      </c>
      <c r="N5222" s="2">
        <f t="shared" si="839"/>
        <v>1.4224689010659093</v>
      </c>
      <c r="O5222" s="3">
        <f t="shared" si="843"/>
        <v>3.1623287356927201</v>
      </c>
      <c r="P5222" s="7">
        <f t="shared" si="844"/>
        <v>0.44981689759534504</v>
      </c>
      <c r="Q5222" s="5">
        <f t="shared" si="845"/>
        <v>5.2224284306991099E-4</v>
      </c>
      <c r="AD5222">
        <f t="shared" si="846"/>
        <v>5210</v>
      </c>
      <c r="AE5222" s="2">
        <f t="shared" si="840"/>
        <v>1.4224689010659093</v>
      </c>
      <c r="AF5222" s="3">
        <f t="shared" si="847"/>
        <v>3.1623287356927201</v>
      </c>
      <c r="AG5222" s="7">
        <f t="shared" si="841"/>
        <v>0.44981689759534504</v>
      </c>
      <c r="AH5222">
        <f t="shared" si="848"/>
        <v>8.8320480813293756E-5</v>
      </c>
    </row>
    <row r="5223" spans="13:34" x14ac:dyDescent="0.45">
      <c r="M5223">
        <f t="shared" si="842"/>
        <v>5211</v>
      </c>
      <c r="N5223" s="2">
        <f t="shared" si="839"/>
        <v>1.422565135755294</v>
      </c>
      <c r="O5223" s="3">
        <f t="shared" si="843"/>
        <v>3.1630276260734074</v>
      </c>
      <c r="P5223" s="7">
        <f t="shared" si="844"/>
        <v>0.44974793265440771</v>
      </c>
      <c r="Q5223" s="5">
        <f t="shared" si="845"/>
        <v>5.2227817451212994E-4</v>
      </c>
      <c r="AD5223">
        <f t="shared" si="846"/>
        <v>5211</v>
      </c>
      <c r="AE5223" s="2">
        <f t="shared" si="840"/>
        <v>1.422565135755294</v>
      </c>
      <c r="AF5223" s="3">
        <f t="shared" si="847"/>
        <v>3.1630276260734074</v>
      </c>
      <c r="AG5223" s="7">
        <f t="shared" si="841"/>
        <v>0.44974793265440771</v>
      </c>
      <c r="AH5223">
        <f t="shared" si="848"/>
        <v>8.8326455983669017E-5</v>
      </c>
    </row>
    <row r="5224" spans="13:34" x14ac:dyDescent="0.45">
      <c r="M5224">
        <f t="shared" si="842"/>
        <v>5212</v>
      </c>
      <c r="N5224" s="2">
        <f t="shared" si="839"/>
        <v>1.4226613769552712</v>
      </c>
      <c r="O5224" s="3">
        <f t="shared" si="843"/>
        <v>3.1637266709123453</v>
      </c>
      <c r="P5224" s="7">
        <f t="shared" si="844"/>
        <v>0.44967897828702397</v>
      </c>
      <c r="Q5224" s="5">
        <f t="shared" si="845"/>
        <v>5.2231350834463684E-4</v>
      </c>
      <c r="AD5224">
        <f t="shared" si="846"/>
        <v>5212</v>
      </c>
      <c r="AE5224" s="2">
        <f t="shared" si="840"/>
        <v>1.4226613769552712</v>
      </c>
      <c r="AF5224" s="3">
        <f t="shared" si="847"/>
        <v>3.1637266709123453</v>
      </c>
      <c r="AG5224" s="7">
        <f t="shared" si="841"/>
        <v>0.44967897828702397</v>
      </c>
      <c r="AH5224">
        <f t="shared" si="848"/>
        <v>8.8332431558284165E-5</v>
      </c>
    </row>
    <row r="5225" spans="13:34" x14ac:dyDescent="0.45">
      <c r="M5225">
        <f t="shared" si="842"/>
        <v>5213</v>
      </c>
      <c r="N5225" s="2">
        <f t="shared" si="839"/>
        <v>1.4227576246662812</v>
      </c>
      <c r="O5225" s="3">
        <f t="shared" si="843"/>
        <v>3.1644258702436705</v>
      </c>
      <c r="P5225" s="7">
        <f t="shared" si="844"/>
        <v>0.44961003449157255</v>
      </c>
      <c r="Q5225" s="5">
        <f t="shared" si="845"/>
        <v>5.2234884456759333E-4</v>
      </c>
      <c r="AD5225">
        <f t="shared" si="846"/>
        <v>5213</v>
      </c>
      <c r="AE5225" s="2">
        <f t="shared" si="840"/>
        <v>1.4227576246662812</v>
      </c>
      <c r="AF5225" s="3">
        <f t="shared" si="847"/>
        <v>3.1644258702436705</v>
      </c>
      <c r="AG5225" s="7">
        <f t="shared" si="841"/>
        <v>0.44961003449157255</v>
      </c>
      <c r="AH5225">
        <f t="shared" si="848"/>
        <v>8.8338407537166523E-5</v>
      </c>
    </row>
    <row r="5226" spans="13:34" x14ac:dyDescent="0.45">
      <c r="M5226">
        <f t="shared" si="842"/>
        <v>5214</v>
      </c>
      <c r="N5226" s="2">
        <f t="shared" si="839"/>
        <v>1.4228538788887648</v>
      </c>
      <c r="O5226" s="3">
        <f t="shared" si="843"/>
        <v>3.165125224101526</v>
      </c>
      <c r="P5226" s="7">
        <f t="shared" si="844"/>
        <v>0.44954110126643276</v>
      </c>
      <c r="Q5226" s="5">
        <f t="shared" si="845"/>
        <v>5.2238418318116141E-4</v>
      </c>
      <c r="AD5226">
        <f t="shared" si="846"/>
        <v>5214</v>
      </c>
      <c r="AE5226" s="2">
        <f t="shared" si="840"/>
        <v>1.4228538788887648</v>
      </c>
      <c r="AF5226" s="3">
        <f t="shared" si="847"/>
        <v>3.165125224101526</v>
      </c>
      <c r="AG5226" s="7">
        <f t="shared" si="841"/>
        <v>0.44954110126643276</v>
      </c>
      <c r="AH5226">
        <f t="shared" si="848"/>
        <v>8.8344383920343467E-5</v>
      </c>
    </row>
    <row r="5227" spans="13:34" x14ac:dyDescent="0.45">
      <c r="M5227">
        <f t="shared" si="842"/>
        <v>5215</v>
      </c>
      <c r="N5227" s="2">
        <f t="shared" si="839"/>
        <v>1.422950139623163</v>
      </c>
      <c r="O5227" s="3">
        <f t="shared" si="843"/>
        <v>3.1658247325200621</v>
      </c>
      <c r="P5227" s="7">
        <f t="shared" si="844"/>
        <v>0.44947217860998423</v>
      </c>
      <c r="Q5227" s="5">
        <f t="shared" si="845"/>
        <v>5.2241952418550282E-4</v>
      </c>
      <c r="AD5227">
        <f t="shared" si="846"/>
        <v>5215</v>
      </c>
      <c r="AE5227" s="2">
        <f t="shared" si="840"/>
        <v>1.422950139623163</v>
      </c>
      <c r="AF5227" s="3">
        <f t="shared" si="847"/>
        <v>3.1658247325200621</v>
      </c>
      <c r="AG5227" s="7">
        <f t="shared" si="841"/>
        <v>0.44947217860998423</v>
      </c>
      <c r="AH5227">
        <f t="shared" si="848"/>
        <v>8.8350360707842385E-5</v>
      </c>
    </row>
    <row r="5228" spans="13:34" x14ac:dyDescent="0.45">
      <c r="M5228">
        <f t="shared" si="842"/>
        <v>5216</v>
      </c>
      <c r="N5228" s="2">
        <f t="shared" si="839"/>
        <v>1.4230464068699153</v>
      </c>
      <c r="O5228" s="3">
        <f t="shared" si="843"/>
        <v>3.1665243955334375</v>
      </c>
      <c r="P5228" s="7">
        <f t="shared" si="844"/>
        <v>0.44940326652060636</v>
      </c>
      <c r="Q5228" s="5">
        <f t="shared" si="845"/>
        <v>5.2245486758077902E-4</v>
      </c>
      <c r="AD5228">
        <f t="shared" si="846"/>
        <v>5216</v>
      </c>
      <c r="AE5228" s="2">
        <f t="shared" si="840"/>
        <v>1.4230464068699153</v>
      </c>
      <c r="AF5228" s="3">
        <f t="shared" si="847"/>
        <v>3.1665243955334375</v>
      </c>
      <c r="AG5228" s="7">
        <f t="shared" si="841"/>
        <v>0.44940326652060636</v>
      </c>
      <c r="AH5228">
        <f t="shared" si="848"/>
        <v>8.8356337899690561E-5</v>
      </c>
    </row>
    <row r="5229" spans="13:34" x14ac:dyDescent="0.45">
      <c r="M5229">
        <f t="shared" si="842"/>
        <v>5217</v>
      </c>
      <c r="N5229" s="2">
        <f t="shared" si="839"/>
        <v>1.4231426806294625</v>
      </c>
      <c r="O5229" s="3">
        <f t="shared" si="843"/>
        <v>3.1672242131758206</v>
      </c>
      <c r="P5229" s="7">
        <f t="shared" si="844"/>
        <v>0.44933436499667861</v>
      </c>
      <c r="Q5229" s="5">
        <f t="shared" si="845"/>
        <v>5.2249021336715177E-4</v>
      </c>
      <c r="AD5229">
        <f t="shared" si="846"/>
        <v>5217</v>
      </c>
      <c r="AE5229" s="2">
        <f t="shared" si="840"/>
        <v>1.4231426806294625</v>
      </c>
      <c r="AF5229" s="3">
        <f t="shared" si="847"/>
        <v>3.1672242131758206</v>
      </c>
      <c r="AG5229" s="7">
        <f t="shared" si="841"/>
        <v>0.44933436499667861</v>
      </c>
      <c r="AH5229">
        <f t="shared" si="848"/>
        <v>8.8362315495915368E-5</v>
      </c>
    </row>
    <row r="5230" spans="13:34" x14ac:dyDescent="0.45">
      <c r="M5230">
        <f t="shared" si="842"/>
        <v>5218</v>
      </c>
      <c r="N5230" s="2">
        <f t="shared" si="839"/>
        <v>1.423238960902246</v>
      </c>
      <c r="O5230" s="3">
        <f t="shared" si="843"/>
        <v>3.1679241854813833</v>
      </c>
      <c r="P5230" s="7">
        <f t="shared" si="844"/>
        <v>0.44926547403658179</v>
      </c>
      <c r="Q5230" s="5">
        <f t="shared" si="845"/>
        <v>5.2252556154478314E-4</v>
      </c>
      <c r="AD5230">
        <f t="shared" si="846"/>
        <v>5218</v>
      </c>
      <c r="AE5230" s="2">
        <f t="shared" si="840"/>
        <v>1.423238960902246</v>
      </c>
      <c r="AF5230" s="3">
        <f t="shared" si="847"/>
        <v>3.1679241854813833</v>
      </c>
      <c r="AG5230" s="7">
        <f t="shared" si="841"/>
        <v>0.44926547403658179</v>
      </c>
      <c r="AH5230">
        <f t="shared" si="848"/>
        <v>8.8368293496544198E-5</v>
      </c>
    </row>
    <row r="5231" spans="13:34" x14ac:dyDescent="0.45">
      <c r="M5231">
        <f t="shared" si="842"/>
        <v>5219</v>
      </c>
      <c r="N5231" s="2">
        <f t="shared" si="839"/>
        <v>1.4233352476887058</v>
      </c>
      <c r="O5231" s="3">
        <f t="shared" si="843"/>
        <v>3.1686243124843076</v>
      </c>
      <c r="P5231" s="7">
        <f t="shared" si="844"/>
        <v>0.44919659363869591</v>
      </c>
      <c r="Q5231" s="5">
        <f t="shared" si="845"/>
        <v>5.2256091211383469E-4</v>
      </c>
      <c r="AD5231">
        <f t="shared" si="846"/>
        <v>5219</v>
      </c>
      <c r="AE5231" s="2">
        <f t="shared" si="840"/>
        <v>1.4233352476887058</v>
      </c>
      <c r="AF5231" s="3">
        <f t="shared" si="847"/>
        <v>3.1686243124843076</v>
      </c>
      <c r="AG5231" s="7">
        <f t="shared" si="841"/>
        <v>0.44919659363869591</v>
      </c>
      <c r="AH5231">
        <f t="shared" si="848"/>
        <v>8.8374271901604386E-5</v>
      </c>
    </row>
    <row r="5232" spans="13:34" x14ac:dyDescent="0.45">
      <c r="M5232">
        <f t="shared" si="842"/>
        <v>5220</v>
      </c>
      <c r="N5232" s="2">
        <f t="shared" si="839"/>
        <v>1.4234315409892826</v>
      </c>
      <c r="O5232" s="3">
        <f t="shared" si="843"/>
        <v>3.1693245942187813</v>
      </c>
      <c r="P5232" s="7">
        <f t="shared" si="844"/>
        <v>0.44912772380140176</v>
      </c>
      <c r="Q5232" s="5">
        <f t="shared" si="845"/>
        <v>5.225962650744683E-4</v>
      </c>
      <c r="AD5232">
        <f t="shared" si="846"/>
        <v>5220</v>
      </c>
      <c r="AE5232" s="2">
        <f t="shared" si="840"/>
        <v>1.4234315409892826</v>
      </c>
      <c r="AF5232" s="3">
        <f t="shared" si="847"/>
        <v>3.1693245942187813</v>
      </c>
      <c r="AG5232" s="7">
        <f t="shared" si="841"/>
        <v>0.44912772380140176</v>
      </c>
      <c r="AH5232">
        <f t="shared" si="848"/>
        <v>8.8380250711123294E-5</v>
      </c>
    </row>
    <row r="5233" spans="13:34" x14ac:dyDescent="0.45">
      <c r="M5233">
        <f t="shared" si="842"/>
        <v>5221</v>
      </c>
      <c r="N5233" s="2">
        <f t="shared" si="839"/>
        <v>1.4235278408044174</v>
      </c>
      <c r="O5233" s="3">
        <f t="shared" si="843"/>
        <v>3.1700250307190023</v>
      </c>
      <c r="P5233" s="7">
        <f t="shared" si="844"/>
        <v>0.44905886452308014</v>
      </c>
      <c r="Q5233" s="5">
        <f t="shared" si="845"/>
        <v>5.2263162042684571E-4</v>
      </c>
      <c r="AD5233">
        <f t="shared" si="846"/>
        <v>5221</v>
      </c>
      <c r="AE5233" s="2">
        <f t="shared" si="840"/>
        <v>1.4235278408044174</v>
      </c>
      <c r="AF5233" s="3">
        <f t="shared" si="847"/>
        <v>3.1700250307190023</v>
      </c>
      <c r="AG5233" s="7">
        <f t="shared" si="841"/>
        <v>0.44905886452308014</v>
      </c>
      <c r="AH5233">
        <f t="shared" si="848"/>
        <v>8.8386229925128311E-5</v>
      </c>
    </row>
    <row r="5234" spans="13:34" x14ac:dyDescent="0.45">
      <c r="M5234">
        <f t="shared" si="842"/>
        <v>5222</v>
      </c>
      <c r="N5234" s="2">
        <f t="shared" si="839"/>
        <v>1.4236241471345503</v>
      </c>
      <c r="O5234" s="3">
        <f t="shared" si="843"/>
        <v>3.1707256220191731</v>
      </c>
      <c r="P5234" s="7">
        <f t="shared" si="844"/>
        <v>0.44899001580211212</v>
      </c>
      <c r="Q5234" s="5">
        <f t="shared" si="845"/>
        <v>5.226669781711286E-4</v>
      </c>
      <c r="AD5234">
        <f t="shared" si="846"/>
        <v>5222</v>
      </c>
      <c r="AE5234" s="2">
        <f t="shared" si="840"/>
        <v>1.4236241471345503</v>
      </c>
      <c r="AF5234" s="3">
        <f t="shared" si="847"/>
        <v>3.1707256220191731</v>
      </c>
      <c r="AG5234" s="7">
        <f t="shared" si="841"/>
        <v>0.44899001580211212</v>
      </c>
      <c r="AH5234">
        <f t="shared" si="848"/>
        <v>8.8392209543646733E-5</v>
      </c>
    </row>
    <row r="5235" spans="13:34" x14ac:dyDescent="0.45">
      <c r="M5235">
        <f t="shared" si="842"/>
        <v>5223</v>
      </c>
      <c r="N5235" s="2">
        <f t="shared" si="839"/>
        <v>1.4237204599801232</v>
      </c>
      <c r="O5235" s="3">
        <f t="shared" si="843"/>
        <v>3.171426368153508</v>
      </c>
      <c r="P5235" s="7">
        <f t="shared" si="844"/>
        <v>0.44892117763687905</v>
      </c>
      <c r="Q5235" s="5">
        <f t="shared" si="845"/>
        <v>5.2270233830747914E-4</v>
      </c>
      <c r="AD5235">
        <f t="shared" si="846"/>
        <v>5223</v>
      </c>
      <c r="AE5235" s="2">
        <f t="shared" si="840"/>
        <v>1.4237204599801232</v>
      </c>
      <c r="AF5235" s="3">
        <f t="shared" si="847"/>
        <v>3.171426368153508</v>
      </c>
      <c r="AG5235" s="7">
        <f t="shared" si="841"/>
        <v>0.44892117763687905</v>
      </c>
      <c r="AH5235">
        <f t="shared" si="848"/>
        <v>8.8398189566706018E-5</v>
      </c>
    </row>
    <row r="5236" spans="13:34" x14ac:dyDescent="0.45">
      <c r="M5236">
        <f t="shared" si="842"/>
        <v>5224</v>
      </c>
      <c r="N5236" s="2">
        <f t="shared" si="839"/>
        <v>1.423816779341575</v>
      </c>
      <c r="O5236" s="3">
        <f t="shared" si="843"/>
        <v>3.1721272691562223</v>
      </c>
      <c r="P5236" s="7">
        <f t="shared" si="844"/>
        <v>0.44885235002576257</v>
      </c>
      <c r="Q5236" s="5">
        <f t="shared" si="845"/>
        <v>5.2273770083605857E-4</v>
      </c>
      <c r="AD5236">
        <f t="shared" si="846"/>
        <v>5224</v>
      </c>
      <c r="AE5236" s="2">
        <f t="shared" si="840"/>
        <v>1.423816779341575</v>
      </c>
      <c r="AF5236" s="3">
        <f t="shared" si="847"/>
        <v>3.1721272691562223</v>
      </c>
      <c r="AG5236" s="7">
        <f t="shared" si="841"/>
        <v>0.44885235002576257</v>
      </c>
      <c r="AH5236">
        <f t="shared" si="848"/>
        <v>8.8404169994333418E-5</v>
      </c>
    </row>
    <row r="5237" spans="13:34" x14ac:dyDescent="0.45">
      <c r="M5237">
        <f t="shared" si="842"/>
        <v>5225</v>
      </c>
      <c r="N5237" s="2">
        <f t="shared" si="839"/>
        <v>1.4239131052193488</v>
      </c>
      <c r="O5237" s="3">
        <f t="shared" si="843"/>
        <v>3.1728283250615452</v>
      </c>
      <c r="P5237" s="7">
        <f t="shared" si="844"/>
        <v>0.44878353296714479</v>
      </c>
      <c r="Q5237" s="5">
        <f t="shared" si="845"/>
        <v>5.2277306575702941E-4</v>
      </c>
      <c r="AD5237">
        <f t="shared" si="846"/>
        <v>5225</v>
      </c>
      <c r="AE5237" s="2">
        <f t="shared" si="840"/>
        <v>1.4239131052193488</v>
      </c>
      <c r="AF5237" s="3">
        <f t="shared" si="847"/>
        <v>3.1728283250615452</v>
      </c>
      <c r="AG5237" s="7">
        <f t="shared" si="841"/>
        <v>0.44878353296714479</v>
      </c>
      <c r="AH5237">
        <f t="shared" si="848"/>
        <v>8.8410150826556447E-5</v>
      </c>
    </row>
    <row r="5238" spans="13:34" x14ac:dyDescent="0.45">
      <c r="M5238">
        <f t="shared" si="842"/>
        <v>5226</v>
      </c>
      <c r="N5238" s="2">
        <f t="shared" si="839"/>
        <v>1.4240094376138841</v>
      </c>
      <c r="O5238" s="3">
        <f t="shared" si="843"/>
        <v>3.173529535903711</v>
      </c>
      <c r="P5238" s="7">
        <f t="shared" si="844"/>
        <v>0.44871472645940752</v>
      </c>
      <c r="Q5238" s="5">
        <f t="shared" si="845"/>
        <v>5.2280843307055331E-4</v>
      </c>
      <c r="AD5238">
        <f t="shared" si="846"/>
        <v>5226</v>
      </c>
      <c r="AE5238" s="2">
        <f t="shared" si="840"/>
        <v>1.4240094376138841</v>
      </c>
      <c r="AF5238" s="3">
        <f t="shared" si="847"/>
        <v>3.173529535903711</v>
      </c>
      <c r="AG5238" s="7">
        <f t="shared" si="841"/>
        <v>0.44871472645940752</v>
      </c>
      <c r="AH5238">
        <f t="shared" si="848"/>
        <v>8.8416132063402384E-5</v>
      </c>
    </row>
    <row r="5239" spans="13:34" x14ac:dyDescent="0.45">
      <c r="M5239">
        <f t="shared" si="842"/>
        <v>5227</v>
      </c>
      <c r="N5239" s="2">
        <f t="shared" si="839"/>
        <v>1.4241057765256218</v>
      </c>
      <c r="O5239" s="3">
        <f t="shared" si="843"/>
        <v>3.1742309017169608</v>
      </c>
      <c r="P5239" s="7">
        <f t="shared" si="844"/>
        <v>0.4486459305009331</v>
      </c>
      <c r="Q5239" s="5">
        <f t="shared" si="845"/>
        <v>5.2284380277679181E-4</v>
      </c>
      <c r="AD5239">
        <f t="shared" si="846"/>
        <v>5227</v>
      </c>
      <c r="AE5239" s="2">
        <f t="shared" si="840"/>
        <v>1.4241057765256218</v>
      </c>
      <c r="AF5239" s="3">
        <f t="shared" si="847"/>
        <v>3.1742309017169608</v>
      </c>
      <c r="AG5239" s="7">
        <f t="shared" si="841"/>
        <v>0.4486459305009331</v>
      </c>
      <c r="AH5239">
        <f t="shared" si="848"/>
        <v>8.8422113704898607E-5</v>
      </c>
    </row>
    <row r="5240" spans="13:34" x14ac:dyDescent="0.45">
      <c r="M5240">
        <f t="shared" si="842"/>
        <v>5228</v>
      </c>
      <c r="N5240" s="2">
        <f t="shared" si="839"/>
        <v>1.4242021219550034</v>
      </c>
      <c r="O5240" s="3">
        <f t="shared" si="843"/>
        <v>3.1749324225355426</v>
      </c>
      <c r="P5240" s="7">
        <f t="shared" si="844"/>
        <v>0.4485771450901046</v>
      </c>
      <c r="Q5240" s="5">
        <f t="shared" si="845"/>
        <v>5.2287917487590712E-4</v>
      </c>
      <c r="AD5240">
        <f t="shared" si="846"/>
        <v>5228</v>
      </c>
      <c r="AE5240" s="2">
        <f t="shared" si="840"/>
        <v>1.4242021219550034</v>
      </c>
      <c r="AF5240" s="3">
        <f t="shared" si="847"/>
        <v>3.1749324225355426</v>
      </c>
      <c r="AG5240" s="7">
        <f t="shared" si="841"/>
        <v>0.4485771450901046</v>
      </c>
      <c r="AH5240">
        <f t="shared" si="848"/>
        <v>8.8428095751072531E-5</v>
      </c>
    </row>
    <row r="5241" spans="13:34" x14ac:dyDescent="0.45">
      <c r="M5241">
        <f t="shared" si="842"/>
        <v>5229</v>
      </c>
      <c r="N5241" s="2">
        <f t="shared" si="839"/>
        <v>1.4242984739024689</v>
      </c>
      <c r="O5241" s="3">
        <f t="shared" si="843"/>
        <v>3.1756340983937168</v>
      </c>
      <c r="P5241" s="7">
        <f t="shared" si="844"/>
        <v>0.4485083702253041</v>
      </c>
      <c r="Q5241" s="5">
        <f t="shared" si="845"/>
        <v>5.2291454936806089E-4</v>
      </c>
      <c r="AD5241">
        <f t="shared" si="846"/>
        <v>5229</v>
      </c>
      <c r="AE5241" s="2">
        <f t="shared" si="840"/>
        <v>1.4242984739024689</v>
      </c>
      <c r="AF5241" s="3">
        <f t="shared" si="847"/>
        <v>3.1756340983937168</v>
      </c>
      <c r="AG5241" s="7">
        <f t="shared" si="841"/>
        <v>0.4485083702253041</v>
      </c>
      <c r="AH5241">
        <f t="shared" si="848"/>
        <v>8.8434078201951466E-5</v>
      </c>
    </row>
    <row r="5242" spans="13:34" x14ac:dyDescent="0.45">
      <c r="M5242">
        <f t="shared" si="842"/>
        <v>5230</v>
      </c>
      <c r="N5242" s="2">
        <f t="shared" si="839"/>
        <v>1.4243948323684603</v>
      </c>
      <c r="O5242" s="3">
        <f t="shared" si="843"/>
        <v>3.1763359293257456</v>
      </c>
      <c r="P5242" s="7">
        <f t="shared" si="844"/>
        <v>0.44843960590491533</v>
      </c>
      <c r="Q5242" s="5">
        <f t="shared" si="845"/>
        <v>5.2294992625341531E-4</v>
      </c>
      <c r="AD5242">
        <f t="shared" si="846"/>
        <v>5230</v>
      </c>
      <c r="AE5242" s="2">
        <f t="shared" si="840"/>
        <v>1.4243948323684603</v>
      </c>
      <c r="AF5242" s="3">
        <f t="shared" si="847"/>
        <v>3.1763359293257456</v>
      </c>
      <c r="AG5242" s="7">
        <f t="shared" si="841"/>
        <v>0.44843960590491533</v>
      </c>
      <c r="AH5242">
        <f t="shared" si="848"/>
        <v>8.8440061057562882E-5</v>
      </c>
    </row>
    <row r="5243" spans="13:34" x14ac:dyDescent="0.45">
      <c r="M5243">
        <f t="shared" si="842"/>
        <v>5231</v>
      </c>
      <c r="N5243" s="2">
        <f t="shared" si="839"/>
        <v>1.424491197353418</v>
      </c>
      <c r="O5243" s="3">
        <f t="shared" si="843"/>
        <v>3.1770379153659007</v>
      </c>
      <c r="P5243" s="7">
        <f t="shared" si="844"/>
        <v>0.44837085212732147</v>
      </c>
      <c r="Q5243" s="5">
        <f t="shared" si="845"/>
        <v>5.2298530553213205E-4</v>
      </c>
      <c r="AD5243">
        <f t="shared" si="846"/>
        <v>5231</v>
      </c>
      <c r="AE5243" s="2">
        <f t="shared" si="840"/>
        <v>1.424491197353418</v>
      </c>
      <c r="AF5243" s="3">
        <f t="shared" si="847"/>
        <v>3.1770379153659007</v>
      </c>
      <c r="AG5243" s="7">
        <f t="shared" si="841"/>
        <v>0.44837085212732147</v>
      </c>
      <c r="AH5243">
        <f t="shared" si="848"/>
        <v>8.8446044317934088E-5</v>
      </c>
    </row>
    <row r="5244" spans="13:34" x14ac:dyDescent="0.45">
      <c r="M5244">
        <f t="shared" si="842"/>
        <v>5232</v>
      </c>
      <c r="N5244" s="2">
        <f t="shared" si="839"/>
        <v>1.4245875688577829</v>
      </c>
      <c r="O5244" s="3">
        <f t="shared" si="843"/>
        <v>3.1777400565484624</v>
      </c>
      <c r="P5244" s="7">
        <f t="shared" si="844"/>
        <v>0.4483021088909061</v>
      </c>
      <c r="Q5244" s="5">
        <f t="shared" si="845"/>
        <v>5.2302068720437296E-4</v>
      </c>
      <c r="AD5244">
        <f t="shared" si="846"/>
        <v>5232</v>
      </c>
      <c r="AE5244" s="2">
        <f t="shared" si="840"/>
        <v>1.4245875688577829</v>
      </c>
      <c r="AF5244" s="3">
        <f t="shared" si="847"/>
        <v>3.1777400565484624</v>
      </c>
      <c r="AG5244" s="7">
        <f t="shared" si="841"/>
        <v>0.4483021088909061</v>
      </c>
      <c r="AH5244">
        <f t="shared" si="848"/>
        <v>8.8452027983092487E-5</v>
      </c>
    </row>
    <row r="5245" spans="13:34" x14ac:dyDescent="0.45">
      <c r="M5245">
        <f t="shared" si="842"/>
        <v>5233</v>
      </c>
      <c r="N5245" s="2">
        <f t="shared" si="839"/>
        <v>1.424683946881997</v>
      </c>
      <c r="O5245" s="3">
        <f t="shared" si="843"/>
        <v>3.1784423529077181</v>
      </c>
      <c r="P5245" s="7">
        <f t="shared" si="844"/>
        <v>0.44823337619405323</v>
      </c>
      <c r="Q5245" s="5">
        <f t="shared" si="845"/>
        <v>5.2305607127030036E-4</v>
      </c>
      <c r="AD5245">
        <f t="shared" si="846"/>
        <v>5233</v>
      </c>
      <c r="AE5245" s="2">
        <f t="shared" si="840"/>
        <v>1.424683946881997</v>
      </c>
      <c r="AF5245" s="3">
        <f t="shared" si="847"/>
        <v>3.1784423529077181</v>
      </c>
      <c r="AG5245" s="7">
        <f t="shared" si="841"/>
        <v>0.44823337619405323</v>
      </c>
      <c r="AH5245">
        <f t="shared" si="848"/>
        <v>8.8458012053065508E-5</v>
      </c>
    </row>
    <row r="5246" spans="13:34" x14ac:dyDescent="0.45">
      <c r="M5246">
        <f t="shared" si="842"/>
        <v>5234</v>
      </c>
      <c r="N5246" s="2">
        <f t="shared" si="839"/>
        <v>1.4247803314265002</v>
      </c>
      <c r="O5246" s="3">
        <f t="shared" si="843"/>
        <v>3.1791448044779638</v>
      </c>
      <c r="P5246" s="7">
        <f t="shared" si="844"/>
        <v>0.44816465403514655</v>
      </c>
      <c r="Q5246" s="5">
        <f t="shared" si="845"/>
        <v>5.2309145773007579E-4</v>
      </c>
      <c r="AD5246">
        <f t="shared" si="846"/>
        <v>5234</v>
      </c>
      <c r="AE5246" s="2">
        <f t="shared" si="840"/>
        <v>1.4247803314265002</v>
      </c>
      <c r="AF5246" s="3">
        <f t="shared" si="847"/>
        <v>3.1791448044779638</v>
      </c>
      <c r="AG5246" s="7">
        <f t="shared" si="841"/>
        <v>0.44816465403514655</v>
      </c>
      <c r="AH5246">
        <f t="shared" si="848"/>
        <v>8.8463996527880461E-5</v>
      </c>
    </row>
    <row r="5247" spans="13:34" x14ac:dyDescent="0.45">
      <c r="M5247">
        <f t="shared" si="842"/>
        <v>5235</v>
      </c>
      <c r="N5247" s="2">
        <f t="shared" si="839"/>
        <v>1.4248767224917345</v>
      </c>
      <c r="O5247" s="3">
        <f t="shared" si="843"/>
        <v>3.1798474112934993</v>
      </c>
      <c r="P5247" s="7">
        <f t="shared" si="844"/>
        <v>0.44809594241257089</v>
      </c>
      <c r="Q5247" s="5">
        <f t="shared" si="845"/>
        <v>5.2312684658386156E-4</v>
      </c>
      <c r="AD5247">
        <f t="shared" si="846"/>
        <v>5235</v>
      </c>
      <c r="AE5247" s="2">
        <f t="shared" si="840"/>
        <v>1.4248767224917345</v>
      </c>
      <c r="AF5247" s="3">
        <f t="shared" si="847"/>
        <v>3.1798474112934993</v>
      </c>
      <c r="AG5247" s="7">
        <f t="shared" si="841"/>
        <v>0.44809594241257089</v>
      </c>
      <c r="AH5247">
        <f t="shared" si="848"/>
        <v>8.8469981407564803E-5</v>
      </c>
    </row>
    <row r="5248" spans="13:34" x14ac:dyDescent="0.45">
      <c r="M5248">
        <f t="shared" si="842"/>
        <v>5236</v>
      </c>
      <c r="N5248" s="2">
        <f t="shared" si="839"/>
        <v>1.4249731200781406</v>
      </c>
      <c r="O5248" s="3">
        <f t="shared" si="843"/>
        <v>3.180550173388637</v>
      </c>
      <c r="P5248" s="7">
        <f t="shared" si="844"/>
        <v>0.44802724132471045</v>
      </c>
      <c r="Q5248" s="5">
        <f t="shared" si="845"/>
        <v>5.2316223783181921E-4</v>
      </c>
      <c r="AD5248">
        <f t="shared" si="846"/>
        <v>5236</v>
      </c>
      <c r="AE5248" s="2">
        <f t="shared" si="840"/>
        <v>1.4249731200781406</v>
      </c>
      <c r="AF5248" s="3">
        <f t="shared" si="847"/>
        <v>3.180550173388637</v>
      </c>
      <c r="AG5248" s="7">
        <f t="shared" si="841"/>
        <v>0.44802724132471045</v>
      </c>
      <c r="AH5248">
        <f t="shared" si="848"/>
        <v>8.8475966692145897E-5</v>
      </c>
    </row>
    <row r="5249" spans="13:34" x14ac:dyDescent="0.45">
      <c r="M5249">
        <f t="shared" si="842"/>
        <v>5237</v>
      </c>
      <c r="N5249" s="2">
        <f t="shared" si="839"/>
        <v>1.4250695241861597</v>
      </c>
      <c r="O5249" s="3">
        <f t="shared" si="843"/>
        <v>3.1812530907976928</v>
      </c>
      <c r="P5249" s="7">
        <f t="shared" si="844"/>
        <v>0.44795855076995034</v>
      </c>
      <c r="Q5249" s="5">
        <f t="shared" si="845"/>
        <v>5.2319763147411105E-4</v>
      </c>
      <c r="AD5249">
        <f t="shared" si="846"/>
        <v>5237</v>
      </c>
      <c r="AE5249" s="2">
        <f t="shared" si="840"/>
        <v>1.4250695241861597</v>
      </c>
      <c r="AF5249" s="3">
        <f t="shared" si="847"/>
        <v>3.1812530907976928</v>
      </c>
      <c r="AG5249" s="7">
        <f t="shared" si="841"/>
        <v>0.44795855076995034</v>
      </c>
      <c r="AH5249">
        <f t="shared" si="848"/>
        <v>8.8481952381651131E-5</v>
      </c>
    </row>
    <row r="5250" spans="13:34" x14ac:dyDescent="0.45">
      <c r="M5250">
        <f t="shared" si="842"/>
        <v>5238</v>
      </c>
      <c r="N5250" s="2">
        <f t="shared" si="839"/>
        <v>1.4251659348162329</v>
      </c>
      <c r="O5250" s="3">
        <f t="shared" si="843"/>
        <v>3.1819561635549913</v>
      </c>
      <c r="P5250" s="7">
        <f t="shared" si="844"/>
        <v>0.44788987074667563</v>
      </c>
      <c r="Q5250" s="5">
        <f t="shared" si="845"/>
        <v>5.2323302751089884E-4</v>
      </c>
      <c r="AD5250">
        <f t="shared" si="846"/>
        <v>5238</v>
      </c>
      <c r="AE5250" s="2">
        <f t="shared" si="840"/>
        <v>1.4251659348162329</v>
      </c>
      <c r="AF5250" s="3">
        <f t="shared" si="847"/>
        <v>3.1819561635549913</v>
      </c>
      <c r="AG5250" s="7">
        <f t="shared" si="841"/>
        <v>0.44788987074667563</v>
      </c>
      <c r="AH5250">
        <f t="shared" si="848"/>
        <v>8.8487938476107883E-5</v>
      </c>
    </row>
    <row r="5251" spans="13:34" x14ac:dyDescent="0.45">
      <c r="M5251">
        <f t="shared" si="842"/>
        <v>5239</v>
      </c>
      <c r="N5251" s="2">
        <f t="shared" si="839"/>
        <v>1.4252623519688021</v>
      </c>
      <c r="O5251" s="3">
        <f t="shared" si="843"/>
        <v>3.1826593916948687</v>
      </c>
      <c r="P5251" s="7">
        <f t="shared" si="844"/>
        <v>0.44782120125327141</v>
      </c>
      <c r="Q5251" s="5">
        <f t="shared" si="845"/>
        <v>5.2326842594234478E-4</v>
      </c>
      <c r="AD5251">
        <f t="shared" si="846"/>
        <v>5239</v>
      </c>
      <c r="AE5251" s="2">
        <f t="shared" si="840"/>
        <v>1.4252623519688021</v>
      </c>
      <c r="AF5251" s="3">
        <f t="shared" si="847"/>
        <v>3.1826593916948687</v>
      </c>
      <c r="AG5251" s="7">
        <f t="shared" si="841"/>
        <v>0.44782120125327141</v>
      </c>
      <c r="AH5251">
        <f t="shared" si="848"/>
        <v>8.8493924975543596E-5</v>
      </c>
    </row>
    <row r="5252" spans="13:34" x14ac:dyDescent="0.45">
      <c r="M5252">
        <f t="shared" si="842"/>
        <v>5240</v>
      </c>
      <c r="N5252" s="2">
        <f t="shared" si="839"/>
        <v>1.4253587756443076</v>
      </c>
      <c r="O5252" s="3">
        <f t="shared" si="843"/>
        <v>3.1833627752516609</v>
      </c>
      <c r="P5252" s="7">
        <f t="shared" si="844"/>
        <v>0.44775254228812356</v>
      </c>
      <c r="Q5252" s="5">
        <f t="shared" si="845"/>
        <v>5.2330382676861063E-4</v>
      </c>
      <c r="AD5252">
        <f t="shared" si="846"/>
        <v>5240</v>
      </c>
      <c r="AE5252" s="2">
        <f t="shared" si="840"/>
        <v>1.4253587756443076</v>
      </c>
      <c r="AF5252" s="3">
        <f t="shared" si="847"/>
        <v>3.1833627752516609</v>
      </c>
      <c r="AG5252" s="7">
        <f t="shared" si="841"/>
        <v>0.44775254228812356</v>
      </c>
      <c r="AH5252">
        <f t="shared" si="848"/>
        <v>8.8499911879985618E-5</v>
      </c>
    </row>
    <row r="5253" spans="13:34" x14ac:dyDescent="0.45">
      <c r="M5253">
        <f t="shared" si="842"/>
        <v>5241</v>
      </c>
      <c r="N5253" s="2">
        <f t="shared" si="839"/>
        <v>1.4254552058431913</v>
      </c>
      <c r="O5253" s="3">
        <f t="shared" si="843"/>
        <v>3.1840663142597192</v>
      </c>
      <c r="P5253" s="7">
        <f t="shared" si="844"/>
        <v>0.4476838938496176</v>
      </c>
      <c r="Q5253" s="5">
        <f t="shared" si="845"/>
        <v>5.233392299898587E-4</v>
      </c>
      <c r="AD5253">
        <f t="shared" si="846"/>
        <v>5241</v>
      </c>
      <c r="AE5253" s="2">
        <f t="shared" si="840"/>
        <v>1.4254552058431913</v>
      </c>
      <c r="AF5253" s="3">
        <f t="shared" si="847"/>
        <v>3.1840663142597192</v>
      </c>
      <c r="AG5253" s="7">
        <f t="shared" si="841"/>
        <v>0.4476838938496176</v>
      </c>
      <c r="AH5253">
        <f t="shared" si="848"/>
        <v>8.8505899189461382E-5</v>
      </c>
    </row>
    <row r="5254" spans="13:34" x14ac:dyDescent="0.45">
      <c r="M5254">
        <f t="shared" si="842"/>
        <v>5242</v>
      </c>
      <c r="N5254" s="2">
        <f t="shared" si="839"/>
        <v>1.4255516425658947</v>
      </c>
      <c r="O5254" s="3">
        <f t="shared" si="843"/>
        <v>3.1847700087533979</v>
      </c>
      <c r="P5254" s="7">
        <f t="shared" si="844"/>
        <v>0.44761525593613993</v>
      </c>
      <c r="Q5254" s="5">
        <f t="shared" si="845"/>
        <v>5.2337463560625085E-4</v>
      </c>
      <c r="AD5254">
        <f t="shared" si="846"/>
        <v>5242</v>
      </c>
      <c r="AE5254" s="2">
        <f t="shared" si="840"/>
        <v>1.4255516425658947</v>
      </c>
      <c r="AF5254" s="3">
        <f t="shared" si="847"/>
        <v>3.1847700087533979</v>
      </c>
      <c r="AG5254" s="7">
        <f t="shared" si="841"/>
        <v>0.44761525593613993</v>
      </c>
      <c r="AH5254">
        <f t="shared" si="848"/>
        <v>8.8511886903998302E-5</v>
      </c>
    </row>
    <row r="5255" spans="13:34" x14ac:dyDescent="0.45">
      <c r="M5255">
        <f t="shared" si="842"/>
        <v>5243</v>
      </c>
      <c r="N5255" s="2">
        <f t="shared" si="839"/>
        <v>1.4256480858128588</v>
      </c>
      <c r="O5255" s="3">
        <f t="shared" si="843"/>
        <v>3.1854738587670597</v>
      </c>
      <c r="P5255" s="7">
        <f t="shared" si="844"/>
        <v>0.44754662854607669</v>
      </c>
      <c r="Q5255" s="5">
        <f t="shared" si="845"/>
        <v>5.2341004361794918E-4</v>
      </c>
      <c r="AD5255">
        <f t="shared" si="846"/>
        <v>5243</v>
      </c>
      <c r="AE5255" s="2">
        <f t="shared" si="840"/>
        <v>1.4256480858128588</v>
      </c>
      <c r="AF5255" s="3">
        <f t="shared" si="847"/>
        <v>3.1854738587670597</v>
      </c>
      <c r="AG5255" s="7">
        <f t="shared" si="841"/>
        <v>0.44754662854607669</v>
      </c>
      <c r="AH5255">
        <f t="shared" si="848"/>
        <v>8.8517875023623756E-5</v>
      </c>
    </row>
    <row r="5256" spans="13:34" x14ac:dyDescent="0.45">
      <c r="M5256">
        <f t="shared" si="842"/>
        <v>5244</v>
      </c>
      <c r="N5256" s="2">
        <f t="shared" si="839"/>
        <v>1.4257445355845251</v>
      </c>
      <c r="O5256" s="3">
        <f t="shared" si="843"/>
        <v>3.1861778643350758</v>
      </c>
      <c r="P5256" s="7">
        <f t="shared" si="844"/>
        <v>0.44747801167781448</v>
      </c>
      <c r="Q5256" s="5">
        <f t="shared" si="845"/>
        <v>5.2344545402511567E-4</v>
      </c>
      <c r="AD5256">
        <f t="shared" si="846"/>
        <v>5244</v>
      </c>
      <c r="AE5256" s="2">
        <f t="shared" si="840"/>
        <v>1.4257445355845251</v>
      </c>
      <c r="AF5256" s="3">
        <f t="shared" si="847"/>
        <v>3.1861778643350758</v>
      </c>
      <c r="AG5256" s="7">
        <f t="shared" si="841"/>
        <v>0.44747801167781448</v>
      </c>
      <c r="AH5256">
        <f t="shared" si="848"/>
        <v>8.8523863548365146E-5</v>
      </c>
    </row>
    <row r="5257" spans="13:34" x14ac:dyDescent="0.45">
      <c r="M5257">
        <f t="shared" si="842"/>
        <v>5245</v>
      </c>
      <c r="N5257" s="2">
        <f t="shared" si="839"/>
        <v>1.4258409918813344</v>
      </c>
      <c r="O5257" s="3">
        <f t="shared" si="843"/>
        <v>3.1868820254918244</v>
      </c>
      <c r="P5257" s="7">
        <f t="shared" si="844"/>
        <v>0.44740940532974</v>
      </c>
      <c r="Q5257" s="5">
        <f t="shared" si="845"/>
        <v>5.2348086682791229E-4</v>
      </c>
      <c r="AD5257">
        <f t="shared" si="846"/>
        <v>5245</v>
      </c>
      <c r="AE5257" s="2">
        <f t="shared" si="840"/>
        <v>1.4258409918813344</v>
      </c>
      <c r="AF5257" s="3">
        <f t="shared" si="847"/>
        <v>3.1868820254918244</v>
      </c>
      <c r="AG5257" s="7">
        <f t="shared" si="841"/>
        <v>0.44740940532974</v>
      </c>
      <c r="AH5257">
        <f t="shared" si="848"/>
        <v>8.8529852478249862E-5</v>
      </c>
    </row>
    <row r="5258" spans="13:34" x14ac:dyDescent="0.45">
      <c r="M5258">
        <f t="shared" si="842"/>
        <v>5246</v>
      </c>
      <c r="N5258" s="2">
        <f t="shared" si="839"/>
        <v>1.4259374547037291</v>
      </c>
      <c r="O5258" s="3">
        <f t="shared" si="843"/>
        <v>3.1875863422716906</v>
      </c>
      <c r="P5258" s="7">
        <f t="shared" si="844"/>
        <v>0.44734080950024063</v>
      </c>
      <c r="Q5258" s="5">
        <f t="shared" si="845"/>
        <v>5.2351628202650124E-4</v>
      </c>
      <c r="AD5258">
        <f t="shared" si="846"/>
        <v>5246</v>
      </c>
      <c r="AE5258" s="2">
        <f t="shared" si="840"/>
        <v>1.4259374547037291</v>
      </c>
      <c r="AF5258" s="3">
        <f t="shared" si="847"/>
        <v>3.1875863422716906</v>
      </c>
      <c r="AG5258" s="7">
        <f t="shared" si="841"/>
        <v>0.44734080950024063</v>
      </c>
      <c r="AH5258">
        <f t="shared" si="848"/>
        <v>8.8535841813305362E-5</v>
      </c>
    </row>
    <row r="5259" spans="13:34" x14ac:dyDescent="0.45">
      <c r="M5259">
        <f t="shared" si="842"/>
        <v>5247</v>
      </c>
      <c r="N5259" s="2">
        <f t="shared" si="839"/>
        <v>1.4260339240521505</v>
      </c>
      <c r="O5259" s="3">
        <f t="shared" si="843"/>
        <v>3.1882908147090694</v>
      </c>
      <c r="P5259" s="7">
        <f t="shared" si="844"/>
        <v>0.4472722241877034</v>
      </c>
      <c r="Q5259" s="5">
        <f t="shared" si="845"/>
        <v>5.2355169962104472E-4</v>
      </c>
      <c r="AD5259">
        <f t="shared" si="846"/>
        <v>5247</v>
      </c>
      <c r="AE5259" s="2">
        <f t="shared" si="840"/>
        <v>1.4260339240521505</v>
      </c>
      <c r="AF5259" s="3">
        <f t="shared" si="847"/>
        <v>3.1882908147090694</v>
      </c>
      <c r="AG5259" s="7">
        <f t="shared" si="841"/>
        <v>0.4472722241877034</v>
      </c>
      <c r="AH5259">
        <f t="shared" si="848"/>
        <v>8.8541831553559034E-5</v>
      </c>
    </row>
    <row r="5260" spans="13:34" x14ac:dyDescent="0.45">
      <c r="M5260">
        <f t="shared" si="842"/>
        <v>5248</v>
      </c>
      <c r="N5260" s="2">
        <f t="shared" si="839"/>
        <v>1.4261303999270398</v>
      </c>
      <c r="O5260" s="3">
        <f t="shared" si="843"/>
        <v>3.1889954428383591</v>
      </c>
      <c r="P5260" s="7">
        <f t="shared" si="844"/>
        <v>0.44720364939051632</v>
      </c>
      <c r="Q5260" s="5">
        <f t="shared" si="845"/>
        <v>5.2358711961170471E-4</v>
      </c>
      <c r="AD5260">
        <f t="shared" si="846"/>
        <v>5248</v>
      </c>
      <c r="AE5260" s="2">
        <f t="shared" si="840"/>
        <v>1.4261303999270398</v>
      </c>
      <c r="AF5260" s="3">
        <f t="shared" si="847"/>
        <v>3.1889954428383591</v>
      </c>
      <c r="AG5260" s="7">
        <f t="shared" si="841"/>
        <v>0.44720364939051632</v>
      </c>
      <c r="AH5260">
        <f t="shared" si="848"/>
        <v>8.8547821699038297E-5</v>
      </c>
    </row>
    <row r="5261" spans="13:34" x14ac:dyDescent="0.45">
      <c r="M5261">
        <f t="shared" si="842"/>
        <v>5249</v>
      </c>
      <c r="N5261" s="2">
        <f t="shared" si="839"/>
        <v>1.4262268823288384</v>
      </c>
      <c r="O5261" s="3">
        <f t="shared" si="843"/>
        <v>3.1897002266939727</v>
      </c>
      <c r="P5261" s="7">
        <f t="shared" si="844"/>
        <v>0.4471350851070664</v>
      </c>
      <c r="Q5261" s="5">
        <f t="shared" si="845"/>
        <v>5.2362254199864319E-4</v>
      </c>
      <c r="AD5261">
        <f t="shared" si="846"/>
        <v>5249</v>
      </c>
      <c r="AE5261" s="2">
        <f t="shared" si="840"/>
        <v>1.4262268823288384</v>
      </c>
      <c r="AF5261" s="3">
        <f t="shared" si="847"/>
        <v>3.1897002266939727</v>
      </c>
      <c r="AG5261" s="7">
        <f t="shared" si="841"/>
        <v>0.4471350851070664</v>
      </c>
      <c r="AH5261">
        <f t="shared" si="848"/>
        <v>8.855381224977054E-5</v>
      </c>
    </row>
    <row r="5262" spans="13:34" x14ac:dyDescent="0.45">
      <c r="M5262">
        <f t="shared" si="842"/>
        <v>5250</v>
      </c>
      <c r="N5262" s="2">
        <f t="shared" ref="N5262:N5325" si="849">$N$13*(1+$N$5)^M5261</f>
        <v>1.4263233712579884</v>
      </c>
      <c r="O5262" s="3">
        <f t="shared" si="843"/>
        <v>3.190405166310323</v>
      </c>
      <c r="P5262" s="7">
        <f t="shared" si="844"/>
        <v>0.44706653133574237</v>
      </c>
      <c r="Q5262" s="5">
        <f t="shared" si="845"/>
        <v>5.2365796678202257E-4</v>
      </c>
      <c r="AD5262">
        <f t="shared" si="846"/>
        <v>5250</v>
      </c>
      <c r="AE5262" s="2">
        <f t="shared" ref="AE5262:AE5325" si="850">$N$13*(1+$N$5)^AD5261</f>
        <v>1.4263233712579884</v>
      </c>
      <c r="AF5262" s="3">
        <f t="shared" si="847"/>
        <v>3.190405166310323</v>
      </c>
      <c r="AG5262" s="7">
        <f t="shared" ref="AG5262:AG5325" si="851">AE5262/AF5262</f>
        <v>0.44706653133574237</v>
      </c>
      <c r="AH5262">
        <f t="shared" si="848"/>
        <v>8.8559803205783219E-5</v>
      </c>
    </row>
    <row r="5263" spans="13:34" x14ac:dyDescent="0.45">
      <c r="M5263">
        <f t="shared" ref="M5263:M5326" si="852">M5262+1</f>
        <v>5251</v>
      </c>
      <c r="N5263" s="2">
        <f t="shared" si="849"/>
        <v>1.426419866714931</v>
      </c>
      <c r="O5263" s="3">
        <f t="shared" ref="O5263:O5326" si="853">(1+$N$6)^M5263</f>
        <v>3.1911102617218359</v>
      </c>
      <c r="P5263" s="7">
        <f t="shared" ref="P5263:P5326" si="854">N5263/O5263</f>
        <v>0.44699798807493224</v>
      </c>
      <c r="Q5263" s="5">
        <f t="shared" ref="Q5263:Q5326" si="855">$Q$13*N5263</f>
        <v>5.2369339396200472E-4</v>
      </c>
      <c r="AD5263">
        <f t="shared" ref="AD5263:AD5326" si="856">AD5262+1</f>
        <v>5251</v>
      </c>
      <c r="AE5263" s="2">
        <f t="shared" si="850"/>
        <v>1.426419866714931</v>
      </c>
      <c r="AF5263" s="3">
        <f t="shared" ref="AF5263:AF5326" si="857">(1+$N$6)^AD5263</f>
        <v>3.1911102617218359</v>
      </c>
      <c r="AG5263" s="7">
        <f t="shared" si="851"/>
        <v>0.44699798807493224</v>
      </c>
      <c r="AH5263">
        <f t="shared" ref="AH5263:AH5326" si="858">$AH$13*AE5263</f>
        <v>8.8565794567103725E-5</v>
      </c>
    </row>
    <row r="5264" spans="13:34" x14ac:dyDescent="0.45">
      <c r="M5264">
        <f t="shared" si="852"/>
        <v>5252</v>
      </c>
      <c r="N5264" s="2">
        <f t="shared" si="849"/>
        <v>1.4265163687001081</v>
      </c>
      <c r="O5264" s="3">
        <f t="shared" si="853"/>
        <v>3.1918155129629411</v>
      </c>
      <c r="P5264" s="7">
        <f t="shared" si="854"/>
        <v>0.44692945532302475</v>
      </c>
      <c r="Q5264" s="5">
        <f t="shared" si="855"/>
        <v>5.2372882353875184E-4</v>
      </c>
      <c r="AD5264">
        <f t="shared" si="856"/>
        <v>5252</v>
      </c>
      <c r="AE5264" s="2">
        <f t="shared" si="850"/>
        <v>1.4265163687001081</v>
      </c>
      <c r="AF5264" s="3">
        <f t="shared" si="857"/>
        <v>3.1918155129629411</v>
      </c>
      <c r="AG5264" s="7">
        <f t="shared" si="851"/>
        <v>0.44692945532302475</v>
      </c>
      <c r="AH5264">
        <f t="shared" si="858"/>
        <v>8.8571786333759489E-5</v>
      </c>
    </row>
    <row r="5265" spans="13:34" x14ac:dyDescent="0.45">
      <c r="M5265">
        <f t="shared" si="852"/>
        <v>5253</v>
      </c>
      <c r="N5265" s="2">
        <f t="shared" si="849"/>
        <v>1.426612877213961</v>
      </c>
      <c r="O5265" s="3">
        <f t="shared" si="853"/>
        <v>3.1925209200680795</v>
      </c>
      <c r="P5265" s="7">
        <f t="shared" si="854"/>
        <v>0.44686093307840846</v>
      </c>
      <c r="Q5265" s="5">
        <f t="shared" si="855"/>
        <v>5.2376425551242613E-4</v>
      </c>
      <c r="AD5265">
        <f t="shared" si="856"/>
        <v>5253</v>
      </c>
      <c r="AE5265" s="2">
        <f t="shared" si="850"/>
        <v>1.426612877213961</v>
      </c>
      <c r="AF5265" s="3">
        <f t="shared" si="857"/>
        <v>3.1925209200680795</v>
      </c>
      <c r="AG5265" s="7">
        <f t="shared" si="851"/>
        <v>0.44686093307840846</v>
      </c>
      <c r="AH5265">
        <f t="shared" si="858"/>
        <v>8.8577778505777926E-5</v>
      </c>
    </row>
    <row r="5266" spans="13:34" x14ac:dyDescent="0.45">
      <c r="M5266">
        <f t="shared" si="852"/>
        <v>5254</v>
      </c>
      <c r="N5266" s="2">
        <f t="shared" si="849"/>
        <v>1.4267093922569318</v>
      </c>
      <c r="O5266" s="3">
        <f t="shared" si="853"/>
        <v>3.1932264830716965</v>
      </c>
      <c r="P5266" s="7">
        <f t="shared" si="854"/>
        <v>0.44679242133947261</v>
      </c>
      <c r="Q5266" s="5">
        <f t="shared" si="855"/>
        <v>5.2379968988318967E-4</v>
      </c>
      <c r="AD5266">
        <f t="shared" si="856"/>
        <v>5254</v>
      </c>
      <c r="AE5266" s="2">
        <f t="shared" si="850"/>
        <v>1.4267093922569318</v>
      </c>
      <c r="AF5266" s="3">
        <f t="shared" si="857"/>
        <v>3.1932264830716965</v>
      </c>
      <c r="AG5266" s="7">
        <f t="shared" si="851"/>
        <v>0.44679242133947261</v>
      </c>
      <c r="AH5266">
        <f t="shared" si="858"/>
        <v>8.858377108318648E-5</v>
      </c>
    </row>
    <row r="5267" spans="13:34" x14ac:dyDescent="0.45">
      <c r="M5267">
        <f t="shared" si="852"/>
        <v>5255</v>
      </c>
      <c r="N5267" s="2">
        <f t="shared" si="849"/>
        <v>1.4268059138294618</v>
      </c>
      <c r="O5267" s="3">
        <f t="shared" si="853"/>
        <v>3.1939322020082463</v>
      </c>
      <c r="P5267" s="7">
        <f t="shared" si="854"/>
        <v>0.44672392010460649</v>
      </c>
      <c r="Q5267" s="5">
        <f t="shared" si="855"/>
        <v>5.2383512665120466E-4</v>
      </c>
      <c r="AD5267">
        <f t="shared" si="856"/>
        <v>5255</v>
      </c>
      <c r="AE5267" s="2">
        <f t="shared" si="850"/>
        <v>1.4268059138294618</v>
      </c>
      <c r="AF5267" s="3">
        <f t="shared" si="857"/>
        <v>3.1939322020082463</v>
      </c>
      <c r="AG5267" s="7">
        <f t="shared" si="851"/>
        <v>0.44672392010460649</v>
      </c>
      <c r="AH5267">
        <f t="shared" si="858"/>
        <v>8.8589764066012556E-5</v>
      </c>
    </row>
    <row r="5268" spans="13:34" x14ac:dyDescent="0.45">
      <c r="M5268">
        <f t="shared" si="852"/>
        <v>5256</v>
      </c>
      <c r="N5268" s="2">
        <f t="shared" si="849"/>
        <v>1.4269024419319929</v>
      </c>
      <c r="O5268" s="3">
        <f t="shared" si="853"/>
        <v>3.194638076912192</v>
      </c>
      <c r="P5268" s="7">
        <f t="shared" si="854"/>
        <v>0.44665542937219954</v>
      </c>
      <c r="Q5268" s="5">
        <f t="shared" si="855"/>
        <v>5.238705658166333E-4</v>
      </c>
      <c r="AD5268">
        <f t="shared" si="856"/>
        <v>5256</v>
      </c>
      <c r="AE5268" s="2">
        <f t="shared" si="850"/>
        <v>1.4269024419319929</v>
      </c>
      <c r="AF5268" s="3">
        <f t="shared" si="857"/>
        <v>3.194638076912192</v>
      </c>
      <c r="AG5268" s="7">
        <f t="shared" si="851"/>
        <v>0.44665542937219954</v>
      </c>
      <c r="AH5268">
        <f t="shared" si="858"/>
        <v>8.8595757454283569E-5</v>
      </c>
    </row>
    <row r="5269" spans="13:34" x14ac:dyDescent="0.45">
      <c r="M5269">
        <f t="shared" si="852"/>
        <v>5257</v>
      </c>
      <c r="N5269" s="2">
        <f t="shared" si="849"/>
        <v>1.4269989765649671</v>
      </c>
      <c r="O5269" s="3">
        <f t="shared" si="853"/>
        <v>3.1953441078180025</v>
      </c>
      <c r="P5269" s="7">
        <f t="shared" si="854"/>
        <v>0.44658694914064162</v>
      </c>
      <c r="Q5269" s="5">
        <f t="shared" si="855"/>
        <v>5.239060073796379E-4</v>
      </c>
      <c r="AD5269">
        <f t="shared" si="856"/>
        <v>5257</v>
      </c>
      <c r="AE5269" s="2">
        <f t="shared" si="850"/>
        <v>1.4269989765649671</v>
      </c>
      <c r="AF5269" s="3">
        <f t="shared" si="857"/>
        <v>3.1953441078180025</v>
      </c>
      <c r="AG5269" s="7">
        <f t="shared" si="851"/>
        <v>0.44658694914064162</v>
      </c>
      <c r="AH5269">
        <f t="shared" si="858"/>
        <v>8.860175124802699E-5</v>
      </c>
    </row>
    <row r="5270" spans="13:34" x14ac:dyDescent="0.45">
      <c r="M5270">
        <f t="shared" si="852"/>
        <v>5258</v>
      </c>
      <c r="N5270" s="2">
        <f t="shared" si="849"/>
        <v>1.4270955177288258</v>
      </c>
      <c r="O5270" s="3">
        <f t="shared" si="853"/>
        <v>3.1960502947601563</v>
      </c>
      <c r="P5270" s="7">
        <f t="shared" si="854"/>
        <v>0.44651847940832246</v>
      </c>
      <c r="Q5270" s="5">
        <f t="shared" si="855"/>
        <v>5.2394145134038042E-4</v>
      </c>
      <c r="AD5270">
        <f t="shared" si="856"/>
        <v>5258</v>
      </c>
      <c r="AE5270" s="2">
        <f t="shared" si="850"/>
        <v>1.4270955177288258</v>
      </c>
      <c r="AF5270" s="3">
        <f t="shared" si="857"/>
        <v>3.1960502947601563</v>
      </c>
      <c r="AG5270" s="7">
        <f t="shared" si="851"/>
        <v>0.44651847940832246</v>
      </c>
      <c r="AH5270">
        <f t="shared" si="858"/>
        <v>8.860774544727021E-5</v>
      </c>
    </row>
    <row r="5271" spans="13:34" x14ac:dyDescent="0.45">
      <c r="M5271">
        <f t="shared" si="852"/>
        <v>5259</v>
      </c>
      <c r="N5271" s="2">
        <f t="shared" si="849"/>
        <v>1.4271920654240113</v>
      </c>
      <c r="O5271" s="3">
        <f t="shared" si="853"/>
        <v>3.1967566377731362</v>
      </c>
      <c r="P5271" s="7">
        <f t="shared" si="854"/>
        <v>0.44645002017363283</v>
      </c>
      <c r="Q5271" s="5">
        <f t="shared" si="855"/>
        <v>5.239768976990233E-4</v>
      </c>
      <c r="AD5271">
        <f t="shared" si="856"/>
        <v>5259</v>
      </c>
      <c r="AE5271" s="2">
        <f t="shared" si="850"/>
        <v>1.4271920654240113</v>
      </c>
      <c r="AF5271" s="3">
        <f t="shared" si="857"/>
        <v>3.1967566377731362</v>
      </c>
      <c r="AG5271" s="7">
        <f t="shared" si="851"/>
        <v>0.44645002017363283</v>
      </c>
      <c r="AH5271">
        <f t="shared" si="858"/>
        <v>8.8613740052040699E-5</v>
      </c>
    </row>
    <row r="5272" spans="13:34" x14ac:dyDescent="0.45">
      <c r="M5272">
        <f t="shared" si="852"/>
        <v>5260</v>
      </c>
      <c r="N5272" s="2">
        <f t="shared" si="849"/>
        <v>1.4272886196509653</v>
      </c>
      <c r="O5272" s="3">
        <f t="shared" si="853"/>
        <v>3.1974631368914341</v>
      </c>
      <c r="P5272" s="7">
        <f t="shared" si="854"/>
        <v>0.44638157143496321</v>
      </c>
      <c r="Q5272" s="5">
        <f t="shared" si="855"/>
        <v>5.2401234645572871E-4</v>
      </c>
      <c r="AD5272">
        <f t="shared" si="856"/>
        <v>5260</v>
      </c>
      <c r="AE5272" s="2">
        <f t="shared" si="850"/>
        <v>1.4272886196509653</v>
      </c>
      <c r="AF5272" s="3">
        <f t="shared" si="857"/>
        <v>3.1974631368914341</v>
      </c>
      <c r="AG5272" s="7">
        <f t="shared" si="851"/>
        <v>0.44638157143496321</v>
      </c>
      <c r="AH5272">
        <f t="shared" si="858"/>
        <v>8.8619735062365874E-5</v>
      </c>
    </row>
    <row r="5273" spans="13:34" x14ac:dyDescent="0.45">
      <c r="M5273">
        <f t="shared" si="852"/>
        <v>5261</v>
      </c>
      <c r="N5273" s="2">
        <f t="shared" si="849"/>
        <v>1.4273851804101292</v>
      </c>
      <c r="O5273" s="3">
        <f t="shared" si="853"/>
        <v>3.1981697921495535</v>
      </c>
      <c r="P5273" s="7">
        <f t="shared" si="854"/>
        <v>0.44631313319070381</v>
      </c>
      <c r="Q5273" s="5">
        <f t="shared" si="855"/>
        <v>5.2404779761065865E-4</v>
      </c>
      <c r="AD5273">
        <f t="shared" si="856"/>
        <v>5261</v>
      </c>
      <c r="AE5273" s="2">
        <f t="shared" si="850"/>
        <v>1.4273851804101292</v>
      </c>
      <c r="AF5273" s="3">
        <f t="shared" si="857"/>
        <v>3.1981697921495535</v>
      </c>
      <c r="AG5273" s="7">
        <f t="shared" si="851"/>
        <v>0.44631313319070381</v>
      </c>
      <c r="AH5273">
        <f t="shared" si="858"/>
        <v>8.8625730478273152E-5</v>
      </c>
    </row>
    <row r="5274" spans="13:34" x14ac:dyDescent="0.45">
      <c r="M5274">
        <f t="shared" si="852"/>
        <v>5262</v>
      </c>
      <c r="N5274" s="2">
        <f t="shared" si="849"/>
        <v>1.4274817477019461</v>
      </c>
      <c r="O5274" s="3">
        <f t="shared" si="853"/>
        <v>3.1988766035819993</v>
      </c>
      <c r="P5274" s="7">
        <f t="shared" si="854"/>
        <v>0.44624470543924638</v>
      </c>
      <c r="Q5274" s="5">
        <f t="shared" si="855"/>
        <v>5.2408325116397585E-4</v>
      </c>
      <c r="AD5274">
        <f t="shared" si="856"/>
        <v>5262</v>
      </c>
      <c r="AE5274" s="2">
        <f t="shared" si="850"/>
        <v>1.4274817477019461</v>
      </c>
      <c r="AF5274" s="3">
        <f t="shared" si="857"/>
        <v>3.1988766035819993</v>
      </c>
      <c r="AG5274" s="7">
        <f t="shared" si="851"/>
        <v>0.44624470543924638</v>
      </c>
      <c r="AH5274">
        <f t="shared" si="858"/>
        <v>8.863172629979003E-5</v>
      </c>
    </row>
    <row r="5275" spans="13:34" x14ac:dyDescent="0.45">
      <c r="M5275">
        <f t="shared" si="852"/>
        <v>5263</v>
      </c>
      <c r="N5275" s="2">
        <f t="shared" si="849"/>
        <v>1.4275783215268563</v>
      </c>
      <c r="O5275" s="3">
        <f t="shared" si="853"/>
        <v>3.1995835712232878</v>
      </c>
      <c r="P5275" s="7">
        <f t="shared" si="854"/>
        <v>0.44617628817898142</v>
      </c>
      <c r="Q5275" s="5">
        <f t="shared" si="855"/>
        <v>5.2411870711584197E-4</v>
      </c>
      <c r="AD5275">
        <f t="shared" si="856"/>
        <v>5263</v>
      </c>
      <c r="AE5275" s="2">
        <f t="shared" si="850"/>
        <v>1.4275783215268563</v>
      </c>
      <c r="AF5275" s="3">
        <f t="shared" si="857"/>
        <v>3.1995835712232878</v>
      </c>
      <c r="AG5275" s="7">
        <f t="shared" si="851"/>
        <v>0.44617628817898142</v>
      </c>
      <c r="AH5275">
        <f t="shared" si="858"/>
        <v>8.8637722526943859E-5</v>
      </c>
    </row>
    <row r="5276" spans="13:34" x14ac:dyDescent="0.45">
      <c r="M5276">
        <f t="shared" si="852"/>
        <v>5264</v>
      </c>
      <c r="N5276" s="2">
        <f t="shared" si="849"/>
        <v>1.427674901885303</v>
      </c>
      <c r="O5276" s="3">
        <f t="shared" si="853"/>
        <v>3.2002906951079408</v>
      </c>
      <c r="P5276" s="7">
        <f t="shared" si="854"/>
        <v>0.44610788140830115</v>
      </c>
      <c r="Q5276" s="5">
        <f t="shared" si="855"/>
        <v>5.2415416546641974E-4</v>
      </c>
      <c r="AD5276">
        <f t="shared" si="856"/>
        <v>5264</v>
      </c>
      <c r="AE5276" s="2">
        <f t="shared" si="850"/>
        <v>1.427674901885303</v>
      </c>
      <c r="AF5276" s="3">
        <f t="shared" si="857"/>
        <v>3.2002906951079408</v>
      </c>
      <c r="AG5276" s="7">
        <f t="shared" si="851"/>
        <v>0.44610788140830115</v>
      </c>
      <c r="AH5276">
        <f t="shared" si="858"/>
        <v>8.8643719159762149E-5</v>
      </c>
    </row>
    <row r="5277" spans="13:34" x14ac:dyDescent="0.45">
      <c r="M5277">
        <f t="shared" si="852"/>
        <v>5265</v>
      </c>
      <c r="N5277" s="2">
        <f t="shared" si="849"/>
        <v>1.4277714887777282</v>
      </c>
      <c r="O5277" s="3">
        <f t="shared" si="853"/>
        <v>3.2009979752704898</v>
      </c>
      <c r="P5277" s="7">
        <f t="shared" si="854"/>
        <v>0.44603948512559716</v>
      </c>
      <c r="Q5277" s="5">
        <f t="shared" si="855"/>
        <v>5.2418962621587136E-4</v>
      </c>
      <c r="AD5277">
        <f t="shared" si="856"/>
        <v>5265</v>
      </c>
      <c r="AE5277" s="2">
        <f t="shared" si="850"/>
        <v>1.4277714887777282</v>
      </c>
      <c r="AF5277" s="3">
        <f t="shared" si="857"/>
        <v>3.2009979752704898</v>
      </c>
      <c r="AG5277" s="7">
        <f t="shared" si="851"/>
        <v>0.44603948512559716</v>
      </c>
      <c r="AH5277">
        <f t="shared" si="858"/>
        <v>8.8649716198272357E-5</v>
      </c>
    </row>
    <row r="5278" spans="13:34" x14ac:dyDescent="0.45">
      <c r="M5278">
        <f t="shared" si="852"/>
        <v>5266</v>
      </c>
      <c r="N5278" s="2">
        <f t="shared" si="849"/>
        <v>1.4278680822045731</v>
      </c>
      <c r="O5278" s="3">
        <f t="shared" si="853"/>
        <v>3.2017054117454737</v>
      </c>
      <c r="P5278" s="7">
        <f t="shared" si="854"/>
        <v>0.44597109932926099</v>
      </c>
      <c r="Q5278" s="5">
        <f t="shared" si="855"/>
        <v>5.2422508936435881E-4</v>
      </c>
      <c r="AD5278">
        <f t="shared" si="856"/>
        <v>5266</v>
      </c>
      <c r="AE5278" s="2">
        <f t="shared" si="850"/>
        <v>1.4278680822045731</v>
      </c>
      <c r="AF5278" s="3">
        <f t="shared" si="857"/>
        <v>3.2017054117454737</v>
      </c>
      <c r="AG5278" s="7">
        <f t="shared" si="851"/>
        <v>0.44597109932926099</v>
      </c>
      <c r="AH5278">
        <f t="shared" si="858"/>
        <v>8.8655713642501861E-5</v>
      </c>
    </row>
    <row r="5279" spans="13:34" x14ac:dyDescent="0.45">
      <c r="M5279">
        <f t="shared" si="852"/>
        <v>5267</v>
      </c>
      <c r="N5279" s="2">
        <f t="shared" si="849"/>
        <v>1.427964682166281</v>
      </c>
      <c r="O5279" s="3">
        <f t="shared" si="853"/>
        <v>3.2024130045674375</v>
      </c>
      <c r="P5279" s="7">
        <f t="shared" si="854"/>
        <v>0.44590272401768549</v>
      </c>
      <c r="Q5279" s="5">
        <f t="shared" si="855"/>
        <v>5.2426055491204494E-4</v>
      </c>
      <c r="AD5279">
        <f t="shared" si="856"/>
        <v>5267</v>
      </c>
      <c r="AE5279" s="2">
        <f t="shared" si="850"/>
        <v>1.427964682166281</v>
      </c>
      <c r="AF5279" s="3">
        <f t="shared" si="857"/>
        <v>3.2024130045674375</v>
      </c>
      <c r="AG5279" s="7">
        <f t="shared" si="851"/>
        <v>0.44590272401768549</v>
      </c>
      <c r="AH5279">
        <f t="shared" si="858"/>
        <v>8.8661711492478185E-5</v>
      </c>
    </row>
    <row r="5280" spans="13:34" x14ac:dyDescent="0.45">
      <c r="M5280">
        <f t="shared" si="852"/>
        <v>5268</v>
      </c>
      <c r="N5280" s="2">
        <f t="shared" si="849"/>
        <v>1.4280612886632931</v>
      </c>
      <c r="O5280" s="3">
        <f t="shared" si="853"/>
        <v>3.2031207537709339</v>
      </c>
      <c r="P5280" s="7">
        <f t="shared" si="854"/>
        <v>0.4458343591892629</v>
      </c>
      <c r="Q5280" s="5">
        <f t="shared" si="855"/>
        <v>5.2429602285909173E-4</v>
      </c>
      <c r="AD5280">
        <f t="shared" si="856"/>
        <v>5268</v>
      </c>
      <c r="AE5280" s="2">
        <f t="shared" si="850"/>
        <v>1.4280612886632931</v>
      </c>
      <c r="AF5280" s="3">
        <f t="shared" si="857"/>
        <v>3.2031207537709339</v>
      </c>
      <c r="AG5280" s="7">
        <f t="shared" si="851"/>
        <v>0.4458343591892629</v>
      </c>
      <c r="AH5280">
        <f t="shared" si="858"/>
        <v>8.8667709748228732E-5</v>
      </c>
    </row>
    <row r="5281" spans="13:34" x14ac:dyDescent="0.45">
      <c r="M5281">
        <f t="shared" si="852"/>
        <v>5269</v>
      </c>
      <c r="N5281" s="2">
        <f t="shared" si="849"/>
        <v>1.4281579016960517</v>
      </c>
      <c r="O5281" s="3">
        <f t="shared" si="853"/>
        <v>3.203828659390525</v>
      </c>
      <c r="P5281" s="7">
        <f t="shared" si="854"/>
        <v>0.44576600484238599</v>
      </c>
      <c r="Q5281" s="5">
        <f t="shared" si="855"/>
        <v>5.2433149320566148E-4</v>
      </c>
      <c r="AD5281">
        <f t="shared" si="856"/>
        <v>5269</v>
      </c>
      <c r="AE5281" s="2">
        <f t="shared" si="850"/>
        <v>1.4281579016960517</v>
      </c>
      <c r="AF5281" s="3">
        <f t="shared" si="857"/>
        <v>3.203828659390525</v>
      </c>
      <c r="AG5281" s="7">
        <f t="shared" si="851"/>
        <v>0.44576600484238599</v>
      </c>
      <c r="AH5281">
        <f t="shared" si="858"/>
        <v>8.8673708409780973E-5</v>
      </c>
    </row>
    <row r="5282" spans="13:34" x14ac:dyDescent="0.45">
      <c r="M5282">
        <f t="shared" si="852"/>
        <v>5270</v>
      </c>
      <c r="N5282" s="2">
        <f t="shared" si="849"/>
        <v>1.4282545212649991</v>
      </c>
      <c r="O5282" s="3">
        <f t="shared" si="853"/>
        <v>3.2045367214607796</v>
      </c>
      <c r="P5282" s="7">
        <f t="shared" si="854"/>
        <v>0.44569766097544766</v>
      </c>
      <c r="Q5282" s="5">
        <f t="shared" si="855"/>
        <v>5.243669659519165E-4</v>
      </c>
      <c r="AD5282">
        <f t="shared" si="856"/>
        <v>5270</v>
      </c>
      <c r="AE5282" s="2">
        <f t="shared" si="850"/>
        <v>1.4282545212649991</v>
      </c>
      <c r="AF5282" s="3">
        <f t="shared" si="857"/>
        <v>3.2045367214607796</v>
      </c>
      <c r="AG5282" s="7">
        <f t="shared" si="851"/>
        <v>0.44569766097544766</v>
      </c>
      <c r="AH5282">
        <f t="shared" si="858"/>
        <v>8.867970747716234E-5</v>
      </c>
    </row>
    <row r="5283" spans="13:34" x14ac:dyDescent="0.45">
      <c r="M5283">
        <f t="shared" si="852"/>
        <v>5271</v>
      </c>
      <c r="N5283" s="2">
        <f t="shared" si="849"/>
        <v>1.4283511473705774</v>
      </c>
      <c r="O5283" s="3">
        <f t="shared" si="853"/>
        <v>3.2052449400162732</v>
      </c>
      <c r="P5283" s="7">
        <f t="shared" si="854"/>
        <v>0.44562932758684132</v>
      </c>
      <c r="Q5283" s="5">
        <f t="shared" si="855"/>
        <v>5.2440244109801931E-4</v>
      </c>
      <c r="AD5283">
        <f t="shared" si="856"/>
        <v>5271</v>
      </c>
      <c r="AE5283" s="2">
        <f t="shared" si="850"/>
        <v>1.4283511473705774</v>
      </c>
      <c r="AF5283" s="3">
        <f t="shared" si="857"/>
        <v>3.2052449400162732</v>
      </c>
      <c r="AG5283" s="7">
        <f t="shared" si="851"/>
        <v>0.44562932758684132</v>
      </c>
      <c r="AH5283">
        <f t="shared" si="858"/>
        <v>8.8685706950400315E-5</v>
      </c>
    </row>
    <row r="5284" spans="13:34" x14ac:dyDescent="0.45">
      <c r="M5284">
        <f t="shared" si="852"/>
        <v>5272</v>
      </c>
      <c r="N5284" s="2">
        <f t="shared" si="849"/>
        <v>1.4284477800132287</v>
      </c>
      <c r="O5284" s="3">
        <f t="shared" si="853"/>
        <v>3.2059533150915902</v>
      </c>
      <c r="P5284" s="7">
        <f t="shared" si="854"/>
        <v>0.44556100467496035</v>
      </c>
      <c r="Q5284" s="5">
        <f t="shared" si="855"/>
        <v>5.2443791864413211E-4</v>
      </c>
      <c r="AD5284">
        <f t="shared" si="856"/>
        <v>5272</v>
      </c>
      <c r="AE5284" s="2">
        <f t="shared" si="850"/>
        <v>1.4284477800132287</v>
      </c>
      <c r="AF5284" s="3">
        <f t="shared" si="857"/>
        <v>3.2059533150915902</v>
      </c>
      <c r="AG5284" s="7">
        <f t="shared" si="851"/>
        <v>0.44556100467496035</v>
      </c>
      <c r="AH5284">
        <f t="shared" si="858"/>
        <v>8.869170682952233E-5</v>
      </c>
    </row>
    <row r="5285" spans="13:34" x14ac:dyDescent="0.45">
      <c r="M5285">
        <f t="shared" si="852"/>
        <v>5273</v>
      </c>
      <c r="N5285" s="2">
        <f t="shared" si="849"/>
        <v>1.4285444191933954</v>
      </c>
      <c r="O5285" s="3">
        <f t="shared" si="853"/>
        <v>3.2066618467213237</v>
      </c>
      <c r="P5285" s="7">
        <f t="shared" si="854"/>
        <v>0.44549269223819832</v>
      </c>
      <c r="Q5285" s="5">
        <f t="shared" si="855"/>
        <v>5.2447339859041731E-4</v>
      </c>
      <c r="AD5285">
        <f t="shared" si="856"/>
        <v>5273</v>
      </c>
      <c r="AE5285" s="2">
        <f t="shared" si="850"/>
        <v>1.4285444191933954</v>
      </c>
      <c r="AF5285" s="3">
        <f t="shared" si="857"/>
        <v>3.2066618467213237</v>
      </c>
      <c r="AG5285" s="7">
        <f t="shared" si="851"/>
        <v>0.44549269223819832</v>
      </c>
      <c r="AH5285">
        <f t="shared" si="858"/>
        <v>8.8697707114555855E-5</v>
      </c>
    </row>
    <row r="5286" spans="13:34" x14ac:dyDescent="0.45">
      <c r="M5286">
        <f t="shared" si="852"/>
        <v>5274</v>
      </c>
      <c r="N5286" s="2">
        <f t="shared" si="849"/>
        <v>1.4286410649115198</v>
      </c>
      <c r="O5286" s="3">
        <f t="shared" si="853"/>
        <v>3.207370534940071</v>
      </c>
      <c r="P5286" s="7">
        <f t="shared" si="854"/>
        <v>0.44542439027494951</v>
      </c>
      <c r="Q5286" s="5">
        <f t="shared" si="855"/>
        <v>5.2450888093703732E-4</v>
      </c>
      <c r="AD5286">
        <f t="shared" si="856"/>
        <v>5274</v>
      </c>
      <c r="AE5286" s="2">
        <f t="shared" si="850"/>
        <v>1.4286410649115198</v>
      </c>
      <c r="AF5286" s="3">
        <f t="shared" si="857"/>
        <v>3.207370534940071</v>
      </c>
      <c r="AG5286" s="7">
        <f t="shared" si="851"/>
        <v>0.44542439027494951</v>
      </c>
      <c r="AH5286">
        <f t="shared" si="858"/>
        <v>8.8703707805528362E-5</v>
      </c>
    </row>
    <row r="5287" spans="13:34" x14ac:dyDescent="0.45">
      <c r="M5287">
        <f t="shared" si="852"/>
        <v>5275</v>
      </c>
      <c r="N5287" s="2">
        <f t="shared" si="849"/>
        <v>1.4287377171680442</v>
      </c>
      <c r="O5287" s="3">
        <f t="shared" si="853"/>
        <v>3.2080793797824403</v>
      </c>
      <c r="P5287" s="7">
        <f t="shared" si="854"/>
        <v>0.44535609878360793</v>
      </c>
      <c r="Q5287" s="5">
        <f t="shared" si="855"/>
        <v>5.2454436568415456E-4</v>
      </c>
      <c r="AD5287">
        <f t="shared" si="856"/>
        <v>5275</v>
      </c>
      <c r="AE5287" s="2">
        <f t="shared" si="850"/>
        <v>1.4287377171680442</v>
      </c>
      <c r="AF5287" s="3">
        <f t="shared" si="857"/>
        <v>3.2080793797824403</v>
      </c>
      <c r="AG5287" s="7">
        <f t="shared" si="851"/>
        <v>0.44535609878360793</v>
      </c>
      <c r="AH5287">
        <f t="shared" si="858"/>
        <v>8.8709708902467307E-5</v>
      </c>
    </row>
    <row r="5288" spans="13:34" x14ac:dyDescent="0.45">
      <c r="M5288">
        <f t="shared" si="852"/>
        <v>5276</v>
      </c>
      <c r="N5288" s="2">
        <f t="shared" si="849"/>
        <v>1.4288343759634112</v>
      </c>
      <c r="O5288" s="3">
        <f t="shared" si="853"/>
        <v>3.2087883812830449</v>
      </c>
      <c r="P5288" s="7">
        <f t="shared" si="854"/>
        <v>0.44528781776256837</v>
      </c>
      <c r="Q5288" s="5">
        <f t="shared" si="855"/>
        <v>5.2457985283193144E-4</v>
      </c>
      <c r="AD5288">
        <f t="shared" si="856"/>
        <v>5276</v>
      </c>
      <c r="AE5288" s="2">
        <f t="shared" si="850"/>
        <v>1.4288343759634112</v>
      </c>
      <c r="AF5288" s="3">
        <f t="shared" si="857"/>
        <v>3.2087883812830449</v>
      </c>
      <c r="AG5288" s="7">
        <f t="shared" si="851"/>
        <v>0.44528781776256837</v>
      </c>
      <c r="AH5288">
        <f t="shared" si="858"/>
        <v>8.8715710405400162E-5</v>
      </c>
    </row>
    <row r="5289" spans="13:34" x14ac:dyDescent="0.45">
      <c r="M5289">
        <f t="shared" si="852"/>
        <v>5277</v>
      </c>
      <c r="N5289" s="2">
        <f t="shared" si="849"/>
        <v>1.4289310412980625</v>
      </c>
      <c r="O5289" s="3">
        <f t="shared" si="853"/>
        <v>3.2094975394765091</v>
      </c>
      <c r="P5289" s="7">
        <f t="shared" si="854"/>
        <v>0.44521954721022494</v>
      </c>
      <c r="Q5289" s="5">
        <f t="shared" si="855"/>
        <v>5.2461534238053015E-4</v>
      </c>
      <c r="AD5289">
        <f t="shared" si="856"/>
        <v>5277</v>
      </c>
      <c r="AE5289" s="2">
        <f t="shared" si="850"/>
        <v>1.4289310412980625</v>
      </c>
      <c r="AF5289" s="3">
        <f t="shared" si="857"/>
        <v>3.2094975394765091</v>
      </c>
      <c r="AG5289" s="7">
        <f t="shared" si="851"/>
        <v>0.44521954721022494</v>
      </c>
      <c r="AH5289">
        <f t="shared" si="858"/>
        <v>8.8721712314354358E-5</v>
      </c>
    </row>
    <row r="5290" spans="13:34" x14ac:dyDescent="0.45">
      <c r="M5290">
        <f t="shared" si="852"/>
        <v>5278</v>
      </c>
      <c r="N5290" s="2">
        <f t="shared" si="849"/>
        <v>1.4290277131724414</v>
      </c>
      <c r="O5290" s="3">
        <f t="shared" si="853"/>
        <v>3.2102068543974602</v>
      </c>
      <c r="P5290" s="7">
        <f t="shared" si="854"/>
        <v>0.44515128712497337</v>
      </c>
      <c r="Q5290" s="5">
        <f t="shared" si="855"/>
        <v>5.2465083433011356E-4</v>
      </c>
      <c r="AD5290">
        <f t="shared" si="856"/>
        <v>5278</v>
      </c>
      <c r="AE5290" s="2">
        <f t="shared" si="850"/>
        <v>1.4290277131724414</v>
      </c>
      <c r="AF5290" s="3">
        <f t="shared" si="857"/>
        <v>3.2102068543974602</v>
      </c>
      <c r="AG5290" s="7">
        <f t="shared" si="851"/>
        <v>0.44515128712497337</v>
      </c>
      <c r="AH5290">
        <f t="shared" si="858"/>
        <v>8.8727714629357432E-5</v>
      </c>
    </row>
    <row r="5291" spans="13:34" x14ac:dyDescent="0.45">
      <c r="M5291">
        <f t="shared" si="852"/>
        <v>5279</v>
      </c>
      <c r="N5291" s="2">
        <f t="shared" si="849"/>
        <v>1.4291243915869893</v>
      </c>
      <c r="O5291" s="3">
        <f t="shared" si="853"/>
        <v>3.2109163260805378</v>
      </c>
      <c r="P5291" s="7">
        <f t="shared" si="854"/>
        <v>0.44508303750520822</v>
      </c>
      <c r="Q5291" s="5">
        <f t="shared" si="855"/>
        <v>5.2468632868084362E-4</v>
      </c>
      <c r="AD5291">
        <f t="shared" si="856"/>
        <v>5279</v>
      </c>
      <c r="AE5291" s="2">
        <f t="shared" si="850"/>
        <v>1.4291243915869893</v>
      </c>
      <c r="AF5291" s="3">
        <f t="shared" si="857"/>
        <v>3.2109163260805378</v>
      </c>
      <c r="AG5291" s="7">
        <f t="shared" si="851"/>
        <v>0.44508303750520822</v>
      </c>
      <c r="AH5291">
        <f t="shared" si="858"/>
        <v>8.8733717350436775E-5</v>
      </c>
    </row>
    <row r="5292" spans="13:34" x14ac:dyDescent="0.45">
      <c r="M5292">
        <f t="shared" si="852"/>
        <v>5280</v>
      </c>
      <c r="N5292" s="2">
        <f t="shared" si="849"/>
        <v>1.4292210765421496</v>
      </c>
      <c r="O5292" s="3">
        <f t="shared" si="853"/>
        <v>3.2116259545603856</v>
      </c>
      <c r="P5292" s="7">
        <f t="shared" si="854"/>
        <v>0.44501479834932539</v>
      </c>
      <c r="Q5292" s="5">
        <f t="shared" si="855"/>
        <v>5.2472182543288309E-4</v>
      </c>
      <c r="AD5292">
        <f t="shared" si="856"/>
        <v>5280</v>
      </c>
      <c r="AE5292" s="2">
        <f t="shared" si="850"/>
        <v>1.4292210765421496</v>
      </c>
      <c r="AF5292" s="3">
        <f t="shared" si="857"/>
        <v>3.2116259545603856</v>
      </c>
      <c r="AG5292" s="7">
        <f t="shared" si="851"/>
        <v>0.44501479834932539</v>
      </c>
      <c r="AH5292">
        <f t="shared" si="858"/>
        <v>8.8739720477619925E-5</v>
      </c>
    </row>
    <row r="5293" spans="13:34" x14ac:dyDescent="0.45">
      <c r="M5293">
        <f t="shared" si="852"/>
        <v>5281</v>
      </c>
      <c r="N5293" s="2">
        <f t="shared" si="849"/>
        <v>1.4293177680383644</v>
      </c>
      <c r="O5293" s="3">
        <f t="shared" si="853"/>
        <v>3.2123357398716581</v>
      </c>
      <c r="P5293" s="7">
        <f t="shared" si="854"/>
        <v>0.44494656965572027</v>
      </c>
      <c r="Q5293" s="5">
        <f t="shared" si="855"/>
        <v>5.2475732458639427E-4</v>
      </c>
      <c r="AD5293">
        <f t="shared" si="856"/>
        <v>5281</v>
      </c>
      <c r="AE5293" s="2">
        <f t="shared" si="850"/>
        <v>1.4293177680383644</v>
      </c>
      <c r="AF5293" s="3">
        <f t="shared" si="857"/>
        <v>3.2123357398716581</v>
      </c>
      <c r="AG5293" s="7">
        <f t="shared" si="851"/>
        <v>0.44494656965572027</v>
      </c>
      <c r="AH5293">
        <f t="shared" si="858"/>
        <v>8.8745724010934327E-5</v>
      </c>
    </row>
    <row r="5294" spans="13:34" x14ac:dyDescent="0.45">
      <c r="M5294">
        <f t="shared" si="852"/>
        <v>5282</v>
      </c>
      <c r="N5294" s="2">
        <f t="shared" si="849"/>
        <v>1.4294144660760761</v>
      </c>
      <c r="O5294" s="3">
        <f t="shared" si="853"/>
        <v>3.2130456820490152</v>
      </c>
      <c r="P5294" s="7">
        <f t="shared" si="854"/>
        <v>0.44487835142278886</v>
      </c>
      <c r="Q5294" s="5">
        <f t="shared" si="855"/>
        <v>5.2479282614153978E-4</v>
      </c>
      <c r="AD5294">
        <f t="shared" si="856"/>
        <v>5282</v>
      </c>
      <c r="AE5294" s="2">
        <f t="shared" si="850"/>
        <v>1.4294144660760761</v>
      </c>
      <c r="AF5294" s="3">
        <f t="shared" si="857"/>
        <v>3.2130456820490152</v>
      </c>
      <c r="AG5294" s="7">
        <f t="shared" si="851"/>
        <v>0.44487835142278886</v>
      </c>
      <c r="AH5294">
        <f t="shared" si="858"/>
        <v>8.875172795040745E-5</v>
      </c>
    </row>
    <row r="5295" spans="13:34" x14ac:dyDescent="0.45">
      <c r="M5295">
        <f t="shared" si="852"/>
        <v>5283</v>
      </c>
      <c r="N5295" s="2">
        <f t="shared" si="849"/>
        <v>1.4295111706557275</v>
      </c>
      <c r="O5295" s="3">
        <f t="shared" si="853"/>
        <v>3.2137557811271242</v>
      </c>
      <c r="P5295" s="7">
        <f t="shared" si="854"/>
        <v>0.44481014364892757</v>
      </c>
      <c r="Q5295" s="5">
        <f t="shared" si="855"/>
        <v>5.2482833009848194E-4</v>
      </c>
      <c r="AD5295">
        <f t="shared" si="856"/>
        <v>5283</v>
      </c>
      <c r="AE5295" s="2">
        <f t="shared" si="850"/>
        <v>1.4295111706557275</v>
      </c>
      <c r="AF5295" s="3">
        <f t="shared" si="857"/>
        <v>3.2137557811271242</v>
      </c>
      <c r="AG5295" s="7">
        <f t="shared" si="851"/>
        <v>0.44481014364892757</v>
      </c>
      <c r="AH5295">
        <f t="shared" si="858"/>
        <v>8.8757732296066794E-5</v>
      </c>
    </row>
    <row r="5296" spans="13:34" x14ac:dyDescent="0.45">
      <c r="M5296">
        <f t="shared" si="852"/>
        <v>5284</v>
      </c>
      <c r="N5296" s="2">
        <f t="shared" si="849"/>
        <v>1.4296078817777609</v>
      </c>
      <c r="O5296" s="3">
        <f t="shared" si="853"/>
        <v>3.214466037140661</v>
      </c>
      <c r="P5296" s="7">
        <f t="shared" si="854"/>
        <v>0.44474194633253267</v>
      </c>
      <c r="Q5296" s="5">
        <f t="shared" si="855"/>
        <v>5.2486383645738326E-4</v>
      </c>
      <c r="AD5296">
        <f t="shared" si="856"/>
        <v>5284</v>
      </c>
      <c r="AE5296" s="2">
        <f t="shared" si="850"/>
        <v>1.4296078817777609</v>
      </c>
      <c r="AF5296" s="3">
        <f t="shared" si="857"/>
        <v>3.214466037140661</v>
      </c>
      <c r="AG5296" s="7">
        <f t="shared" si="851"/>
        <v>0.44474194633253267</v>
      </c>
      <c r="AH5296">
        <f t="shared" si="858"/>
        <v>8.8763737047939801E-5</v>
      </c>
    </row>
    <row r="5297" spans="13:34" x14ac:dyDescent="0.45">
      <c r="M5297">
        <f t="shared" si="852"/>
        <v>5285</v>
      </c>
      <c r="N5297" s="2">
        <f t="shared" si="849"/>
        <v>1.4297045994426196</v>
      </c>
      <c r="O5297" s="3">
        <f t="shared" si="853"/>
        <v>3.2151764501243121</v>
      </c>
      <c r="P5297" s="7">
        <f t="shared" si="854"/>
        <v>0.44467375947200077</v>
      </c>
      <c r="Q5297" s="5">
        <f t="shared" si="855"/>
        <v>5.2489934521840649E-4</v>
      </c>
      <c r="AD5297">
        <f t="shared" si="856"/>
        <v>5285</v>
      </c>
      <c r="AE5297" s="2">
        <f t="shared" si="850"/>
        <v>1.4297045994426196</v>
      </c>
      <c r="AF5297" s="3">
        <f t="shared" si="857"/>
        <v>3.2151764501243121</v>
      </c>
      <c r="AG5297" s="7">
        <f t="shared" si="851"/>
        <v>0.44467375947200077</v>
      </c>
      <c r="AH5297">
        <f t="shared" si="858"/>
        <v>8.8769742206054025E-5</v>
      </c>
    </row>
    <row r="5298" spans="13:34" x14ac:dyDescent="0.45">
      <c r="M5298">
        <f t="shared" si="852"/>
        <v>5286</v>
      </c>
      <c r="N5298" s="2">
        <f t="shared" si="849"/>
        <v>1.4298013236507454</v>
      </c>
      <c r="O5298" s="3">
        <f t="shared" si="853"/>
        <v>3.2158870201127647</v>
      </c>
      <c r="P5298" s="7">
        <f t="shared" si="854"/>
        <v>0.44460558306572895</v>
      </c>
      <c r="Q5298" s="5">
        <f t="shared" si="855"/>
        <v>5.2493485638171371E-4</v>
      </c>
      <c r="AD5298">
        <f t="shared" si="856"/>
        <v>5286</v>
      </c>
      <c r="AE5298" s="2">
        <f t="shared" si="850"/>
        <v>1.4298013236507454</v>
      </c>
      <c r="AF5298" s="3">
        <f t="shared" si="857"/>
        <v>3.2158870201127647</v>
      </c>
      <c r="AG5298" s="7">
        <f t="shared" si="851"/>
        <v>0.44460558306572895</v>
      </c>
      <c r="AH5298">
        <f t="shared" si="858"/>
        <v>8.8775747770436869E-5</v>
      </c>
    </row>
    <row r="5299" spans="13:34" x14ac:dyDescent="0.45">
      <c r="M5299">
        <f t="shared" si="852"/>
        <v>5287</v>
      </c>
      <c r="N5299" s="2">
        <f t="shared" si="849"/>
        <v>1.4298980544025814</v>
      </c>
      <c r="O5299" s="3">
        <f t="shared" si="853"/>
        <v>3.2165977471407206</v>
      </c>
      <c r="P5299" s="7">
        <f t="shared" si="854"/>
        <v>0.44453741711211425</v>
      </c>
      <c r="Q5299" s="5">
        <f t="shared" si="855"/>
        <v>5.2497036994746777E-4</v>
      </c>
      <c r="AD5299">
        <f t="shared" si="856"/>
        <v>5287</v>
      </c>
      <c r="AE5299" s="2">
        <f t="shared" si="850"/>
        <v>1.4298980544025814</v>
      </c>
      <c r="AF5299" s="3">
        <f t="shared" si="857"/>
        <v>3.2165977471407206</v>
      </c>
      <c r="AG5299" s="7">
        <f t="shared" si="851"/>
        <v>0.44453741711211425</v>
      </c>
      <c r="AH5299">
        <f t="shared" si="858"/>
        <v>8.8781753741115871E-5</v>
      </c>
    </row>
    <row r="5300" spans="13:34" x14ac:dyDescent="0.45">
      <c r="M5300">
        <f t="shared" si="852"/>
        <v>5288</v>
      </c>
      <c r="N5300" s="2">
        <f t="shared" si="849"/>
        <v>1.4299947916985698</v>
      </c>
      <c r="O5300" s="3">
        <f t="shared" si="853"/>
        <v>3.2173086312428825</v>
      </c>
      <c r="P5300" s="7">
        <f t="shared" si="854"/>
        <v>0.4444692616095543</v>
      </c>
      <c r="Q5300" s="5">
        <f t="shared" si="855"/>
        <v>5.2500588591583098E-4</v>
      </c>
      <c r="AD5300">
        <f t="shared" si="856"/>
        <v>5288</v>
      </c>
      <c r="AE5300" s="2">
        <f t="shared" si="850"/>
        <v>1.4299947916985698</v>
      </c>
      <c r="AF5300" s="3">
        <f t="shared" si="857"/>
        <v>3.2173086312428825</v>
      </c>
      <c r="AG5300" s="7">
        <f t="shared" si="851"/>
        <v>0.4444692616095543</v>
      </c>
      <c r="AH5300">
        <f t="shared" si="858"/>
        <v>8.8787760118118461E-5</v>
      </c>
    </row>
    <row r="5301" spans="13:34" x14ac:dyDescent="0.45">
      <c r="M5301">
        <f t="shared" si="852"/>
        <v>5289</v>
      </c>
      <c r="N5301" s="2">
        <f t="shared" si="849"/>
        <v>1.4300915355391541</v>
      </c>
      <c r="O5301" s="3">
        <f t="shared" si="853"/>
        <v>3.2180196724539685</v>
      </c>
      <c r="P5301" s="7">
        <f t="shared" si="854"/>
        <v>0.4444011165564466</v>
      </c>
      <c r="Q5301" s="5">
        <f t="shared" si="855"/>
        <v>5.2504140428696617E-4</v>
      </c>
      <c r="AD5301">
        <f t="shared" si="856"/>
        <v>5289</v>
      </c>
      <c r="AE5301" s="2">
        <f t="shared" si="850"/>
        <v>1.4300915355391541</v>
      </c>
      <c r="AF5301" s="3">
        <f t="shared" si="857"/>
        <v>3.2180196724539685</v>
      </c>
      <c r="AG5301" s="7">
        <f t="shared" si="851"/>
        <v>0.4444011165564466</v>
      </c>
      <c r="AH5301">
        <f t="shared" si="858"/>
        <v>8.8793766901472206E-5</v>
      </c>
    </row>
    <row r="5302" spans="13:34" x14ac:dyDescent="0.45">
      <c r="M5302">
        <f t="shared" si="852"/>
        <v>5290</v>
      </c>
      <c r="N5302" s="2">
        <f t="shared" si="849"/>
        <v>1.430188285924777</v>
      </c>
      <c r="O5302" s="3">
        <f t="shared" si="853"/>
        <v>3.2187308708087001</v>
      </c>
      <c r="P5302" s="7">
        <f t="shared" si="854"/>
        <v>0.44433298195118898</v>
      </c>
      <c r="Q5302" s="5">
        <f t="shared" si="855"/>
        <v>5.2507692506103577E-4</v>
      </c>
      <c r="AD5302">
        <f t="shared" si="856"/>
        <v>5290</v>
      </c>
      <c r="AE5302" s="2">
        <f t="shared" si="850"/>
        <v>1.430188285924777</v>
      </c>
      <c r="AF5302" s="3">
        <f t="shared" si="857"/>
        <v>3.2187308708087001</v>
      </c>
      <c r="AG5302" s="7">
        <f t="shared" si="851"/>
        <v>0.44433298195118898</v>
      </c>
      <c r="AH5302">
        <f t="shared" si="858"/>
        <v>8.8799774091204563E-5</v>
      </c>
    </row>
    <row r="5303" spans="13:34" x14ac:dyDescent="0.45">
      <c r="M5303">
        <f t="shared" si="852"/>
        <v>5291</v>
      </c>
      <c r="N5303" s="2">
        <f t="shared" si="849"/>
        <v>1.4302850428558807</v>
      </c>
      <c r="O5303" s="3">
        <f t="shared" si="853"/>
        <v>3.2194422263418039</v>
      </c>
      <c r="P5303" s="7">
        <f t="shared" si="854"/>
        <v>0.44426485779217995</v>
      </c>
      <c r="Q5303" s="5">
        <f t="shared" si="855"/>
        <v>5.2511244823820219E-4</v>
      </c>
      <c r="AD5303">
        <f t="shared" si="856"/>
        <v>5291</v>
      </c>
      <c r="AE5303" s="2">
        <f t="shared" si="850"/>
        <v>1.4302850428558807</v>
      </c>
      <c r="AF5303" s="3">
        <f t="shared" si="857"/>
        <v>3.2194422263418039</v>
      </c>
      <c r="AG5303" s="7">
        <f t="shared" si="851"/>
        <v>0.44426485779217995</v>
      </c>
      <c r="AH5303">
        <f t="shared" si="858"/>
        <v>8.8805781687343002E-5</v>
      </c>
    </row>
    <row r="5304" spans="13:34" x14ac:dyDescent="0.45">
      <c r="M5304">
        <f t="shared" si="852"/>
        <v>5292</v>
      </c>
      <c r="N5304" s="2">
        <f t="shared" si="849"/>
        <v>1.4303818063329081</v>
      </c>
      <c r="O5304" s="3">
        <f t="shared" si="853"/>
        <v>3.2201537390880195</v>
      </c>
      <c r="P5304" s="7">
        <f t="shared" si="854"/>
        <v>0.44419674407781751</v>
      </c>
      <c r="Q5304" s="5">
        <f t="shared" si="855"/>
        <v>5.2514797381862806E-4</v>
      </c>
      <c r="AD5304">
        <f t="shared" si="856"/>
        <v>5292</v>
      </c>
      <c r="AE5304" s="2">
        <f t="shared" si="850"/>
        <v>1.4303818063329081</v>
      </c>
      <c r="AF5304" s="3">
        <f t="shared" si="857"/>
        <v>3.2201537390880195</v>
      </c>
      <c r="AG5304" s="7">
        <f t="shared" si="851"/>
        <v>0.44419674407781751</v>
      </c>
      <c r="AH5304">
        <f t="shared" si="858"/>
        <v>8.8811789689915036E-5</v>
      </c>
    </row>
    <row r="5305" spans="13:34" x14ac:dyDescent="0.45">
      <c r="M5305">
        <f t="shared" si="852"/>
        <v>5293</v>
      </c>
      <c r="N5305" s="2">
        <f t="shared" si="849"/>
        <v>1.4304785763563022</v>
      </c>
      <c r="O5305" s="3">
        <f t="shared" si="853"/>
        <v>3.2208654090820916</v>
      </c>
      <c r="P5305" s="7">
        <f t="shared" si="854"/>
        <v>0.44412864080650039</v>
      </c>
      <c r="Q5305" s="5">
        <f t="shared" si="855"/>
        <v>5.2518350180247601E-4</v>
      </c>
      <c r="AD5305">
        <f t="shared" si="856"/>
        <v>5293</v>
      </c>
      <c r="AE5305" s="2">
        <f t="shared" si="850"/>
        <v>1.4304785763563022</v>
      </c>
      <c r="AF5305" s="3">
        <f t="shared" si="857"/>
        <v>3.2208654090820916</v>
      </c>
      <c r="AG5305" s="7">
        <f t="shared" si="851"/>
        <v>0.44412864080650039</v>
      </c>
      <c r="AH5305">
        <f t="shared" si="858"/>
        <v>8.8817798098948136E-5</v>
      </c>
    </row>
    <row r="5306" spans="13:34" x14ac:dyDescent="0.45">
      <c r="M5306">
        <f t="shared" si="852"/>
        <v>5294</v>
      </c>
      <c r="N5306" s="2">
        <f t="shared" si="849"/>
        <v>1.4305753529265064</v>
      </c>
      <c r="O5306" s="3">
        <f t="shared" si="853"/>
        <v>3.2215772363587734</v>
      </c>
      <c r="P5306" s="7">
        <f t="shared" si="854"/>
        <v>0.44406054797662758</v>
      </c>
      <c r="Q5306" s="5">
        <f t="shared" si="855"/>
        <v>5.2521903218990878E-4</v>
      </c>
      <c r="AD5306">
        <f t="shared" si="856"/>
        <v>5294</v>
      </c>
      <c r="AE5306" s="2">
        <f t="shared" si="850"/>
        <v>1.4305753529265064</v>
      </c>
      <c r="AF5306" s="3">
        <f t="shared" si="857"/>
        <v>3.2215772363587734</v>
      </c>
      <c r="AG5306" s="7">
        <f t="shared" si="851"/>
        <v>0.44406054797662758</v>
      </c>
      <c r="AH5306">
        <f t="shared" si="858"/>
        <v>8.8823806914469866E-5</v>
      </c>
    </row>
    <row r="5307" spans="13:34" x14ac:dyDescent="0.45">
      <c r="M5307">
        <f t="shared" si="852"/>
        <v>5295</v>
      </c>
      <c r="N5307" s="2">
        <f t="shared" si="849"/>
        <v>1.4306721360439629</v>
      </c>
      <c r="O5307" s="3">
        <f t="shared" si="853"/>
        <v>3.2222892209528227</v>
      </c>
      <c r="P5307" s="7">
        <f t="shared" si="854"/>
        <v>0.44399246558659833</v>
      </c>
      <c r="Q5307" s="5">
        <f t="shared" si="855"/>
        <v>5.2525456498108889E-4</v>
      </c>
      <c r="AD5307">
        <f t="shared" si="856"/>
        <v>5295</v>
      </c>
      <c r="AE5307" s="2">
        <f t="shared" si="850"/>
        <v>1.4306721360439629</v>
      </c>
      <c r="AF5307" s="3">
        <f t="shared" si="857"/>
        <v>3.2222892209528227</v>
      </c>
      <c r="AG5307" s="7">
        <f t="shared" si="851"/>
        <v>0.44399246558659833</v>
      </c>
      <c r="AH5307">
        <f t="shared" si="858"/>
        <v>8.8829816136507659E-5</v>
      </c>
    </row>
    <row r="5308" spans="13:34" x14ac:dyDescent="0.45">
      <c r="M5308">
        <f t="shared" si="852"/>
        <v>5296</v>
      </c>
      <c r="N5308" s="2">
        <f t="shared" si="849"/>
        <v>1.4307689257091147</v>
      </c>
      <c r="O5308" s="3">
        <f t="shared" si="853"/>
        <v>3.2230013628990082</v>
      </c>
      <c r="P5308" s="7">
        <f t="shared" si="854"/>
        <v>0.44392439363481195</v>
      </c>
      <c r="Q5308" s="5">
        <f t="shared" si="855"/>
        <v>5.2529010017617875E-4</v>
      </c>
      <c r="AD5308">
        <f t="shared" si="856"/>
        <v>5296</v>
      </c>
      <c r="AE5308" s="2">
        <f t="shared" si="850"/>
        <v>1.4307689257091147</v>
      </c>
      <c r="AF5308" s="3">
        <f t="shared" si="857"/>
        <v>3.2230013628990082</v>
      </c>
      <c r="AG5308" s="7">
        <f t="shared" si="851"/>
        <v>0.44392439363481195</v>
      </c>
      <c r="AH5308">
        <f t="shared" si="858"/>
        <v>8.8835825765089038E-5</v>
      </c>
    </row>
    <row r="5309" spans="13:34" x14ac:dyDescent="0.45">
      <c r="M5309">
        <f t="shared" si="852"/>
        <v>5297</v>
      </c>
      <c r="N5309" s="2">
        <f t="shared" si="849"/>
        <v>1.4308657219224057</v>
      </c>
      <c r="O5309" s="3">
        <f t="shared" si="853"/>
        <v>3.2237136622321065</v>
      </c>
      <c r="P5309" s="7">
        <f t="shared" si="854"/>
        <v>0.44385633211966818</v>
      </c>
      <c r="Q5309" s="5">
        <f t="shared" si="855"/>
        <v>5.2532563777534143E-4</v>
      </c>
      <c r="AD5309">
        <f t="shared" si="856"/>
        <v>5297</v>
      </c>
      <c r="AE5309" s="2">
        <f t="shared" si="850"/>
        <v>1.4308657219224057</v>
      </c>
      <c r="AF5309" s="3">
        <f t="shared" si="857"/>
        <v>3.2237136622321065</v>
      </c>
      <c r="AG5309" s="7">
        <f t="shared" si="851"/>
        <v>0.44385633211966818</v>
      </c>
      <c r="AH5309">
        <f t="shared" si="858"/>
        <v>8.8841835800241556E-5</v>
      </c>
    </row>
    <row r="5310" spans="13:34" x14ac:dyDescent="0.45">
      <c r="M5310">
        <f t="shared" si="852"/>
        <v>5298</v>
      </c>
      <c r="N5310" s="2">
        <f t="shared" si="849"/>
        <v>1.4309625246842779</v>
      </c>
      <c r="O5310" s="3">
        <f t="shared" si="853"/>
        <v>3.2244261189869023</v>
      </c>
      <c r="P5310" s="7">
        <f t="shared" si="854"/>
        <v>0.44378828103956641</v>
      </c>
      <c r="Q5310" s="5">
        <f t="shared" si="855"/>
        <v>5.2536117777873923E-4</v>
      </c>
      <c r="AD5310">
        <f t="shared" si="856"/>
        <v>5298</v>
      </c>
      <c r="AE5310" s="2">
        <f t="shared" si="850"/>
        <v>1.4309625246842779</v>
      </c>
      <c r="AF5310" s="3">
        <f t="shared" si="857"/>
        <v>3.2244261189869023</v>
      </c>
      <c r="AG5310" s="7">
        <f t="shared" si="851"/>
        <v>0.44378828103956641</v>
      </c>
      <c r="AH5310">
        <f t="shared" si="858"/>
        <v>8.8847846241992657E-5</v>
      </c>
    </row>
    <row r="5311" spans="13:34" x14ac:dyDescent="0.45">
      <c r="M5311">
        <f t="shared" si="852"/>
        <v>5299</v>
      </c>
      <c r="N5311" s="2">
        <f t="shared" si="849"/>
        <v>1.4310593339951745</v>
      </c>
      <c r="O5311" s="3">
        <f t="shared" si="853"/>
        <v>3.2251387331981842</v>
      </c>
      <c r="P5311" s="7">
        <f t="shared" si="854"/>
        <v>0.44372024039290719</v>
      </c>
      <c r="Q5311" s="5">
        <f t="shared" si="855"/>
        <v>5.2539672018653489E-4</v>
      </c>
      <c r="AD5311">
        <f t="shared" si="856"/>
        <v>5299</v>
      </c>
      <c r="AE5311" s="2">
        <f t="shared" si="850"/>
        <v>1.4310593339951745</v>
      </c>
      <c r="AF5311" s="3">
        <f t="shared" si="857"/>
        <v>3.2251387331981842</v>
      </c>
      <c r="AG5311" s="7">
        <f t="shared" si="851"/>
        <v>0.44372024039290719</v>
      </c>
      <c r="AH5311">
        <f t="shared" si="858"/>
        <v>8.8853857090369853E-5</v>
      </c>
    </row>
    <row r="5312" spans="13:34" x14ac:dyDescent="0.45">
      <c r="M5312">
        <f t="shared" si="852"/>
        <v>5300</v>
      </c>
      <c r="N5312" s="2">
        <f t="shared" si="849"/>
        <v>1.4311561498555385</v>
      </c>
      <c r="O5312" s="3">
        <f t="shared" si="853"/>
        <v>3.225851504900751</v>
      </c>
      <c r="P5312" s="7">
        <f t="shared" si="854"/>
        <v>0.44365221017809081</v>
      </c>
      <c r="Q5312" s="5">
        <f t="shared" si="855"/>
        <v>5.2543226499889093E-4</v>
      </c>
      <c r="AD5312">
        <f t="shared" si="856"/>
        <v>5300</v>
      </c>
      <c r="AE5312" s="2">
        <f t="shared" si="850"/>
        <v>1.4311561498555385</v>
      </c>
      <c r="AF5312" s="3">
        <f t="shared" si="857"/>
        <v>3.225851504900751</v>
      </c>
      <c r="AG5312" s="7">
        <f t="shared" si="851"/>
        <v>0.44365221017809081</v>
      </c>
      <c r="AH5312">
        <f t="shared" si="858"/>
        <v>8.8859868345400668E-5</v>
      </c>
    </row>
    <row r="5313" spans="13:34" x14ac:dyDescent="0.45">
      <c r="M5313">
        <f t="shared" si="852"/>
        <v>5301</v>
      </c>
      <c r="N5313" s="2">
        <f t="shared" si="849"/>
        <v>1.4312529722658134</v>
      </c>
      <c r="O5313" s="3">
        <f t="shared" si="853"/>
        <v>3.2265644341294086</v>
      </c>
      <c r="P5313" s="7">
        <f t="shared" si="854"/>
        <v>0.44358419039351804</v>
      </c>
      <c r="Q5313" s="5">
        <f t="shared" si="855"/>
        <v>5.2546781221597032E-4</v>
      </c>
      <c r="AD5313">
        <f t="shared" si="856"/>
        <v>5301</v>
      </c>
      <c r="AE5313" s="2">
        <f t="shared" si="850"/>
        <v>1.4312529722658134</v>
      </c>
      <c r="AF5313" s="3">
        <f t="shared" si="857"/>
        <v>3.2265644341294086</v>
      </c>
      <c r="AG5313" s="7">
        <f t="shared" si="851"/>
        <v>0.44358419039351804</v>
      </c>
      <c r="AH5313">
        <f t="shared" si="858"/>
        <v>8.8865880007112615E-5</v>
      </c>
    </row>
    <row r="5314" spans="13:34" x14ac:dyDescent="0.45">
      <c r="M5314">
        <f t="shared" si="852"/>
        <v>5302</v>
      </c>
      <c r="N5314" s="2">
        <f t="shared" si="849"/>
        <v>1.4313498012264421</v>
      </c>
      <c r="O5314" s="3">
        <f t="shared" si="853"/>
        <v>3.2272775209189732</v>
      </c>
      <c r="P5314" s="7">
        <f t="shared" si="854"/>
        <v>0.44351618103758939</v>
      </c>
      <c r="Q5314" s="5">
        <f t="shared" si="855"/>
        <v>5.2550336183793556E-4</v>
      </c>
      <c r="AD5314">
        <f t="shared" si="856"/>
        <v>5302</v>
      </c>
      <c r="AE5314" s="2">
        <f t="shared" si="850"/>
        <v>1.4313498012264421</v>
      </c>
      <c r="AF5314" s="3">
        <f t="shared" si="857"/>
        <v>3.2272775209189732</v>
      </c>
      <c r="AG5314" s="7">
        <f t="shared" si="851"/>
        <v>0.44351618103758939</v>
      </c>
      <c r="AH5314">
        <f t="shared" si="858"/>
        <v>8.8871892075533204E-5</v>
      </c>
    </row>
    <row r="5315" spans="13:34" x14ac:dyDescent="0.45">
      <c r="M5315">
        <f t="shared" si="852"/>
        <v>5303</v>
      </c>
      <c r="N5315" s="2">
        <f t="shared" si="849"/>
        <v>1.431446636737868</v>
      </c>
      <c r="O5315" s="3">
        <f t="shared" si="853"/>
        <v>3.2279907653042654</v>
      </c>
      <c r="P5315" s="7">
        <f t="shared" si="854"/>
        <v>0.44344818210870623</v>
      </c>
      <c r="Q5315" s="5">
        <f t="shared" si="855"/>
        <v>5.2553891386494952E-4</v>
      </c>
      <c r="AD5315">
        <f t="shared" si="856"/>
        <v>5303</v>
      </c>
      <c r="AE5315" s="2">
        <f t="shared" si="850"/>
        <v>1.431446636737868</v>
      </c>
      <c r="AF5315" s="3">
        <f t="shared" si="857"/>
        <v>3.2279907653042654</v>
      </c>
      <c r="AG5315" s="7">
        <f t="shared" si="851"/>
        <v>0.44344818210870623</v>
      </c>
      <c r="AH5315">
        <f t="shared" si="858"/>
        <v>8.8877904550689976E-5</v>
      </c>
    </row>
    <row r="5316" spans="13:34" x14ac:dyDescent="0.45">
      <c r="M5316">
        <f t="shared" si="852"/>
        <v>5304</v>
      </c>
      <c r="N5316" s="2">
        <f t="shared" si="849"/>
        <v>1.4315434788005337</v>
      </c>
      <c r="O5316" s="3">
        <f t="shared" si="853"/>
        <v>3.2287041673201129</v>
      </c>
      <c r="P5316" s="7">
        <f t="shared" si="854"/>
        <v>0.44338019360526998</v>
      </c>
      <c r="Q5316" s="5">
        <f t="shared" si="855"/>
        <v>5.2557446829717459E-4</v>
      </c>
      <c r="AD5316">
        <f t="shared" si="856"/>
        <v>5304</v>
      </c>
      <c r="AE5316" s="2">
        <f t="shared" si="850"/>
        <v>1.4315434788005337</v>
      </c>
      <c r="AF5316" s="3">
        <f t="shared" si="857"/>
        <v>3.2287041673201129</v>
      </c>
      <c r="AG5316" s="7">
        <f t="shared" si="851"/>
        <v>0.44338019360526998</v>
      </c>
      <c r="AH5316">
        <f t="shared" si="858"/>
        <v>8.88839174326104E-5</v>
      </c>
    </row>
    <row r="5317" spans="13:34" x14ac:dyDescent="0.45">
      <c r="M5317">
        <f t="shared" si="852"/>
        <v>5305</v>
      </c>
      <c r="N5317" s="2">
        <f t="shared" si="849"/>
        <v>1.4316403274148823</v>
      </c>
      <c r="O5317" s="3">
        <f t="shared" si="853"/>
        <v>3.2294177270013562</v>
      </c>
      <c r="P5317" s="7">
        <f t="shared" si="854"/>
        <v>0.44331221552568173</v>
      </c>
      <c r="Q5317" s="5">
        <f t="shared" si="855"/>
        <v>5.2561002513477363E-4</v>
      </c>
      <c r="AD5317">
        <f t="shared" si="856"/>
        <v>5305</v>
      </c>
      <c r="AE5317" s="2">
        <f t="shared" si="850"/>
        <v>1.4316403274148823</v>
      </c>
      <c r="AF5317" s="3">
        <f t="shared" si="857"/>
        <v>3.2294177270013562</v>
      </c>
      <c r="AG5317" s="7">
        <f t="shared" si="851"/>
        <v>0.44331221552568173</v>
      </c>
      <c r="AH5317">
        <f t="shared" si="858"/>
        <v>8.8889930721322002E-5</v>
      </c>
    </row>
    <row r="5318" spans="13:34" x14ac:dyDescent="0.45">
      <c r="M5318">
        <f t="shared" si="852"/>
        <v>5306</v>
      </c>
      <c r="N5318" s="2">
        <f t="shared" si="849"/>
        <v>1.4317371825813583</v>
      </c>
      <c r="O5318" s="3">
        <f t="shared" si="853"/>
        <v>3.2301314443828382</v>
      </c>
      <c r="P5318" s="7">
        <f t="shared" si="854"/>
        <v>0.44324424786834388</v>
      </c>
      <c r="Q5318" s="5">
        <f t="shared" si="855"/>
        <v>5.256455843779096E-4</v>
      </c>
      <c r="AD5318">
        <f t="shared" si="856"/>
        <v>5306</v>
      </c>
      <c r="AE5318" s="2">
        <f t="shared" si="850"/>
        <v>1.4317371825813583</v>
      </c>
      <c r="AF5318" s="3">
        <f t="shared" si="857"/>
        <v>3.2301314443828382</v>
      </c>
      <c r="AG5318" s="7">
        <f t="shared" si="851"/>
        <v>0.44324424786834388</v>
      </c>
      <c r="AH5318">
        <f t="shared" si="858"/>
        <v>8.8895944416852361E-5</v>
      </c>
    </row>
    <row r="5319" spans="13:34" x14ac:dyDescent="0.45">
      <c r="M5319">
        <f t="shared" si="852"/>
        <v>5307</v>
      </c>
      <c r="N5319" s="2">
        <f t="shared" si="849"/>
        <v>1.4318340443004038</v>
      </c>
      <c r="O5319" s="3">
        <f t="shared" si="853"/>
        <v>3.2308453194994122</v>
      </c>
      <c r="P5319" s="7">
        <f t="shared" si="854"/>
        <v>0.44317629063165814</v>
      </c>
      <c r="Q5319" s="5">
        <f t="shared" si="855"/>
        <v>5.2568114602674501E-4</v>
      </c>
      <c r="AD5319">
        <f t="shared" si="856"/>
        <v>5307</v>
      </c>
      <c r="AE5319" s="2">
        <f t="shared" si="850"/>
        <v>1.4318340443004038</v>
      </c>
      <c r="AF5319" s="3">
        <f t="shared" si="857"/>
        <v>3.2308453194994122</v>
      </c>
      <c r="AG5319" s="7">
        <f t="shared" si="851"/>
        <v>0.44317629063165814</v>
      </c>
      <c r="AH5319">
        <f t="shared" si="858"/>
        <v>8.8901958519228935E-5</v>
      </c>
    </row>
    <row r="5320" spans="13:34" x14ac:dyDescent="0.45">
      <c r="M5320">
        <f t="shared" si="852"/>
        <v>5308</v>
      </c>
      <c r="N5320" s="2">
        <f t="shared" si="849"/>
        <v>1.4319309125724631</v>
      </c>
      <c r="O5320" s="3">
        <f t="shared" si="853"/>
        <v>3.2315593523859367</v>
      </c>
      <c r="P5320" s="7">
        <f t="shared" si="854"/>
        <v>0.44310834381402731</v>
      </c>
      <c r="Q5320" s="5">
        <f t="shared" si="855"/>
        <v>5.2571671008144283E-4</v>
      </c>
      <c r="AD5320">
        <f t="shared" si="856"/>
        <v>5308</v>
      </c>
      <c r="AE5320" s="2">
        <f t="shared" si="850"/>
        <v>1.4319309125724631</v>
      </c>
      <c r="AF5320" s="3">
        <f t="shared" si="857"/>
        <v>3.2315593523859367</v>
      </c>
      <c r="AG5320" s="7">
        <f t="shared" si="851"/>
        <v>0.44310834381402731</v>
      </c>
      <c r="AH5320">
        <f t="shared" si="858"/>
        <v>8.8907973028479304E-5</v>
      </c>
    </row>
    <row r="5321" spans="13:34" x14ac:dyDescent="0.45">
      <c r="M5321">
        <f t="shared" si="852"/>
        <v>5309</v>
      </c>
      <c r="N5321" s="2">
        <f t="shared" si="849"/>
        <v>1.4320277873979781</v>
      </c>
      <c r="O5321" s="3">
        <f t="shared" si="853"/>
        <v>3.232273543077282</v>
      </c>
      <c r="P5321" s="7">
        <f t="shared" si="854"/>
        <v>0.44304040741385331</v>
      </c>
      <c r="Q5321" s="5">
        <f t="shared" si="855"/>
        <v>5.2575227654216546E-4</v>
      </c>
      <c r="AD5321">
        <f t="shared" si="856"/>
        <v>5309</v>
      </c>
      <c r="AE5321" s="2">
        <f t="shared" si="850"/>
        <v>1.4320277873979781</v>
      </c>
      <c r="AF5321" s="3">
        <f t="shared" si="857"/>
        <v>3.232273543077282</v>
      </c>
      <c r="AG5321" s="7">
        <f t="shared" si="851"/>
        <v>0.44304040741385331</v>
      </c>
      <c r="AH5321">
        <f t="shared" si="858"/>
        <v>8.891398794463091E-5</v>
      </c>
    </row>
    <row r="5322" spans="13:34" x14ac:dyDescent="0.45">
      <c r="M5322">
        <f t="shared" si="852"/>
        <v>5310</v>
      </c>
      <c r="N5322" s="2">
        <f t="shared" si="849"/>
        <v>1.432124668777393</v>
      </c>
      <c r="O5322" s="3">
        <f t="shared" si="853"/>
        <v>3.2329878916083219</v>
      </c>
      <c r="P5322" s="7">
        <f t="shared" si="854"/>
        <v>0.44297248142953938</v>
      </c>
      <c r="Q5322" s="5">
        <f t="shared" si="855"/>
        <v>5.2578784540907586E-4</v>
      </c>
      <c r="AD5322">
        <f t="shared" si="856"/>
        <v>5310</v>
      </c>
      <c r="AE5322" s="2">
        <f t="shared" si="850"/>
        <v>1.432124668777393</v>
      </c>
      <c r="AF5322" s="3">
        <f t="shared" si="857"/>
        <v>3.2329878916083219</v>
      </c>
      <c r="AG5322" s="7">
        <f t="shared" si="851"/>
        <v>0.44297248142953938</v>
      </c>
      <c r="AH5322">
        <f t="shared" si="858"/>
        <v>8.8920003267711347E-5</v>
      </c>
    </row>
    <row r="5323" spans="13:34" x14ac:dyDescent="0.45">
      <c r="M5323">
        <f t="shared" si="852"/>
        <v>5311</v>
      </c>
      <c r="N5323" s="2">
        <f t="shared" si="849"/>
        <v>1.4322215567111514</v>
      </c>
      <c r="O5323" s="3">
        <f t="shared" si="853"/>
        <v>3.2337023980139414</v>
      </c>
      <c r="P5323" s="7">
        <f t="shared" si="854"/>
        <v>0.4429045658594884</v>
      </c>
      <c r="Q5323" s="5">
        <f t="shared" si="855"/>
        <v>5.2582341668233688E-4</v>
      </c>
      <c r="AD5323">
        <f t="shared" si="856"/>
        <v>5311</v>
      </c>
      <c r="AE5323" s="2">
        <f t="shared" si="850"/>
        <v>1.4322215567111514</v>
      </c>
      <c r="AF5323" s="3">
        <f t="shared" si="857"/>
        <v>3.2337023980139414</v>
      </c>
      <c r="AG5323" s="7">
        <f t="shared" si="851"/>
        <v>0.4429045658594884</v>
      </c>
      <c r="AH5323">
        <f t="shared" si="858"/>
        <v>8.892601899774814E-5</v>
      </c>
    </row>
    <row r="5324" spans="13:34" x14ac:dyDescent="0.45">
      <c r="M5324">
        <f t="shared" si="852"/>
        <v>5312</v>
      </c>
      <c r="N5324" s="2">
        <f t="shared" si="849"/>
        <v>1.4323184511996967</v>
      </c>
      <c r="O5324" s="3">
        <f t="shared" si="853"/>
        <v>3.2344170623290291</v>
      </c>
      <c r="P5324" s="7">
        <f t="shared" si="854"/>
        <v>0.44283666070210415</v>
      </c>
      <c r="Q5324" s="5">
        <f t="shared" si="855"/>
        <v>5.2585899036211136E-4</v>
      </c>
      <c r="AD5324">
        <f t="shared" si="856"/>
        <v>5312</v>
      </c>
      <c r="AE5324" s="2">
        <f t="shared" si="850"/>
        <v>1.4323184511996967</v>
      </c>
      <c r="AF5324" s="3">
        <f t="shared" si="857"/>
        <v>3.2344170623290291</v>
      </c>
      <c r="AG5324" s="7">
        <f t="shared" si="851"/>
        <v>0.44283666070210415</v>
      </c>
      <c r="AH5324">
        <f t="shared" si="858"/>
        <v>8.8932035134768828E-5</v>
      </c>
    </row>
    <row r="5325" spans="13:34" x14ac:dyDescent="0.45">
      <c r="M5325">
        <f t="shared" si="852"/>
        <v>5313</v>
      </c>
      <c r="N5325" s="2">
        <f t="shared" si="849"/>
        <v>1.4324153522434719</v>
      </c>
      <c r="O5325" s="3">
        <f t="shared" si="853"/>
        <v>3.235131884588486</v>
      </c>
      <c r="P5325" s="7">
        <f t="shared" si="854"/>
        <v>0.44276876595578962</v>
      </c>
      <c r="Q5325" s="5">
        <f t="shared" si="855"/>
        <v>5.2589456644856194E-4</v>
      </c>
      <c r="AD5325">
        <f t="shared" si="856"/>
        <v>5313</v>
      </c>
      <c r="AE5325" s="2">
        <f t="shared" si="850"/>
        <v>1.4324153522434719</v>
      </c>
      <c r="AF5325" s="3">
        <f t="shared" si="857"/>
        <v>3.235131884588486</v>
      </c>
      <c r="AG5325" s="7">
        <f t="shared" si="851"/>
        <v>0.44276876595578962</v>
      </c>
      <c r="AH5325">
        <f t="shared" si="858"/>
        <v>8.8938051678800922E-5</v>
      </c>
    </row>
    <row r="5326" spans="13:34" x14ac:dyDescent="0.45">
      <c r="M5326">
        <f t="shared" si="852"/>
        <v>5314</v>
      </c>
      <c r="N5326" s="2">
        <f t="shared" ref="N5326:N5389" si="859">$N$13*(1+$N$5)^M5325</f>
        <v>1.4325122598429207</v>
      </c>
      <c r="O5326" s="3">
        <f t="shared" si="853"/>
        <v>3.2358468648272183</v>
      </c>
      <c r="P5326" s="7">
        <f t="shared" si="854"/>
        <v>0.44270088161894872</v>
      </c>
      <c r="Q5326" s="5">
        <f t="shared" si="855"/>
        <v>5.2593014494185157E-4</v>
      </c>
      <c r="AD5326">
        <f t="shared" si="856"/>
        <v>5314</v>
      </c>
      <c r="AE5326" s="2">
        <f t="shared" ref="AE5326:AE5389" si="860">$N$13*(1+$N$5)^AD5325</f>
        <v>1.4325122598429207</v>
      </c>
      <c r="AF5326" s="3">
        <f t="shared" si="857"/>
        <v>3.2358468648272183</v>
      </c>
      <c r="AG5326" s="7">
        <f t="shared" ref="AG5326:AG5389" si="861">AE5326/AF5326</f>
        <v>0.44270088161894872</v>
      </c>
      <c r="AH5326">
        <f t="shared" si="858"/>
        <v>8.8944068629871948E-5</v>
      </c>
    </row>
    <row r="5327" spans="13:34" x14ac:dyDescent="0.45">
      <c r="M5327">
        <f t="shared" ref="M5327:M5390" si="862">M5326+1</f>
        <v>5315</v>
      </c>
      <c r="N5327" s="2">
        <f t="shared" si="859"/>
        <v>1.4326091739984868</v>
      </c>
      <c r="O5327" s="3">
        <f t="shared" ref="O5327:O5390" si="863">(1+$N$6)^M5327</f>
        <v>3.2365620030801399</v>
      </c>
      <c r="P5327" s="7">
        <f t="shared" ref="P5327:P5390" si="864">N5327/O5327</f>
        <v>0.44263300768998559</v>
      </c>
      <c r="Q5327" s="5">
        <f t="shared" ref="Q5327:Q5390" si="865">$Q$13*N5327</f>
        <v>5.2596572584214299E-4</v>
      </c>
      <c r="AD5327">
        <f t="shared" ref="AD5327:AD5390" si="866">AD5326+1</f>
        <v>5315</v>
      </c>
      <c r="AE5327" s="2">
        <f t="shared" si="860"/>
        <v>1.4326091739984868</v>
      </c>
      <c r="AF5327" s="3">
        <f t="shared" ref="AF5327:AF5390" si="867">(1+$N$6)^AD5327</f>
        <v>3.2365620030801399</v>
      </c>
      <c r="AG5327" s="7">
        <f t="shared" si="861"/>
        <v>0.44263300768998559</v>
      </c>
      <c r="AH5327">
        <f t="shared" ref="AH5327:AH5390" si="868">$AH$13*AE5327</f>
        <v>8.8950085988009472E-5</v>
      </c>
    </row>
    <row r="5328" spans="13:34" x14ac:dyDescent="0.45">
      <c r="M5328">
        <f t="shared" si="862"/>
        <v>5316</v>
      </c>
      <c r="N5328" s="2">
        <f t="shared" si="859"/>
        <v>1.4327060947106136</v>
      </c>
      <c r="O5328" s="3">
        <f t="shared" si="863"/>
        <v>3.2372772993821717</v>
      </c>
      <c r="P5328" s="7">
        <f t="shared" si="864"/>
        <v>0.44256514416730469</v>
      </c>
      <c r="Q5328" s="5">
        <f t="shared" si="865"/>
        <v>5.2600130914959927E-4</v>
      </c>
      <c r="AD5328">
        <f t="shared" si="866"/>
        <v>5316</v>
      </c>
      <c r="AE5328" s="2">
        <f t="shared" si="860"/>
        <v>1.4327060947106136</v>
      </c>
      <c r="AF5328" s="3">
        <f t="shared" si="867"/>
        <v>3.2372772993821717</v>
      </c>
      <c r="AG5328" s="7">
        <f t="shared" si="861"/>
        <v>0.44256514416730469</v>
      </c>
      <c r="AH5328">
        <f t="shared" si="868"/>
        <v>8.8956103753241032E-5</v>
      </c>
    </row>
    <row r="5329" spans="13:34" x14ac:dyDescent="0.45">
      <c r="M5329">
        <f t="shared" si="862"/>
        <v>5317</v>
      </c>
      <c r="N5329" s="2">
        <f t="shared" si="859"/>
        <v>1.4328030219797441</v>
      </c>
      <c r="O5329" s="3">
        <f t="shared" si="863"/>
        <v>3.2379927537682462</v>
      </c>
      <c r="P5329" s="7">
        <f t="shared" si="864"/>
        <v>0.4424972910493099</v>
      </c>
      <c r="Q5329" s="5">
        <f t="shared" si="865"/>
        <v>5.260368948643827E-4</v>
      </c>
      <c r="AD5329">
        <f t="shared" si="866"/>
        <v>5317</v>
      </c>
      <c r="AE5329" s="2">
        <f t="shared" si="860"/>
        <v>1.4328030219797441</v>
      </c>
      <c r="AF5329" s="3">
        <f t="shared" si="867"/>
        <v>3.2379927537682462</v>
      </c>
      <c r="AG5329" s="7">
        <f t="shared" si="861"/>
        <v>0.4424972910493099</v>
      </c>
      <c r="AH5329">
        <f t="shared" si="868"/>
        <v>8.8962121925594126E-5</v>
      </c>
    </row>
    <row r="5330" spans="13:34" x14ac:dyDescent="0.45">
      <c r="M5330">
        <f t="shared" si="862"/>
        <v>5318</v>
      </c>
      <c r="N5330" s="2">
        <f t="shared" si="859"/>
        <v>1.4328999558063229</v>
      </c>
      <c r="O5330" s="3">
        <f t="shared" si="863"/>
        <v>3.2387083662732969</v>
      </c>
      <c r="P5330" s="7">
        <f t="shared" si="864"/>
        <v>0.44242944833440689</v>
      </c>
      <c r="Q5330" s="5">
        <f t="shared" si="865"/>
        <v>5.2607248298665679E-4</v>
      </c>
      <c r="AD5330">
        <f t="shared" si="866"/>
        <v>5318</v>
      </c>
      <c r="AE5330" s="2">
        <f t="shared" si="860"/>
        <v>1.4328999558063229</v>
      </c>
      <c r="AF5330" s="3">
        <f t="shared" si="867"/>
        <v>3.2387083662732969</v>
      </c>
      <c r="AG5330" s="7">
        <f t="shared" si="861"/>
        <v>0.44242944833440689</v>
      </c>
      <c r="AH5330">
        <f t="shared" si="868"/>
        <v>8.896814050509636E-5</v>
      </c>
    </row>
    <row r="5331" spans="13:34" x14ac:dyDescent="0.45">
      <c r="M5331">
        <f t="shared" si="862"/>
        <v>5319</v>
      </c>
      <c r="N5331" s="2">
        <f t="shared" si="859"/>
        <v>1.4329968961907933</v>
      </c>
      <c r="O5331" s="3">
        <f t="shared" si="863"/>
        <v>3.2394241369322709</v>
      </c>
      <c r="P5331" s="7">
        <f t="shared" si="864"/>
        <v>0.44236161602100021</v>
      </c>
      <c r="Q5331" s="5">
        <f t="shared" si="865"/>
        <v>5.2610807351658405E-4</v>
      </c>
      <c r="AD5331">
        <f t="shared" si="866"/>
        <v>5319</v>
      </c>
      <c r="AE5331" s="2">
        <f t="shared" si="860"/>
        <v>1.4329968961907933</v>
      </c>
      <c r="AF5331" s="3">
        <f t="shared" si="867"/>
        <v>3.2394241369322709</v>
      </c>
      <c r="AG5331" s="7">
        <f t="shared" si="861"/>
        <v>0.44236161602100021</v>
      </c>
      <c r="AH5331">
        <f t="shared" si="868"/>
        <v>8.8974159491775248E-5</v>
      </c>
    </row>
    <row r="5332" spans="13:34" x14ac:dyDescent="0.45">
      <c r="M5332">
        <f t="shared" si="862"/>
        <v>5320</v>
      </c>
      <c r="N5332" s="2">
        <f t="shared" si="859"/>
        <v>1.4330938431335984</v>
      </c>
      <c r="O5332" s="3">
        <f t="shared" si="863"/>
        <v>3.2401400657801216</v>
      </c>
      <c r="P5332" s="7">
        <f t="shared" si="864"/>
        <v>0.44229379410749503</v>
      </c>
      <c r="Q5332" s="5">
        <f t="shared" si="865"/>
        <v>5.2614366645432746E-4</v>
      </c>
      <c r="AD5332">
        <f t="shared" si="866"/>
        <v>5320</v>
      </c>
      <c r="AE5332" s="2">
        <f t="shared" si="860"/>
        <v>1.4330938431335984</v>
      </c>
      <c r="AF5332" s="3">
        <f t="shared" si="867"/>
        <v>3.2401400657801216</v>
      </c>
      <c r="AG5332" s="7">
        <f t="shared" si="861"/>
        <v>0.44229379410749503</v>
      </c>
      <c r="AH5332">
        <f t="shared" si="868"/>
        <v>8.8980178885658312E-5</v>
      </c>
    </row>
    <row r="5333" spans="13:34" x14ac:dyDescent="0.45">
      <c r="M5333">
        <f t="shared" si="862"/>
        <v>5321</v>
      </c>
      <c r="N5333" s="2">
        <f t="shared" si="859"/>
        <v>1.4331907966351829</v>
      </c>
      <c r="O5333" s="3">
        <f t="shared" si="863"/>
        <v>3.2408561528518085</v>
      </c>
      <c r="P5333" s="7">
        <f t="shared" si="864"/>
        <v>0.44222598259229712</v>
      </c>
      <c r="Q5333" s="5">
        <f t="shared" si="865"/>
        <v>5.2617926180005005E-4</v>
      </c>
      <c r="AD5333">
        <f t="shared" si="866"/>
        <v>5321</v>
      </c>
      <c r="AE5333" s="2">
        <f t="shared" si="860"/>
        <v>1.4331907966351829</v>
      </c>
      <c r="AF5333" s="3">
        <f t="shared" si="867"/>
        <v>3.2408561528518085</v>
      </c>
      <c r="AG5333" s="7">
        <f t="shared" si="861"/>
        <v>0.44222598259229712</v>
      </c>
      <c r="AH5333">
        <f t="shared" si="868"/>
        <v>8.8986198686773161E-5</v>
      </c>
    </row>
    <row r="5334" spans="13:34" x14ac:dyDescent="0.45">
      <c r="M5334">
        <f t="shared" si="862"/>
        <v>5322</v>
      </c>
      <c r="N5334" s="2">
        <f t="shared" si="859"/>
        <v>1.4332877566959896</v>
      </c>
      <c r="O5334" s="3">
        <f t="shared" si="863"/>
        <v>3.2415723981823019</v>
      </c>
      <c r="P5334" s="7">
        <f t="shared" si="864"/>
        <v>0.44215818147381181</v>
      </c>
      <c r="Q5334" s="5">
        <f t="shared" si="865"/>
        <v>5.2621485955391448E-4</v>
      </c>
      <c r="AD5334">
        <f t="shared" si="866"/>
        <v>5322</v>
      </c>
      <c r="AE5334" s="2">
        <f t="shared" si="860"/>
        <v>1.4332877566959896</v>
      </c>
      <c r="AF5334" s="3">
        <f t="shared" si="867"/>
        <v>3.2415723981823019</v>
      </c>
      <c r="AG5334" s="7">
        <f t="shared" si="861"/>
        <v>0.44215818147381181</v>
      </c>
      <c r="AH5334">
        <f t="shared" si="868"/>
        <v>8.8992218895147293E-5</v>
      </c>
    </row>
    <row r="5335" spans="13:34" x14ac:dyDescent="0.45">
      <c r="M5335">
        <f t="shared" si="862"/>
        <v>5323</v>
      </c>
      <c r="N5335" s="2">
        <f t="shared" si="859"/>
        <v>1.4333847233164627</v>
      </c>
      <c r="O5335" s="3">
        <f t="shared" si="863"/>
        <v>3.2422888018065739</v>
      </c>
      <c r="P5335" s="7">
        <f t="shared" si="864"/>
        <v>0.44209039075044571</v>
      </c>
      <c r="Q5335" s="5">
        <f t="shared" si="865"/>
        <v>5.262504597160838E-4</v>
      </c>
      <c r="AD5335">
        <f t="shared" si="866"/>
        <v>5323</v>
      </c>
      <c r="AE5335" s="2">
        <f t="shared" si="860"/>
        <v>1.4333847233164627</v>
      </c>
      <c r="AF5335" s="3">
        <f t="shared" si="867"/>
        <v>3.2422888018065739</v>
      </c>
      <c r="AG5335" s="7">
        <f t="shared" si="861"/>
        <v>0.44209039075044571</v>
      </c>
      <c r="AH5335">
        <f t="shared" si="868"/>
        <v>8.8998239510808272E-5</v>
      </c>
    </row>
    <row r="5336" spans="13:34" x14ac:dyDescent="0.45">
      <c r="M5336">
        <f t="shared" si="862"/>
        <v>5324</v>
      </c>
      <c r="N5336" s="2">
        <f t="shared" si="859"/>
        <v>1.4334816964970458</v>
      </c>
      <c r="O5336" s="3">
        <f t="shared" si="863"/>
        <v>3.2430053637596106</v>
      </c>
      <c r="P5336" s="7">
        <f t="shared" si="864"/>
        <v>0.4420226104206047</v>
      </c>
      <c r="Q5336" s="5">
        <f t="shared" si="865"/>
        <v>5.2628606228672086E-4</v>
      </c>
      <c r="AD5336">
        <f t="shared" si="866"/>
        <v>5324</v>
      </c>
      <c r="AE5336" s="2">
        <f t="shared" si="860"/>
        <v>1.4334816964970458</v>
      </c>
      <c r="AF5336" s="3">
        <f t="shared" si="867"/>
        <v>3.2430053637596106</v>
      </c>
      <c r="AG5336" s="7">
        <f t="shared" si="861"/>
        <v>0.4420226104206047</v>
      </c>
      <c r="AH5336">
        <f t="shared" si="868"/>
        <v>8.9004260533783665E-5</v>
      </c>
    </row>
    <row r="5337" spans="13:34" x14ac:dyDescent="0.45">
      <c r="M5337">
        <f t="shared" si="862"/>
        <v>5325</v>
      </c>
      <c r="N5337" s="2">
        <f t="shared" si="859"/>
        <v>1.4335786762381832</v>
      </c>
      <c r="O5337" s="3">
        <f t="shared" si="863"/>
        <v>3.2437220840764049</v>
      </c>
      <c r="P5337" s="7">
        <f t="shared" si="864"/>
        <v>0.44195484048269523</v>
      </c>
      <c r="Q5337" s="5">
        <f t="shared" si="865"/>
        <v>5.2632166726598883E-4</v>
      </c>
      <c r="AD5337">
        <f t="shared" si="866"/>
        <v>5325</v>
      </c>
      <c r="AE5337" s="2">
        <f t="shared" si="860"/>
        <v>1.4335786762381832</v>
      </c>
      <c r="AF5337" s="3">
        <f t="shared" si="867"/>
        <v>3.2437220840764049</v>
      </c>
      <c r="AG5337" s="7">
        <f t="shared" si="861"/>
        <v>0.44195484048269523</v>
      </c>
      <c r="AH5337">
        <f t="shared" si="868"/>
        <v>8.9010281964101037E-5</v>
      </c>
    </row>
    <row r="5338" spans="13:34" x14ac:dyDescent="0.45">
      <c r="M5338">
        <f t="shared" si="862"/>
        <v>5326</v>
      </c>
      <c r="N5338" s="2">
        <f t="shared" si="859"/>
        <v>1.433675662540318</v>
      </c>
      <c r="O5338" s="3">
        <f t="shared" si="863"/>
        <v>3.2444389627919534</v>
      </c>
      <c r="P5338" s="7">
        <f t="shared" si="864"/>
        <v>0.44188708093512408</v>
      </c>
      <c r="Q5338" s="5">
        <f t="shared" si="865"/>
        <v>5.2635727465405035E-4</v>
      </c>
      <c r="AD5338">
        <f t="shared" si="866"/>
        <v>5326</v>
      </c>
      <c r="AE5338" s="2">
        <f t="shared" si="860"/>
        <v>1.433675662540318</v>
      </c>
      <c r="AF5338" s="3">
        <f t="shared" si="867"/>
        <v>3.2444389627919534</v>
      </c>
      <c r="AG5338" s="7">
        <f t="shared" si="861"/>
        <v>0.44188708093512408</v>
      </c>
      <c r="AH5338">
        <f t="shared" si="868"/>
        <v>8.9016303801787915E-5</v>
      </c>
    </row>
    <row r="5339" spans="13:34" x14ac:dyDescent="0.45">
      <c r="M5339">
        <f t="shared" si="862"/>
        <v>5327</v>
      </c>
      <c r="N5339" s="2">
        <f t="shared" si="859"/>
        <v>1.4337726554038945</v>
      </c>
      <c r="O5339" s="3">
        <f t="shared" si="863"/>
        <v>3.2451559999412636</v>
      </c>
      <c r="P5339" s="7">
        <f t="shared" si="864"/>
        <v>0.4418193317762984</v>
      </c>
      <c r="Q5339" s="5">
        <f t="shared" si="865"/>
        <v>5.2639288445106857E-4</v>
      </c>
      <c r="AD5339">
        <f t="shared" si="866"/>
        <v>5327</v>
      </c>
      <c r="AE5339" s="2">
        <f t="shared" si="860"/>
        <v>1.4337726554038945</v>
      </c>
      <c r="AF5339" s="3">
        <f t="shared" si="867"/>
        <v>3.2451559999412636</v>
      </c>
      <c r="AG5339" s="7">
        <f t="shared" si="861"/>
        <v>0.4418193317762984</v>
      </c>
      <c r="AH5339">
        <f t="shared" si="868"/>
        <v>8.9022326046871877E-5</v>
      </c>
    </row>
    <row r="5340" spans="13:34" x14ac:dyDescent="0.45">
      <c r="M5340">
        <f t="shared" si="862"/>
        <v>5328</v>
      </c>
      <c r="N5340" s="2">
        <f t="shared" si="859"/>
        <v>1.4338696548293568</v>
      </c>
      <c r="O5340" s="3">
        <f t="shared" si="863"/>
        <v>3.2458731955593501</v>
      </c>
      <c r="P5340" s="7">
        <f t="shared" si="864"/>
        <v>0.44175159300462535</v>
      </c>
      <c r="Q5340" s="5">
        <f t="shared" si="865"/>
        <v>5.2642849665720647E-4</v>
      </c>
      <c r="AD5340">
        <f t="shared" si="866"/>
        <v>5328</v>
      </c>
      <c r="AE5340" s="2">
        <f t="shared" si="860"/>
        <v>1.4338696548293568</v>
      </c>
      <c r="AF5340" s="3">
        <f t="shared" si="867"/>
        <v>3.2458731955593501</v>
      </c>
      <c r="AG5340" s="7">
        <f t="shared" si="861"/>
        <v>0.44175159300462535</v>
      </c>
      <c r="AH5340">
        <f t="shared" si="868"/>
        <v>8.9028348699380502E-5</v>
      </c>
    </row>
    <row r="5341" spans="13:34" x14ac:dyDescent="0.45">
      <c r="M5341">
        <f t="shared" si="862"/>
        <v>5329</v>
      </c>
      <c r="N5341" s="2">
        <f t="shared" si="859"/>
        <v>1.4339666608171477</v>
      </c>
      <c r="O5341" s="3">
        <f t="shared" si="863"/>
        <v>3.2465905496812368</v>
      </c>
      <c r="P5341" s="7">
        <f t="shared" si="864"/>
        <v>0.44168386461851195</v>
      </c>
      <c r="Q5341" s="5">
        <f t="shared" si="865"/>
        <v>5.2646411127262678E-4</v>
      </c>
      <c r="AD5341">
        <f t="shared" si="866"/>
        <v>5329</v>
      </c>
      <c r="AE5341" s="2">
        <f t="shared" si="860"/>
        <v>1.4339666608171477</v>
      </c>
      <c r="AF5341" s="3">
        <f t="shared" si="867"/>
        <v>3.2465905496812368</v>
      </c>
      <c r="AG5341" s="7">
        <f t="shared" si="861"/>
        <v>0.44168386461851195</v>
      </c>
      <c r="AH5341">
        <f t="shared" si="868"/>
        <v>8.9034371759341276E-5</v>
      </c>
    </row>
    <row r="5342" spans="13:34" x14ac:dyDescent="0.45">
      <c r="M5342">
        <f t="shared" si="862"/>
        <v>5330</v>
      </c>
      <c r="N5342" s="2">
        <f t="shared" si="859"/>
        <v>1.4340636733677126</v>
      </c>
      <c r="O5342" s="3">
        <f t="shared" si="863"/>
        <v>3.2473080623419519</v>
      </c>
      <c r="P5342" s="7">
        <f t="shared" si="864"/>
        <v>0.44161614661636656</v>
      </c>
      <c r="Q5342" s="5">
        <f t="shared" si="865"/>
        <v>5.2649972829749278E-4</v>
      </c>
      <c r="AD5342">
        <f t="shared" si="866"/>
        <v>5330</v>
      </c>
      <c r="AE5342" s="2">
        <f t="shared" si="860"/>
        <v>1.4340636733677126</v>
      </c>
      <c r="AF5342" s="3">
        <f t="shared" si="867"/>
        <v>3.2473080623419519</v>
      </c>
      <c r="AG5342" s="7">
        <f t="shared" si="861"/>
        <v>0.44161614661636656</v>
      </c>
      <c r="AH5342">
        <f t="shared" si="868"/>
        <v>8.9040395226781859E-5</v>
      </c>
    </row>
    <row r="5343" spans="13:34" x14ac:dyDescent="0.45">
      <c r="M5343">
        <f t="shared" si="862"/>
        <v>5331</v>
      </c>
      <c r="N5343" s="2">
        <f t="shared" si="859"/>
        <v>1.4341606924814956</v>
      </c>
      <c r="O5343" s="3">
        <f t="shared" si="863"/>
        <v>3.2480257335765352</v>
      </c>
      <c r="P5343" s="7">
        <f t="shared" si="864"/>
        <v>0.44154843899659685</v>
      </c>
      <c r="Q5343" s="5">
        <f t="shared" si="865"/>
        <v>5.2653534773196775E-4</v>
      </c>
      <c r="AD5343">
        <f t="shared" si="866"/>
        <v>5331</v>
      </c>
      <c r="AE5343" s="2">
        <f t="shared" si="860"/>
        <v>1.4341606924814956</v>
      </c>
      <c r="AF5343" s="3">
        <f t="shared" si="867"/>
        <v>3.2480257335765352</v>
      </c>
      <c r="AG5343" s="7">
        <f t="shared" si="861"/>
        <v>0.44154843899659685</v>
      </c>
      <c r="AH5343">
        <f t="shared" si="868"/>
        <v>8.904641910172983E-5</v>
      </c>
    </row>
    <row r="5344" spans="13:34" x14ac:dyDescent="0.45">
      <c r="M5344">
        <f t="shared" si="862"/>
        <v>5332</v>
      </c>
      <c r="N5344" s="2">
        <f t="shared" si="859"/>
        <v>1.4342577181589387</v>
      </c>
      <c r="O5344" s="3">
        <f t="shared" si="863"/>
        <v>3.2487435634200299</v>
      </c>
      <c r="P5344" s="7">
        <f t="shared" si="864"/>
        <v>0.44148074175761087</v>
      </c>
      <c r="Q5344" s="5">
        <f t="shared" si="865"/>
        <v>5.2657096957621377E-4</v>
      </c>
      <c r="AD5344">
        <f t="shared" si="866"/>
        <v>5332</v>
      </c>
      <c r="AE5344" s="2">
        <f t="shared" si="860"/>
        <v>1.4342577181589387</v>
      </c>
      <c r="AF5344" s="3">
        <f t="shared" si="867"/>
        <v>3.2487435634200299</v>
      </c>
      <c r="AG5344" s="7">
        <f t="shared" si="861"/>
        <v>0.44148074175761087</v>
      </c>
      <c r="AH5344">
        <f t="shared" si="868"/>
        <v>8.9052443384212619E-5</v>
      </c>
    </row>
    <row r="5345" spans="13:34" x14ac:dyDescent="0.45">
      <c r="M5345">
        <f t="shared" si="862"/>
        <v>5333</v>
      </c>
      <c r="N5345" s="2">
        <f t="shared" si="859"/>
        <v>1.4343547504004881</v>
      </c>
      <c r="O5345" s="3">
        <f t="shared" si="863"/>
        <v>3.2494615519074905</v>
      </c>
      <c r="P5345" s="7">
        <f t="shared" si="864"/>
        <v>0.4414130548978174</v>
      </c>
      <c r="Q5345" s="5">
        <f t="shared" si="865"/>
        <v>5.266065938303949E-4</v>
      </c>
      <c r="AD5345">
        <f t="shared" si="866"/>
        <v>5333</v>
      </c>
      <c r="AE5345" s="2">
        <f t="shared" si="860"/>
        <v>1.4343547504004881</v>
      </c>
      <c r="AF5345" s="3">
        <f t="shared" si="867"/>
        <v>3.2494615519074905</v>
      </c>
      <c r="AG5345" s="7">
        <f t="shared" si="861"/>
        <v>0.4414130548978174</v>
      </c>
      <c r="AH5345">
        <f t="shared" si="868"/>
        <v>8.9058468074257956E-5</v>
      </c>
    </row>
    <row r="5346" spans="13:34" x14ac:dyDescent="0.45">
      <c r="M5346">
        <f t="shared" si="862"/>
        <v>5334</v>
      </c>
      <c r="N5346" s="2">
        <f t="shared" si="859"/>
        <v>1.4344517892065869</v>
      </c>
      <c r="O5346" s="3">
        <f t="shared" si="863"/>
        <v>3.2501796990739793</v>
      </c>
      <c r="P5346" s="7">
        <f t="shared" si="864"/>
        <v>0.44134537841562477</v>
      </c>
      <c r="Q5346" s="5">
        <f t="shared" si="865"/>
        <v>5.2664222049467354E-4</v>
      </c>
      <c r="AD5346">
        <f t="shared" si="866"/>
        <v>5334</v>
      </c>
      <c r="AE5346" s="2">
        <f t="shared" si="860"/>
        <v>1.4344517892065869</v>
      </c>
      <c r="AF5346" s="3">
        <f t="shared" si="867"/>
        <v>3.2501796990739793</v>
      </c>
      <c r="AG5346" s="7">
        <f t="shared" si="861"/>
        <v>0.44134537841562477</v>
      </c>
      <c r="AH5346">
        <f t="shared" si="868"/>
        <v>8.906449317189331E-5</v>
      </c>
    </row>
    <row r="5347" spans="13:34" x14ac:dyDescent="0.45">
      <c r="M5347">
        <f t="shared" si="862"/>
        <v>5335</v>
      </c>
      <c r="N5347" s="2">
        <f t="shared" si="859"/>
        <v>1.4345488345776798</v>
      </c>
      <c r="O5347" s="3">
        <f t="shared" si="863"/>
        <v>3.2508980049545646</v>
      </c>
      <c r="P5347" s="7">
        <f t="shared" si="864"/>
        <v>0.44127771230944213</v>
      </c>
      <c r="Q5347" s="5">
        <f t="shared" si="865"/>
        <v>5.2667784956921318E-4</v>
      </c>
      <c r="AD5347">
        <f t="shared" si="866"/>
        <v>5335</v>
      </c>
      <c r="AE5347" s="2">
        <f t="shared" si="860"/>
        <v>1.4345488345776798</v>
      </c>
      <c r="AF5347" s="3">
        <f t="shared" si="867"/>
        <v>3.2508980049545646</v>
      </c>
      <c r="AG5347" s="7">
        <f t="shared" si="861"/>
        <v>0.44127771230944213</v>
      </c>
      <c r="AH5347">
        <f t="shared" si="868"/>
        <v>8.907051867714633E-5</v>
      </c>
    </row>
    <row r="5348" spans="13:34" x14ac:dyDescent="0.45">
      <c r="M5348">
        <f t="shared" si="862"/>
        <v>5336</v>
      </c>
      <c r="N5348" s="2">
        <f t="shared" si="859"/>
        <v>1.43464588651421</v>
      </c>
      <c r="O5348" s="3">
        <f t="shared" si="863"/>
        <v>3.2516164695843206</v>
      </c>
      <c r="P5348" s="7">
        <f t="shared" si="864"/>
        <v>0.4412100565776787</v>
      </c>
      <c r="Q5348" s="5">
        <f t="shared" si="865"/>
        <v>5.2671348105417636E-4</v>
      </c>
      <c r="AD5348">
        <f t="shared" si="866"/>
        <v>5336</v>
      </c>
      <c r="AE5348" s="2">
        <f t="shared" si="860"/>
        <v>1.43464588651421</v>
      </c>
      <c r="AF5348" s="3">
        <f t="shared" si="867"/>
        <v>3.2516164695843206</v>
      </c>
      <c r="AG5348" s="7">
        <f t="shared" si="861"/>
        <v>0.4412100565776787</v>
      </c>
      <c r="AH5348">
        <f t="shared" si="868"/>
        <v>8.9076544590044527E-5</v>
      </c>
    </row>
    <row r="5349" spans="13:34" x14ac:dyDescent="0.45">
      <c r="M5349">
        <f t="shared" si="862"/>
        <v>5337</v>
      </c>
      <c r="N5349" s="2">
        <f t="shared" si="859"/>
        <v>1.4347429450166223</v>
      </c>
      <c r="O5349" s="3">
        <f t="shared" si="863"/>
        <v>3.2523350929983343</v>
      </c>
      <c r="P5349" s="7">
        <f t="shared" si="864"/>
        <v>0.4411424112187437</v>
      </c>
      <c r="Q5349" s="5">
        <f t="shared" si="865"/>
        <v>5.2674911494972646E-4</v>
      </c>
      <c r="AD5349">
        <f t="shared" si="866"/>
        <v>5337</v>
      </c>
      <c r="AE5349" s="2">
        <f t="shared" si="860"/>
        <v>1.4347429450166223</v>
      </c>
      <c r="AF5349" s="3">
        <f t="shared" si="867"/>
        <v>3.2523350929983343</v>
      </c>
      <c r="AG5349" s="7">
        <f t="shared" si="861"/>
        <v>0.4411424112187437</v>
      </c>
      <c r="AH5349">
        <f t="shared" si="868"/>
        <v>8.9082570910615507E-5</v>
      </c>
    </row>
    <row r="5350" spans="13:34" x14ac:dyDescent="0.45">
      <c r="M5350">
        <f t="shared" si="862"/>
        <v>5338</v>
      </c>
      <c r="N5350" s="2">
        <f t="shared" si="859"/>
        <v>1.4348400100853609</v>
      </c>
      <c r="O5350" s="3">
        <f t="shared" si="863"/>
        <v>3.2530538752316982</v>
      </c>
      <c r="P5350" s="7">
        <f t="shared" si="864"/>
        <v>0.44107477623104679</v>
      </c>
      <c r="Q5350" s="5">
        <f t="shared" si="865"/>
        <v>5.2678475125602666E-4</v>
      </c>
      <c r="AD5350">
        <f t="shared" si="866"/>
        <v>5338</v>
      </c>
      <c r="AE5350" s="2">
        <f t="shared" si="860"/>
        <v>1.4348400100853609</v>
      </c>
      <c r="AF5350" s="3">
        <f t="shared" si="867"/>
        <v>3.2530538752316982</v>
      </c>
      <c r="AG5350" s="7">
        <f t="shared" si="861"/>
        <v>0.44107477623104679</v>
      </c>
      <c r="AH5350">
        <f t="shared" si="868"/>
        <v>8.908859763888685E-5</v>
      </c>
    </row>
    <row r="5351" spans="13:34" x14ac:dyDescent="0.45">
      <c r="M5351">
        <f t="shared" si="862"/>
        <v>5339</v>
      </c>
      <c r="N5351" s="2">
        <f t="shared" si="859"/>
        <v>1.4349370817208698</v>
      </c>
      <c r="O5351" s="3">
        <f t="shared" si="863"/>
        <v>3.2537728163195103</v>
      </c>
      <c r="P5351" s="7">
        <f t="shared" si="864"/>
        <v>0.44100715161299797</v>
      </c>
      <c r="Q5351" s="5">
        <f t="shared" si="865"/>
        <v>5.2682038997323979E-4</v>
      </c>
      <c r="AD5351">
        <f t="shared" si="866"/>
        <v>5339</v>
      </c>
      <c r="AE5351" s="2">
        <f t="shared" si="860"/>
        <v>1.4349370817208698</v>
      </c>
      <c r="AF5351" s="3">
        <f t="shared" si="867"/>
        <v>3.2537728163195103</v>
      </c>
      <c r="AG5351" s="7">
        <f t="shared" si="861"/>
        <v>0.44100715161299797</v>
      </c>
      <c r="AH5351">
        <f t="shared" si="868"/>
        <v>8.9094624774886135E-5</v>
      </c>
    </row>
    <row r="5352" spans="13:34" x14ac:dyDescent="0.45">
      <c r="M5352">
        <f t="shared" si="862"/>
        <v>5340</v>
      </c>
      <c r="N5352" s="2">
        <f t="shared" si="859"/>
        <v>1.4350341599235934</v>
      </c>
      <c r="O5352" s="3">
        <f t="shared" si="863"/>
        <v>3.2544919162968786</v>
      </c>
      <c r="P5352" s="7">
        <f t="shared" si="864"/>
        <v>0.44093953736300751</v>
      </c>
      <c r="Q5352" s="5">
        <f t="shared" si="865"/>
        <v>5.2685603110152915E-4</v>
      </c>
      <c r="AD5352">
        <f t="shared" si="866"/>
        <v>5340</v>
      </c>
      <c r="AE5352" s="2">
        <f t="shared" si="860"/>
        <v>1.4350341599235934</v>
      </c>
      <c r="AF5352" s="3">
        <f t="shared" si="867"/>
        <v>3.2544919162968786</v>
      </c>
      <c r="AG5352" s="7">
        <f t="shared" si="861"/>
        <v>0.44093953736300751</v>
      </c>
      <c r="AH5352">
        <f t="shared" si="868"/>
        <v>8.9100652318640955E-5</v>
      </c>
    </row>
    <row r="5353" spans="13:34" x14ac:dyDescent="0.45">
      <c r="M5353">
        <f t="shared" si="862"/>
        <v>5341</v>
      </c>
      <c r="N5353" s="2">
        <f t="shared" si="859"/>
        <v>1.4351312446939763</v>
      </c>
      <c r="O5353" s="3">
        <f t="shared" si="863"/>
        <v>3.2552111751989199</v>
      </c>
      <c r="P5353" s="7">
        <f t="shared" si="864"/>
        <v>0.44087193347948561</v>
      </c>
      <c r="Q5353" s="5">
        <f t="shared" si="865"/>
        <v>5.268916746410579E-4</v>
      </c>
      <c r="AD5353">
        <f t="shared" si="866"/>
        <v>5341</v>
      </c>
      <c r="AE5353" s="2">
        <f t="shared" si="860"/>
        <v>1.4351312446939763</v>
      </c>
      <c r="AF5353" s="3">
        <f t="shared" si="867"/>
        <v>3.2552111751989199</v>
      </c>
      <c r="AG5353" s="7">
        <f t="shared" si="861"/>
        <v>0.44087193347948561</v>
      </c>
      <c r="AH5353">
        <f t="shared" si="868"/>
        <v>8.9106680270178903E-5</v>
      </c>
    </row>
    <row r="5354" spans="13:34" x14ac:dyDescent="0.45">
      <c r="M5354">
        <f t="shared" si="862"/>
        <v>5342</v>
      </c>
      <c r="N5354" s="2">
        <f t="shared" si="859"/>
        <v>1.4352283360324627</v>
      </c>
      <c r="O5354" s="3">
        <f t="shared" si="863"/>
        <v>3.2559305930607549</v>
      </c>
      <c r="P5354" s="7">
        <f t="shared" si="864"/>
        <v>0.44080433996084317</v>
      </c>
      <c r="Q5354" s="5">
        <f t="shared" si="865"/>
        <v>5.269273205919891E-4</v>
      </c>
      <c r="AD5354">
        <f t="shared" si="866"/>
        <v>5342</v>
      </c>
      <c r="AE5354" s="2">
        <f t="shared" si="860"/>
        <v>1.4352283360324627</v>
      </c>
      <c r="AF5354" s="3">
        <f t="shared" si="867"/>
        <v>3.2559305930607549</v>
      </c>
      <c r="AG5354" s="7">
        <f t="shared" si="861"/>
        <v>0.44080433996084317</v>
      </c>
      <c r="AH5354">
        <f t="shared" si="868"/>
        <v>8.9112708629527572E-5</v>
      </c>
    </row>
    <row r="5355" spans="13:34" x14ac:dyDescent="0.45">
      <c r="M5355">
        <f t="shared" si="862"/>
        <v>5343</v>
      </c>
      <c r="N5355" s="2">
        <f t="shared" si="859"/>
        <v>1.4353254339394965</v>
      </c>
      <c r="O5355" s="3">
        <f t="shared" si="863"/>
        <v>3.2566501699175165</v>
      </c>
      <c r="P5355" s="7">
        <f t="shared" si="864"/>
        <v>0.44073675680549074</v>
      </c>
      <c r="Q5355" s="5">
        <f t="shared" si="865"/>
        <v>5.2696296895448583E-4</v>
      </c>
      <c r="AD5355">
        <f t="shared" si="866"/>
        <v>5343</v>
      </c>
      <c r="AE5355" s="2">
        <f t="shared" si="860"/>
        <v>1.4353254339394965</v>
      </c>
      <c r="AF5355" s="3">
        <f t="shared" si="867"/>
        <v>3.2566501699175165</v>
      </c>
      <c r="AG5355" s="7">
        <f t="shared" si="861"/>
        <v>0.44073675680549074</v>
      </c>
      <c r="AH5355">
        <f t="shared" si="868"/>
        <v>8.9118737396714514E-5</v>
      </c>
    </row>
    <row r="5356" spans="13:34" x14ac:dyDescent="0.45">
      <c r="M5356">
        <f t="shared" si="862"/>
        <v>5344</v>
      </c>
      <c r="N5356" s="2">
        <f t="shared" si="859"/>
        <v>1.4354225384155221</v>
      </c>
      <c r="O5356" s="3">
        <f t="shared" si="863"/>
        <v>3.2573699058043424</v>
      </c>
      <c r="P5356" s="7">
        <f t="shared" si="864"/>
        <v>0.44066918401183952</v>
      </c>
      <c r="Q5356" s="5">
        <f t="shared" si="865"/>
        <v>5.2699861972871115E-4</v>
      </c>
      <c r="AD5356">
        <f t="shared" si="866"/>
        <v>5344</v>
      </c>
      <c r="AE5356" s="2">
        <f t="shared" si="860"/>
        <v>1.4354225384155221</v>
      </c>
      <c r="AF5356" s="3">
        <f t="shared" si="867"/>
        <v>3.2573699058043424</v>
      </c>
      <c r="AG5356" s="7">
        <f t="shared" si="861"/>
        <v>0.44066918401183952</v>
      </c>
      <c r="AH5356">
        <f t="shared" si="868"/>
        <v>8.9124766571767322E-5</v>
      </c>
    </row>
    <row r="5357" spans="13:34" x14ac:dyDescent="0.45">
      <c r="M5357">
        <f t="shared" si="862"/>
        <v>5345</v>
      </c>
      <c r="N5357" s="2">
        <f t="shared" si="859"/>
        <v>1.4355196494609843</v>
      </c>
      <c r="O5357" s="3">
        <f t="shared" si="863"/>
        <v>3.2580898007563808</v>
      </c>
      <c r="P5357" s="7">
        <f t="shared" si="864"/>
        <v>0.44060162157830079</v>
      </c>
      <c r="Q5357" s="5">
        <f t="shared" si="865"/>
        <v>5.2703427291482844E-4</v>
      </c>
      <c r="AD5357">
        <f t="shared" si="866"/>
        <v>5345</v>
      </c>
      <c r="AE5357" s="2">
        <f t="shared" si="860"/>
        <v>1.4355196494609843</v>
      </c>
      <c r="AF5357" s="3">
        <f t="shared" si="867"/>
        <v>3.2580898007563808</v>
      </c>
      <c r="AG5357" s="7">
        <f t="shared" si="861"/>
        <v>0.44060162157830079</v>
      </c>
      <c r="AH5357">
        <f t="shared" si="868"/>
        <v>8.9130796154713617E-5</v>
      </c>
    </row>
    <row r="5358" spans="13:34" x14ac:dyDescent="0.45">
      <c r="M5358">
        <f t="shared" si="862"/>
        <v>5346</v>
      </c>
      <c r="N5358" s="2">
        <f t="shared" si="859"/>
        <v>1.435616767076328</v>
      </c>
      <c r="O5358" s="3">
        <f t="shared" si="863"/>
        <v>3.2588098548087832</v>
      </c>
      <c r="P5358" s="7">
        <f t="shared" si="864"/>
        <v>0.44053406950328666</v>
      </c>
      <c r="Q5358" s="5">
        <f t="shared" si="865"/>
        <v>5.2706992851300088E-4</v>
      </c>
      <c r="AD5358">
        <f t="shared" si="866"/>
        <v>5346</v>
      </c>
      <c r="AE5358" s="2">
        <f t="shared" si="860"/>
        <v>1.435616767076328</v>
      </c>
      <c r="AF5358" s="3">
        <f t="shared" si="867"/>
        <v>3.2588098548087832</v>
      </c>
      <c r="AG5358" s="7">
        <f t="shared" si="861"/>
        <v>0.44053406950328666</v>
      </c>
      <c r="AH5358">
        <f t="shared" si="868"/>
        <v>8.9136826145581018E-5</v>
      </c>
    </row>
    <row r="5359" spans="13:34" x14ac:dyDescent="0.45">
      <c r="M5359">
        <f t="shared" si="862"/>
        <v>5347</v>
      </c>
      <c r="N5359" s="2">
        <f t="shared" si="859"/>
        <v>1.4357138912619962</v>
      </c>
      <c r="O5359" s="3">
        <f t="shared" si="863"/>
        <v>3.2595300679967139</v>
      </c>
      <c r="P5359" s="7">
        <f t="shared" si="864"/>
        <v>0.44046652778520823</v>
      </c>
      <c r="Q5359" s="5">
        <f t="shared" si="865"/>
        <v>5.2710558652339131E-4</v>
      </c>
      <c r="AD5359">
        <f t="shared" si="866"/>
        <v>5347</v>
      </c>
      <c r="AE5359" s="2">
        <f t="shared" si="860"/>
        <v>1.4357138912619962</v>
      </c>
      <c r="AF5359" s="3">
        <f t="shared" si="867"/>
        <v>3.2595300679967139</v>
      </c>
      <c r="AG5359" s="7">
        <f t="shared" si="861"/>
        <v>0.44046652778520823</v>
      </c>
      <c r="AH5359">
        <f t="shared" si="868"/>
        <v>8.914285654439705E-5</v>
      </c>
    </row>
    <row r="5360" spans="13:34" x14ac:dyDescent="0.45">
      <c r="M5360">
        <f t="shared" si="862"/>
        <v>5348</v>
      </c>
      <c r="N5360" s="2">
        <f t="shared" si="859"/>
        <v>1.4358110220184348</v>
      </c>
      <c r="O5360" s="3">
        <f t="shared" si="863"/>
        <v>3.2602504403553403</v>
      </c>
      <c r="P5360" s="7">
        <f t="shared" si="864"/>
        <v>0.44039899642247832</v>
      </c>
      <c r="Q5360" s="5">
        <f t="shared" si="865"/>
        <v>5.2714124694616324E-4</v>
      </c>
      <c r="AD5360">
        <f t="shared" si="866"/>
        <v>5348</v>
      </c>
      <c r="AE5360" s="2">
        <f t="shared" si="860"/>
        <v>1.4358110220184348</v>
      </c>
      <c r="AF5360" s="3">
        <f t="shared" si="867"/>
        <v>3.2602504403553403</v>
      </c>
      <c r="AG5360" s="7">
        <f t="shared" si="861"/>
        <v>0.44039899642247832</v>
      </c>
      <c r="AH5360">
        <f t="shared" si="868"/>
        <v>8.9148887351189361E-5</v>
      </c>
    </row>
    <row r="5361" spans="13:34" x14ac:dyDescent="0.45">
      <c r="M5361">
        <f t="shared" si="862"/>
        <v>5349</v>
      </c>
      <c r="N5361" s="2">
        <f t="shared" si="859"/>
        <v>1.4359081593460876</v>
      </c>
      <c r="O5361" s="3">
        <f t="shared" si="863"/>
        <v>3.2609709719198423</v>
      </c>
      <c r="P5361" s="7">
        <f t="shared" si="864"/>
        <v>0.4403314754135087</v>
      </c>
      <c r="Q5361" s="5">
        <f t="shared" si="865"/>
        <v>5.2717690978147983E-4</v>
      </c>
      <c r="AD5361">
        <f t="shared" si="866"/>
        <v>5349</v>
      </c>
      <c r="AE5361" s="2">
        <f t="shared" si="860"/>
        <v>1.4359081593460876</v>
      </c>
      <c r="AF5361" s="3">
        <f t="shared" si="867"/>
        <v>3.2609709719198423</v>
      </c>
      <c r="AG5361" s="7">
        <f t="shared" si="861"/>
        <v>0.4403314754135087</v>
      </c>
      <c r="AH5361">
        <f t="shared" si="868"/>
        <v>8.9154918565985543E-5</v>
      </c>
    </row>
    <row r="5362" spans="13:34" x14ac:dyDescent="0.45">
      <c r="M5362">
        <f t="shared" si="862"/>
        <v>5350</v>
      </c>
      <c r="N5362" s="2">
        <f t="shared" si="859"/>
        <v>1.4360053032453997</v>
      </c>
      <c r="O5362" s="3">
        <f t="shared" si="863"/>
        <v>3.2616916627254033</v>
      </c>
      <c r="P5362" s="7">
        <f t="shared" si="864"/>
        <v>0.44026396475671242</v>
      </c>
      <c r="Q5362" s="5">
        <f t="shared" si="865"/>
        <v>5.2721257502950426E-4</v>
      </c>
      <c r="AD5362">
        <f t="shared" si="866"/>
        <v>5350</v>
      </c>
      <c r="AE5362" s="2">
        <f t="shared" si="860"/>
        <v>1.4360053032453997</v>
      </c>
      <c r="AF5362" s="3">
        <f t="shared" si="867"/>
        <v>3.2616916627254033</v>
      </c>
      <c r="AG5362" s="7">
        <f t="shared" si="861"/>
        <v>0.44026396475671242</v>
      </c>
      <c r="AH5362">
        <f t="shared" si="868"/>
        <v>8.9160950188813218E-5</v>
      </c>
    </row>
    <row r="5363" spans="13:34" x14ac:dyDescent="0.45">
      <c r="M5363">
        <f t="shared" si="862"/>
        <v>5351</v>
      </c>
      <c r="N5363" s="2">
        <f t="shared" si="859"/>
        <v>1.4361024537168152</v>
      </c>
      <c r="O5363" s="3">
        <f t="shared" si="863"/>
        <v>3.2624125128072179</v>
      </c>
      <c r="P5363" s="7">
        <f t="shared" si="864"/>
        <v>0.44019646445050192</v>
      </c>
      <c r="Q5363" s="5">
        <f t="shared" si="865"/>
        <v>5.272482426903998E-4</v>
      </c>
      <c r="AD5363">
        <f t="shared" si="866"/>
        <v>5351</v>
      </c>
      <c r="AE5363" s="2">
        <f t="shared" si="860"/>
        <v>1.4361024537168152</v>
      </c>
      <c r="AF5363" s="3">
        <f t="shared" si="867"/>
        <v>3.2624125128072179</v>
      </c>
      <c r="AG5363" s="7">
        <f t="shared" si="861"/>
        <v>0.44019646445050192</v>
      </c>
      <c r="AH5363">
        <f t="shared" si="868"/>
        <v>8.9166982219699963E-5</v>
      </c>
    </row>
    <row r="5364" spans="13:34" x14ac:dyDescent="0.45">
      <c r="M5364">
        <f t="shared" si="862"/>
        <v>5352</v>
      </c>
      <c r="N5364" s="2">
        <f t="shared" si="859"/>
        <v>1.4361996107607791</v>
      </c>
      <c r="O5364" s="3">
        <f t="shared" si="863"/>
        <v>3.2631335222004854</v>
      </c>
      <c r="P5364" s="7">
        <f t="shared" si="864"/>
        <v>0.44012897449329064</v>
      </c>
      <c r="Q5364" s="5">
        <f t="shared" si="865"/>
        <v>5.2728391276432964E-4</v>
      </c>
      <c r="AD5364">
        <f t="shared" si="866"/>
        <v>5352</v>
      </c>
      <c r="AE5364" s="2">
        <f t="shared" si="860"/>
        <v>1.4361996107607791</v>
      </c>
      <c r="AF5364" s="3">
        <f t="shared" si="867"/>
        <v>3.2631335222004854</v>
      </c>
      <c r="AG5364" s="7">
        <f t="shared" si="861"/>
        <v>0.44012897449329064</v>
      </c>
      <c r="AH5364">
        <f t="shared" si="868"/>
        <v>8.9173014658673386E-5</v>
      </c>
    </row>
    <row r="5365" spans="13:34" x14ac:dyDescent="0.45">
      <c r="M5365">
        <f t="shared" si="862"/>
        <v>5353</v>
      </c>
      <c r="N5365" s="2">
        <f t="shared" si="859"/>
        <v>1.4362967743777355</v>
      </c>
      <c r="O5365" s="3">
        <f t="shared" si="863"/>
        <v>3.2638546909404158</v>
      </c>
      <c r="P5365" s="7">
        <f t="shared" si="864"/>
        <v>0.4400614948834915</v>
      </c>
      <c r="Q5365" s="5">
        <f t="shared" si="865"/>
        <v>5.2731958525145694E-4</v>
      </c>
      <c r="AD5365">
        <f t="shared" si="866"/>
        <v>5353</v>
      </c>
      <c r="AE5365" s="2">
        <f t="shared" si="860"/>
        <v>1.4362967743777355</v>
      </c>
      <c r="AF5365" s="3">
        <f t="shared" si="867"/>
        <v>3.2638546909404158</v>
      </c>
      <c r="AG5365" s="7">
        <f t="shared" si="861"/>
        <v>0.4400614948834915</v>
      </c>
      <c r="AH5365">
        <f t="shared" si="868"/>
        <v>8.9179047505761092E-5</v>
      </c>
    </row>
    <row r="5366" spans="13:34" x14ac:dyDescent="0.45">
      <c r="M5366">
        <f t="shared" si="862"/>
        <v>5354</v>
      </c>
      <c r="N5366" s="2">
        <f t="shared" si="859"/>
        <v>1.43639394456813</v>
      </c>
      <c r="O5366" s="3">
        <f t="shared" si="863"/>
        <v>3.2645760190622255</v>
      </c>
      <c r="P5366" s="7">
        <f t="shared" si="864"/>
        <v>0.43999402561951834</v>
      </c>
      <c r="Q5366" s="5">
        <f t="shared" si="865"/>
        <v>5.2735526015194531E-4</v>
      </c>
      <c r="AD5366">
        <f t="shared" si="866"/>
        <v>5354</v>
      </c>
      <c r="AE5366" s="2">
        <f t="shared" si="860"/>
        <v>1.43639394456813</v>
      </c>
      <c r="AF5366" s="3">
        <f t="shared" si="867"/>
        <v>3.2645760190622255</v>
      </c>
      <c r="AG5366" s="7">
        <f t="shared" si="861"/>
        <v>0.43999402561951834</v>
      </c>
      <c r="AH5366">
        <f t="shared" si="868"/>
        <v>8.9185080760990744E-5</v>
      </c>
    </row>
    <row r="5367" spans="13:34" x14ac:dyDescent="0.45">
      <c r="M5367">
        <f t="shared" si="862"/>
        <v>5355</v>
      </c>
      <c r="N5367" s="2">
        <f t="shared" si="859"/>
        <v>1.4364911213324065</v>
      </c>
      <c r="O5367" s="3">
        <f t="shared" si="863"/>
        <v>3.2652975066011378</v>
      </c>
      <c r="P5367" s="7">
        <f t="shared" si="864"/>
        <v>0.4399265666997848</v>
      </c>
      <c r="Q5367" s="5">
        <f t="shared" si="865"/>
        <v>5.273909374659576E-4</v>
      </c>
      <c r="AD5367">
        <f t="shared" si="866"/>
        <v>5355</v>
      </c>
      <c r="AE5367" s="2">
        <f t="shared" si="860"/>
        <v>1.4364911213324065</v>
      </c>
      <c r="AF5367" s="3">
        <f t="shared" si="867"/>
        <v>3.2652975066011378</v>
      </c>
      <c r="AG5367" s="7">
        <f t="shared" si="861"/>
        <v>0.4399265666997848</v>
      </c>
      <c r="AH5367">
        <f t="shared" si="868"/>
        <v>8.9191114424389892E-5</v>
      </c>
    </row>
    <row r="5368" spans="13:34" x14ac:dyDescent="0.45">
      <c r="M5368">
        <f t="shared" si="862"/>
        <v>5356</v>
      </c>
      <c r="N5368" s="2">
        <f t="shared" si="859"/>
        <v>1.4365883046710097</v>
      </c>
      <c r="O5368" s="3">
        <f t="shared" si="863"/>
        <v>3.2660191535923841</v>
      </c>
      <c r="P5368" s="7">
        <f t="shared" si="864"/>
        <v>0.43985911812270506</v>
      </c>
      <c r="Q5368" s="5">
        <f t="shared" si="865"/>
        <v>5.2742661719365719E-4</v>
      </c>
      <c r="AD5368">
        <f t="shared" si="866"/>
        <v>5356</v>
      </c>
      <c r="AE5368" s="2">
        <f t="shared" si="860"/>
        <v>1.4365883046710097</v>
      </c>
      <c r="AF5368" s="3">
        <f t="shared" si="867"/>
        <v>3.2660191535923841</v>
      </c>
      <c r="AG5368" s="7">
        <f t="shared" si="861"/>
        <v>0.43985911812270506</v>
      </c>
      <c r="AH5368">
        <f t="shared" si="868"/>
        <v>8.9197148495986144E-5</v>
      </c>
    </row>
    <row r="5369" spans="13:34" x14ac:dyDescent="0.45">
      <c r="M5369">
        <f t="shared" si="862"/>
        <v>5357</v>
      </c>
      <c r="N5369" s="2">
        <f t="shared" si="859"/>
        <v>1.4366854945843852</v>
      </c>
      <c r="O5369" s="3">
        <f t="shared" si="863"/>
        <v>3.266740960071207</v>
      </c>
      <c r="P5369" s="7">
        <f t="shared" si="864"/>
        <v>0.43979167988669327</v>
      </c>
      <c r="Q5369" s="5">
        <f t="shared" si="865"/>
        <v>5.2746229933520769E-4</v>
      </c>
      <c r="AD5369">
        <f t="shared" si="866"/>
        <v>5357</v>
      </c>
      <c r="AE5369" s="2">
        <f t="shared" si="860"/>
        <v>1.4366854945843852</v>
      </c>
      <c r="AF5369" s="3">
        <f t="shared" si="867"/>
        <v>3.266740960071207</v>
      </c>
      <c r="AG5369" s="7">
        <f t="shared" si="861"/>
        <v>0.43979167988669327</v>
      </c>
      <c r="AH5369">
        <f t="shared" si="868"/>
        <v>8.9203182975807174E-5</v>
      </c>
    </row>
    <row r="5370" spans="13:34" x14ac:dyDescent="0.45">
      <c r="M5370">
        <f t="shared" si="862"/>
        <v>5358</v>
      </c>
      <c r="N5370" s="2">
        <f t="shared" si="859"/>
        <v>1.4367826910729771</v>
      </c>
      <c r="O5370" s="3">
        <f t="shared" si="863"/>
        <v>3.2674629260728518</v>
      </c>
      <c r="P5370" s="7">
        <f t="shared" si="864"/>
        <v>0.43972425199016391</v>
      </c>
      <c r="Q5370" s="5">
        <f t="shared" si="865"/>
        <v>5.2749798389077195E-4</v>
      </c>
      <c r="AD5370">
        <f t="shared" si="866"/>
        <v>5358</v>
      </c>
      <c r="AE5370" s="2">
        <f t="shared" si="860"/>
        <v>1.4367826910729771</v>
      </c>
      <c r="AF5370" s="3">
        <f t="shared" si="867"/>
        <v>3.2674629260728518</v>
      </c>
      <c r="AG5370" s="7">
        <f t="shared" si="861"/>
        <v>0.43972425199016391</v>
      </c>
      <c r="AH5370">
        <f t="shared" si="868"/>
        <v>8.9209217863880547E-5</v>
      </c>
    </row>
    <row r="5371" spans="13:34" x14ac:dyDescent="0.45">
      <c r="M5371">
        <f t="shared" si="862"/>
        <v>5359</v>
      </c>
      <c r="N5371" s="2">
        <f t="shared" si="859"/>
        <v>1.4368798941372303</v>
      </c>
      <c r="O5371" s="3">
        <f t="shared" si="863"/>
        <v>3.2681850516325723</v>
      </c>
      <c r="P5371" s="7">
        <f t="shared" si="864"/>
        <v>0.4396568344315322</v>
      </c>
      <c r="Q5371" s="5">
        <f t="shared" si="865"/>
        <v>5.2753367086051358E-4</v>
      </c>
      <c r="AD5371">
        <f t="shared" si="866"/>
        <v>5359</v>
      </c>
      <c r="AE5371" s="2">
        <f t="shared" si="860"/>
        <v>1.4368798941372303</v>
      </c>
      <c r="AF5371" s="3">
        <f t="shared" si="867"/>
        <v>3.2681850516325723</v>
      </c>
      <c r="AG5371" s="7">
        <f t="shared" si="861"/>
        <v>0.4396568344315322</v>
      </c>
      <c r="AH5371">
        <f t="shared" si="868"/>
        <v>8.9215253160233911E-5</v>
      </c>
    </row>
    <row r="5372" spans="13:34" x14ac:dyDescent="0.45">
      <c r="M5372">
        <f t="shared" si="862"/>
        <v>5360</v>
      </c>
      <c r="N5372" s="2">
        <f t="shared" si="859"/>
        <v>1.4369771037775896</v>
      </c>
      <c r="O5372" s="3">
        <f t="shared" si="863"/>
        <v>3.2689073367856341</v>
      </c>
      <c r="P5372" s="7">
        <f t="shared" si="864"/>
        <v>0.43958942720921262</v>
      </c>
      <c r="Q5372" s="5">
        <f t="shared" si="865"/>
        <v>5.2756936024459574E-4</v>
      </c>
      <c r="AD5372">
        <f t="shared" si="866"/>
        <v>5360</v>
      </c>
      <c r="AE5372" s="2">
        <f t="shared" si="860"/>
        <v>1.4369771037775896</v>
      </c>
      <c r="AF5372" s="3">
        <f t="shared" si="867"/>
        <v>3.2689073367856341</v>
      </c>
      <c r="AG5372" s="7">
        <f t="shared" si="861"/>
        <v>0.43958942720921262</v>
      </c>
      <c r="AH5372">
        <f t="shared" si="868"/>
        <v>8.9221288864894859E-5</v>
      </c>
    </row>
    <row r="5373" spans="13:34" x14ac:dyDescent="0.45">
      <c r="M5373">
        <f t="shared" si="862"/>
        <v>5361</v>
      </c>
      <c r="N5373" s="2">
        <f t="shared" si="859"/>
        <v>1.4370743199945004</v>
      </c>
      <c r="O5373" s="3">
        <f t="shared" si="863"/>
        <v>3.2696297815673083</v>
      </c>
      <c r="P5373" s="7">
        <f t="shared" si="864"/>
        <v>0.43952203032162068</v>
      </c>
      <c r="Q5373" s="5">
        <f t="shared" si="865"/>
        <v>5.2760505204318194E-4</v>
      </c>
      <c r="AD5373">
        <f t="shared" si="866"/>
        <v>5361</v>
      </c>
      <c r="AE5373" s="2">
        <f t="shared" si="860"/>
        <v>1.4370743199945004</v>
      </c>
      <c r="AF5373" s="3">
        <f t="shared" si="867"/>
        <v>3.2696297815673083</v>
      </c>
      <c r="AG5373" s="7">
        <f t="shared" si="861"/>
        <v>0.43952203032162068</v>
      </c>
      <c r="AH5373">
        <f t="shared" si="868"/>
        <v>8.9227324977891065E-5</v>
      </c>
    </row>
    <row r="5374" spans="13:34" x14ac:dyDescent="0.45">
      <c r="M5374">
        <f t="shared" si="862"/>
        <v>5362</v>
      </c>
      <c r="N5374" s="2">
        <f t="shared" si="859"/>
        <v>1.4371715427884075</v>
      </c>
      <c r="O5374" s="3">
        <f t="shared" si="863"/>
        <v>3.2703523860128727</v>
      </c>
      <c r="P5374" s="7">
        <f t="shared" si="864"/>
        <v>0.43945464376717186</v>
      </c>
      <c r="Q5374" s="5">
        <f t="shared" si="865"/>
        <v>5.2764074625643556E-4</v>
      </c>
      <c r="AD5374">
        <f t="shared" si="866"/>
        <v>5362</v>
      </c>
      <c r="AE5374" s="2">
        <f t="shared" si="860"/>
        <v>1.4371715427884075</v>
      </c>
      <c r="AF5374" s="3">
        <f t="shared" si="867"/>
        <v>3.2703523860128727</v>
      </c>
      <c r="AG5374" s="7">
        <f t="shared" si="861"/>
        <v>0.43945464376717186</v>
      </c>
      <c r="AH5374">
        <f t="shared" si="868"/>
        <v>8.9233361499250122E-5</v>
      </c>
    </row>
    <row r="5375" spans="13:34" x14ac:dyDescent="0.45">
      <c r="M5375">
        <f t="shared" si="862"/>
        <v>5363</v>
      </c>
      <c r="N5375" s="2">
        <f t="shared" si="859"/>
        <v>1.4372687721597555</v>
      </c>
      <c r="O5375" s="3">
        <f t="shared" si="863"/>
        <v>3.2710751501576141</v>
      </c>
      <c r="P5375" s="7">
        <f t="shared" si="864"/>
        <v>0.43938726754428181</v>
      </c>
      <c r="Q5375" s="5">
        <f t="shared" si="865"/>
        <v>5.2767644288451967E-4</v>
      </c>
      <c r="AD5375">
        <f t="shared" si="866"/>
        <v>5363</v>
      </c>
      <c r="AE5375" s="2">
        <f t="shared" si="860"/>
        <v>1.4372687721597555</v>
      </c>
      <c r="AF5375" s="3">
        <f t="shared" si="867"/>
        <v>3.2710751501576141</v>
      </c>
      <c r="AG5375" s="7">
        <f t="shared" si="861"/>
        <v>0.43938726754428181</v>
      </c>
      <c r="AH5375">
        <f t="shared" si="868"/>
        <v>8.9239398428999649E-5</v>
      </c>
    </row>
    <row r="5376" spans="13:34" x14ac:dyDescent="0.45">
      <c r="M5376">
        <f t="shared" si="862"/>
        <v>5364</v>
      </c>
      <c r="N5376" s="2">
        <f t="shared" si="859"/>
        <v>1.4373660081089898</v>
      </c>
      <c r="O5376" s="3">
        <f t="shared" si="863"/>
        <v>3.2717980740368269</v>
      </c>
      <c r="P5376" s="7">
        <f t="shared" si="864"/>
        <v>0.43931990165136675</v>
      </c>
      <c r="Q5376" s="5">
        <f t="shared" si="865"/>
        <v>5.277121419275981E-4</v>
      </c>
      <c r="AD5376">
        <f t="shared" si="866"/>
        <v>5364</v>
      </c>
      <c r="AE5376" s="2">
        <f t="shared" si="860"/>
        <v>1.4373660081089898</v>
      </c>
      <c r="AF5376" s="3">
        <f t="shared" si="867"/>
        <v>3.2717980740368269</v>
      </c>
      <c r="AG5376" s="7">
        <f t="shared" si="861"/>
        <v>0.43931990165136675</v>
      </c>
      <c r="AH5376">
        <f t="shared" si="868"/>
        <v>8.9245435767167309E-5</v>
      </c>
    </row>
    <row r="5377" spans="13:34" x14ac:dyDescent="0.45">
      <c r="M5377">
        <f t="shared" si="862"/>
        <v>5365</v>
      </c>
      <c r="N5377" s="2">
        <f t="shared" si="859"/>
        <v>1.4374632506365546</v>
      </c>
      <c r="O5377" s="3">
        <f t="shared" si="863"/>
        <v>3.2725211576858122</v>
      </c>
      <c r="P5377" s="7">
        <f t="shared" si="864"/>
        <v>0.43925254608684255</v>
      </c>
      <c r="Q5377" s="5">
        <f t="shared" si="865"/>
        <v>5.2774784338583357E-4</v>
      </c>
      <c r="AD5377">
        <f t="shared" si="866"/>
        <v>5365</v>
      </c>
      <c r="AE5377" s="2">
        <f t="shared" si="860"/>
        <v>1.4374632506365546</v>
      </c>
      <c r="AF5377" s="3">
        <f t="shared" si="867"/>
        <v>3.2725211576858122</v>
      </c>
      <c r="AG5377" s="7">
        <f t="shared" si="861"/>
        <v>0.43925254608684255</v>
      </c>
      <c r="AH5377">
        <f t="shared" si="868"/>
        <v>8.9251473513780665E-5</v>
      </c>
    </row>
    <row r="5378" spans="13:34" x14ac:dyDescent="0.45">
      <c r="M5378">
        <f t="shared" si="862"/>
        <v>5366</v>
      </c>
      <c r="N5378" s="2">
        <f t="shared" si="859"/>
        <v>1.4375604997428957</v>
      </c>
      <c r="O5378" s="3">
        <f t="shared" si="863"/>
        <v>3.2732444011398809</v>
      </c>
      <c r="P5378" s="7">
        <f t="shared" si="864"/>
        <v>0.43918520084912599</v>
      </c>
      <c r="Q5378" s="5">
        <f t="shared" si="865"/>
        <v>5.2778354725939002E-4</v>
      </c>
      <c r="AD5378">
        <f t="shared" si="866"/>
        <v>5366</v>
      </c>
      <c r="AE5378" s="2">
        <f t="shared" si="860"/>
        <v>1.4375604997428957</v>
      </c>
      <c r="AF5378" s="3">
        <f t="shared" si="867"/>
        <v>3.2732444011398809</v>
      </c>
      <c r="AG5378" s="7">
        <f t="shared" si="861"/>
        <v>0.43918520084912599</v>
      </c>
      <c r="AH5378">
        <f t="shared" si="868"/>
        <v>8.9257511668867421E-5</v>
      </c>
    </row>
    <row r="5379" spans="13:34" x14ac:dyDescent="0.45">
      <c r="M5379">
        <f t="shared" si="862"/>
        <v>5367</v>
      </c>
      <c r="N5379" s="2">
        <f t="shared" si="859"/>
        <v>1.4376577554284586</v>
      </c>
      <c r="O5379" s="3">
        <f t="shared" si="863"/>
        <v>3.273967804434351</v>
      </c>
      <c r="P5379" s="7">
        <f t="shared" si="864"/>
        <v>0.43911786593663382</v>
      </c>
      <c r="Q5379" s="5">
        <f t="shared" si="865"/>
        <v>5.2781925354843085E-4</v>
      </c>
      <c r="AD5379">
        <f t="shared" si="866"/>
        <v>5367</v>
      </c>
      <c r="AE5379" s="2">
        <f t="shared" si="860"/>
        <v>1.4376577554284586</v>
      </c>
      <c r="AF5379" s="3">
        <f t="shared" si="867"/>
        <v>3.273967804434351</v>
      </c>
      <c r="AG5379" s="7">
        <f t="shared" si="861"/>
        <v>0.43911786593663382</v>
      </c>
      <c r="AH5379">
        <f t="shared" si="868"/>
        <v>8.9263550232455209E-5</v>
      </c>
    </row>
    <row r="5380" spans="13:34" x14ac:dyDescent="0.45">
      <c r="M5380">
        <f t="shared" si="862"/>
        <v>5368</v>
      </c>
      <c r="N5380" s="2">
        <f t="shared" si="859"/>
        <v>1.4377550176936866</v>
      </c>
      <c r="O5380" s="3">
        <f t="shared" si="863"/>
        <v>3.2746913676045462</v>
      </c>
      <c r="P5380" s="7">
        <f t="shared" si="864"/>
        <v>0.43905054134778265</v>
      </c>
      <c r="Q5380" s="5">
        <f t="shared" si="865"/>
        <v>5.2785496225311889E-4</v>
      </c>
      <c r="AD5380">
        <f t="shared" si="866"/>
        <v>5368</v>
      </c>
      <c r="AE5380" s="2">
        <f t="shared" si="860"/>
        <v>1.4377550176936866</v>
      </c>
      <c r="AF5380" s="3">
        <f t="shared" si="867"/>
        <v>3.2746913676045462</v>
      </c>
      <c r="AG5380" s="7">
        <f t="shared" si="861"/>
        <v>0.43905054134778265</v>
      </c>
      <c r="AH5380">
        <f t="shared" si="868"/>
        <v>8.9269589204571569E-5</v>
      </c>
    </row>
    <row r="5381" spans="13:34" x14ac:dyDescent="0.45">
      <c r="M5381">
        <f t="shared" si="862"/>
        <v>5369</v>
      </c>
      <c r="N5381" s="2">
        <f t="shared" si="859"/>
        <v>1.4378522865390271</v>
      </c>
      <c r="O5381" s="3">
        <f t="shared" si="863"/>
        <v>3.2754150906858031</v>
      </c>
      <c r="P5381" s="7">
        <f t="shared" si="864"/>
        <v>0.43898322708098991</v>
      </c>
      <c r="Q5381" s="5">
        <f t="shared" si="865"/>
        <v>5.2789067337361841E-4</v>
      </c>
      <c r="AD5381">
        <f t="shared" si="866"/>
        <v>5369</v>
      </c>
      <c r="AE5381" s="2">
        <f t="shared" si="860"/>
        <v>1.4378522865390271</v>
      </c>
      <c r="AF5381" s="3">
        <f t="shared" si="867"/>
        <v>3.2754150906858031</v>
      </c>
      <c r="AG5381" s="7">
        <f t="shared" si="861"/>
        <v>0.43898322708098991</v>
      </c>
      <c r="AH5381">
        <f t="shared" si="868"/>
        <v>8.9275628585244282E-5</v>
      </c>
    </row>
    <row r="5382" spans="13:34" x14ac:dyDescent="0.45">
      <c r="M5382">
        <f t="shared" si="862"/>
        <v>5370</v>
      </c>
      <c r="N5382" s="2">
        <f t="shared" si="859"/>
        <v>1.4379495619649241</v>
      </c>
      <c r="O5382" s="3">
        <f t="shared" si="863"/>
        <v>3.2761389737134601</v>
      </c>
      <c r="P5382" s="7">
        <f t="shared" si="864"/>
        <v>0.43891592313467315</v>
      </c>
      <c r="Q5382" s="5">
        <f t="shared" si="865"/>
        <v>5.2792638691009236E-4</v>
      </c>
      <c r="AD5382">
        <f t="shared" si="866"/>
        <v>5370</v>
      </c>
      <c r="AE5382" s="2">
        <f t="shared" si="860"/>
        <v>1.4379495619649241</v>
      </c>
      <c r="AF5382" s="3">
        <f t="shared" si="867"/>
        <v>3.2761389737134601</v>
      </c>
      <c r="AG5382" s="7">
        <f t="shared" si="861"/>
        <v>0.43891592313467315</v>
      </c>
      <c r="AH5382">
        <f t="shared" si="868"/>
        <v>8.9281668374500901E-5</v>
      </c>
    </row>
    <row r="5383" spans="13:34" x14ac:dyDescent="0.45">
      <c r="M5383">
        <f t="shared" si="862"/>
        <v>5371</v>
      </c>
      <c r="N5383" s="2">
        <f t="shared" si="859"/>
        <v>1.4380468439718226</v>
      </c>
      <c r="O5383" s="3">
        <f t="shared" si="863"/>
        <v>3.2768630167228672</v>
      </c>
      <c r="P5383" s="7">
        <f t="shared" si="864"/>
        <v>0.43884862950724984</v>
      </c>
      <c r="Q5383" s="5">
        <f t="shared" si="865"/>
        <v>5.2796210286270412E-4</v>
      </c>
      <c r="AD5383">
        <f t="shared" si="866"/>
        <v>5371</v>
      </c>
      <c r="AE5383" s="2">
        <f t="shared" si="860"/>
        <v>1.4380468439718226</v>
      </c>
      <c r="AF5383" s="3">
        <f t="shared" si="867"/>
        <v>3.2768630167228672</v>
      </c>
      <c r="AG5383" s="7">
        <f t="shared" si="861"/>
        <v>0.43884862950724984</v>
      </c>
      <c r="AH5383">
        <f t="shared" si="868"/>
        <v>8.9287708572369074E-5</v>
      </c>
    </row>
    <row r="5384" spans="13:34" x14ac:dyDescent="0.45">
      <c r="M5384">
        <f t="shared" si="862"/>
        <v>5372</v>
      </c>
      <c r="N5384" s="2">
        <f t="shared" si="859"/>
        <v>1.4381441325601685</v>
      </c>
      <c r="O5384" s="3">
        <f t="shared" si="863"/>
        <v>3.2775872197493805</v>
      </c>
      <c r="P5384" s="7">
        <f t="shared" si="864"/>
        <v>0.43878134619713816</v>
      </c>
      <c r="Q5384" s="5">
        <f t="shared" si="865"/>
        <v>5.2799782123161742E-4</v>
      </c>
      <c r="AD5384">
        <f t="shared" si="866"/>
        <v>5372</v>
      </c>
      <c r="AE5384" s="2">
        <f t="shared" si="860"/>
        <v>1.4381441325601685</v>
      </c>
      <c r="AF5384" s="3">
        <f t="shared" si="867"/>
        <v>3.2775872197493805</v>
      </c>
      <c r="AG5384" s="7">
        <f t="shared" si="861"/>
        <v>0.43878134619713816</v>
      </c>
      <c r="AH5384">
        <f t="shared" si="868"/>
        <v>8.9293749178876475E-5</v>
      </c>
    </row>
    <row r="5385" spans="13:34" x14ac:dyDescent="0.45">
      <c r="M5385">
        <f t="shared" si="862"/>
        <v>5373</v>
      </c>
      <c r="N5385" s="2">
        <f t="shared" si="859"/>
        <v>1.4382414277304059</v>
      </c>
      <c r="O5385" s="3">
        <f t="shared" si="863"/>
        <v>3.2783115828283655</v>
      </c>
      <c r="P5385" s="7">
        <f t="shared" si="864"/>
        <v>0.43871407320275579</v>
      </c>
      <c r="Q5385" s="5">
        <f t="shared" si="865"/>
        <v>5.2803354201699543E-4</v>
      </c>
      <c r="AD5385">
        <f t="shared" si="866"/>
        <v>5373</v>
      </c>
      <c r="AE5385" s="2">
        <f t="shared" si="860"/>
        <v>1.4382414277304059</v>
      </c>
      <c r="AF5385" s="3">
        <f t="shared" si="867"/>
        <v>3.2783115828283655</v>
      </c>
      <c r="AG5385" s="7">
        <f t="shared" si="861"/>
        <v>0.43871407320275579</v>
      </c>
      <c r="AH5385">
        <f t="shared" si="868"/>
        <v>8.9299790194050682E-5</v>
      </c>
    </row>
    <row r="5386" spans="13:34" x14ac:dyDescent="0.45">
      <c r="M5386">
        <f t="shared" si="862"/>
        <v>5374</v>
      </c>
      <c r="N5386" s="2">
        <f t="shared" si="859"/>
        <v>1.4383387294829815</v>
      </c>
      <c r="O5386" s="3">
        <f t="shared" si="863"/>
        <v>3.2790361059951927</v>
      </c>
      <c r="P5386" s="7">
        <f t="shared" si="864"/>
        <v>0.43864681052252197</v>
      </c>
      <c r="Q5386" s="5">
        <f t="shared" si="865"/>
        <v>5.2806926521900197E-4</v>
      </c>
      <c r="AD5386">
        <f t="shared" si="866"/>
        <v>5374</v>
      </c>
      <c r="AE5386" s="2">
        <f t="shared" si="860"/>
        <v>1.4383387294829815</v>
      </c>
      <c r="AF5386" s="3">
        <f t="shared" si="867"/>
        <v>3.2790361059951927</v>
      </c>
      <c r="AG5386" s="7">
        <f t="shared" si="861"/>
        <v>0.43864681052252197</v>
      </c>
      <c r="AH5386">
        <f t="shared" si="868"/>
        <v>8.9305831617919439E-5</v>
      </c>
    </row>
    <row r="5387" spans="13:34" x14ac:dyDescent="0.45">
      <c r="M5387">
        <f t="shared" si="862"/>
        <v>5375</v>
      </c>
      <c r="N5387" s="2">
        <f t="shared" si="859"/>
        <v>1.4384360378183398</v>
      </c>
      <c r="O5387" s="3">
        <f t="shared" si="863"/>
        <v>3.2797607892852447</v>
      </c>
      <c r="P5387" s="7">
        <f t="shared" si="864"/>
        <v>0.43857955815485461</v>
      </c>
      <c r="Q5387" s="5">
        <f t="shared" si="865"/>
        <v>5.2810499083780021E-4</v>
      </c>
      <c r="AD5387">
        <f t="shared" si="866"/>
        <v>5375</v>
      </c>
      <c r="AE5387" s="2">
        <f t="shared" si="860"/>
        <v>1.4384360378183398</v>
      </c>
      <c r="AF5387" s="3">
        <f t="shared" si="867"/>
        <v>3.2797607892852447</v>
      </c>
      <c r="AG5387" s="7">
        <f t="shared" si="861"/>
        <v>0.43857955815485461</v>
      </c>
      <c r="AH5387">
        <f t="shared" si="868"/>
        <v>8.9311873450510323E-5</v>
      </c>
    </row>
    <row r="5388" spans="13:34" x14ac:dyDescent="0.45">
      <c r="M5388">
        <f t="shared" si="862"/>
        <v>5376</v>
      </c>
      <c r="N5388" s="2">
        <f t="shared" si="859"/>
        <v>1.4385333527369264</v>
      </c>
      <c r="O5388" s="3">
        <f t="shared" si="863"/>
        <v>3.2804856327339085</v>
      </c>
      <c r="P5388" s="7">
        <f t="shared" si="864"/>
        <v>0.43851231609817287</v>
      </c>
      <c r="Q5388" s="5">
        <f t="shared" si="865"/>
        <v>5.2814071887355386E-4</v>
      </c>
      <c r="AD5388">
        <f t="shared" si="866"/>
        <v>5376</v>
      </c>
      <c r="AE5388" s="2">
        <f t="shared" si="860"/>
        <v>1.4385333527369264</v>
      </c>
      <c r="AF5388" s="3">
        <f t="shared" si="867"/>
        <v>3.2804856327339085</v>
      </c>
      <c r="AG5388" s="7">
        <f t="shared" si="861"/>
        <v>0.43851231609817287</v>
      </c>
      <c r="AH5388">
        <f t="shared" si="868"/>
        <v>8.9317915691851024E-5</v>
      </c>
    </row>
    <row r="5389" spans="13:34" x14ac:dyDescent="0.45">
      <c r="M5389">
        <f t="shared" si="862"/>
        <v>5377</v>
      </c>
      <c r="N5389" s="2">
        <f t="shared" si="859"/>
        <v>1.4386306742391863</v>
      </c>
      <c r="O5389" s="3">
        <f t="shared" si="863"/>
        <v>3.2812106363765801</v>
      </c>
      <c r="P5389" s="7">
        <f t="shared" si="864"/>
        <v>0.43844508435089585</v>
      </c>
      <c r="Q5389" s="5">
        <f t="shared" si="865"/>
        <v>5.2817644932642632E-4</v>
      </c>
      <c r="AD5389">
        <f t="shared" si="866"/>
        <v>5377</v>
      </c>
      <c r="AE5389" s="2">
        <f t="shared" si="860"/>
        <v>1.4386306742391863</v>
      </c>
      <c r="AF5389" s="3">
        <f t="shared" si="867"/>
        <v>3.2812106363765801</v>
      </c>
      <c r="AG5389" s="7">
        <f t="shared" si="861"/>
        <v>0.43844508435089585</v>
      </c>
      <c r="AH5389">
        <f t="shared" si="868"/>
        <v>8.9323958341969162E-5</v>
      </c>
    </row>
    <row r="5390" spans="13:34" x14ac:dyDescent="0.45">
      <c r="M5390">
        <f t="shared" si="862"/>
        <v>5378</v>
      </c>
      <c r="N5390" s="2">
        <f t="shared" ref="N5390:N5453" si="869">$N$13*(1+$N$5)^M5389</f>
        <v>1.4387280023255655</v>
      </c>
      <c r="O5390" s="3">
        <f t="shared" si="863"/>
        <v>3.2819358002486632</v>
      </c>
      <c r="P5390" s="7">
        <f t="shared" si="864"/>
        <v>0.43837786291144304</v>
      </c>
      <c r="Q5390" s="5">
        <f t="shared" si="865"/>
        <v>5.282121821965813E-4</v>
      </c>
      <c r="AD5390">
        <f t="shared" si="866"/>
        <v>5378</v>
      </c>
      <c r="AE5390" s="2">
        <f t="shared" ref="AE5390:AE5453" si="870">$N$13*(1+$N$5)^AD5389</f>
        <v>1.4387280023255655</v>
      </c>
      <c r="AF5390" s="3">
        <f t="shared" si="867"/>
        <v>3.2819358002486632</v>
      </c>
      <c r="AG5390" s="7">
        <f t="shared" ref="AG5390:AG5453" si="871">AE5390/AF5390</f>
        <v>0.43837786291144304</v>
      </c>
      <c r="AH5390">
        <f t="shared" si="868"/>
        <v>8.9330001400892423E-5</v>
      </c>
    </row>
    <row r="5391" spans="13:34" x14ac:dyDescent="0.45">
      <c r="M5391">
        <f t="shared" ref="M5391:M5454" si="872">M5390+1</f>
        <v>5379</v>
      </c>
      <c r="N5391" s="2">
        <f t="shared" si="869"/>
        <v>1.4388253369965094</v>
      </c>
      <c r="O5391" s="3">
        <f t="shared" ref="O5391:O5454" si="873">(1+$N$6)^M5391</f>
        <v>3.2826611243855686</v>
      </c>
      <c r="P5391" s="7">
        <f t="shared" ref="P5391:P5454" si="874">N5391/O5391</f>
        <v>0.43831065177823408</v>
      </c>
      <c r="Q5391" s="5">
        <f t="shared" ref="Q5391:Q5454" si="875">$Q$13*N5391</f>
        <v>5.282479174841823E-4</v>
      </c>
      <c r="AD5391">
        <f t="shared" ref="AD5391:AD5454" si="876">AD5390+1</f>
        <v>5379</v>
      </c>
      <c r="AE5391" s="2">
        <f t="shared" si="870"/>
        <v>1.4388253369965094</v>
      </c>
      <c r="AF5391" s="3">
        <f t="shared" ref="AF5391:AF5454" si="877">(1+$N$6)^AD5391</f>
        <v>3.2826611243855686</v>
      </c>
      <c r="AG5391" s="7">
        <f t="shared" si="871"/>
        <v>0.43831065177823408</v>
      </c>
      <c r="AH5391">
        <f t="shared" ref="AH5391:AH5454" si="878">$AH$13*AE5391</f>
        <v>8.9336044868648456E-5</v>
      </c>
    </row>
    <row r="5392" spans="13:34" x14ac:dyDescent="0.45">
      <c r="M5392">
        <f t="shared" si="872"/>
        <v>5380</v>
      </c>
      <c r="N5392" s="2">
        <f t="shared" si="869"/>
        <v>1.4389226782524625</v>
      </c>
      <c r="O5392" s="3">
        <f t="shared" si="873"/>
        <v>3.2833866088227164</v>
      </c>
      <c r="P5392" s="7">
        <f t="shared" si="874"/>
        <v>0.43824345094968858</v>
      </c>
      <c r="Q5392" s="5">
        <f t="shared" si="875"/>
        <v>5.2828365518939237E-4</v>
      </c>
      <c r="AD5392">
        <f t="shared" si="876"/>
        <v>5380</v>
      </c>
      <c r="AE5392" s="2">
        <f t="shared" si="870"/>
        <v>1.4389226782524625</v>
      </c>
      <c r="AF5392" s="3">
        <f t="shared" si="877"/>
        <v>3.2833866088227164</v>
      </c>
      <c r="AG5392" s="7">
        <f t="shared" si="871"/>
        <v>0.43824345094968858</v>
      </c>
      <c r="AH5392">
        <f t="shared" si="878"/>
        <v>8.934208874526488E-5</v>
      </c>
    </row>
    <row r="5393" spans="13:34" x14ac:dyDescent="0.45">
      <c r="M5393">
        <f t="shared" si="872"/>
        <v>5381</v>
      </c>
      <c r="N5393" s="2">
        <f t="shared" si="869"/>
        <v>1.4390200260938715</v>
      </c>
      <c r="O5393" s="3">
        <f t="shared" si="873"/>
        <v>3.2841122535955334</v>
      </c>
      <c r="P5393" s="7">
        <f t="shared" si="874"/>
        <v>0.43817626042422703</v>
      </c>
      <c r="Q5393" s="5">
        <f t="shared" si="875"/>
        <v>5.2831939531237579E-4</v>
      </c>
      <c r="AD5393">
        <f t="shared" si="876"/>
        <v>5381</v>
      </c>
      <c r="AE5393" s="2">
        <f t="shared" si="870"/>
        <v>1.4390200260938715</v>
      </c>
      <c r="AF5393" s="3">
        <f t="shared" si="877"/>
        <v>3.2841122535955334</v>
      </c>
      <c r="AG5393" s="7">
        <f t="shared" si="871"/>
        <v>0.43817626042422703</v>
      </c>
      <c r="AH5393">
        <f t="shared" si="878"/>
        <v>8.9348133030769437E-5</v>
      </c>
    </row>
    <row r="5394" spans="13:34" x14ac:dyDescent="0.45">
      <c r="M5394">
        <f t="shared" si="872"/>
        <v>5382</v>
      </c>
      <c r="N5394" s="2">
        <f t="shared" si="869"/>
        <v>1.4391173805211814</v>
      </c>
      <c r="O5394" s="3">
        <f t="shared" si="873"/>
        <v>3.2848380587394552</v>
      </c>
      <c r="P5394" s="7">
        <f t="shared" si="874"/>
        <v>0.43810908020026945</v>
      </c>
      <c r="Q5394" s="5">
        <f t="shared" si="875"/>
        <v>5.2835513785329583E-4</v>
      </c>
      <c r="AD5394">
        <f t="shared" si="876"/>
        <v>5382</v>
      </c>
      <c r="AE5394" s="2">
        <f t="shared" si="870"/>
        <v>1.4391173805211814</v>
      </c>
      <c r="AF5394" s="3">
        <f t="shared" si="877"/>
        <v>3.2848380587394552</v>
      </c>
      <c r="AG5394" s="7">
        <f t="shared" si="871"/>
        <v>0.43810908020026945</v>
      </c>
      <c r="AH5394">
        <f t="shared" si="878"/>
        <v>8.9354177725189734E-5</v>
      </c>
    </row>
    <row r="5395" spans="13:34" x14ac:dyDescent="0.45">
      <c r="M5395">
        <f t="shared" si="872"/>
        <v>5383</v>
      </c>
      <c r="N5395" s="2">
        <f t="shared" si="869"/>
        <v>1.439214741534838</v>
      </c>
      <c r="O5395" s="3">
        <f t="shared" si="873"/>
        <v>3.2855640242899238</v>
      </c>
      <c r="P5395" s="7">
        <f t="shared" si="874"/>
        <v>0.43804191027623668</v>
      </c>
      <c r="Q5395" s="5">
        <f t="shared" si="875"/>
        <v>5.2839088281231609E-4</v>
      </c>
      <c r="AD5395">
        <f t="shared" si="876"/>
        <v>5383</v>
      </c>
      <c r="AE5395" s="2">
        <f t="shared" si="870"/>
        <v>1.439214741534838</v>
      </c>
      <c r="AF5395" s="3">
        <f t="shared" si="877"/>
        <v>3.2855640242899238</v>
      </c>
      <c r="AG5395" s="7">
        <f t="shared" si="871"/>
        <v>0.43804191027623668</v>
      </c>
      <c r="AH5395">
        <f t="shared" si="878"/>
        <v>8.9360222828553445E-5</v>
      </c>
    </row>
    <row r="5396" spans="13:34" x14ac:dyDescent="0.45">
      <c r="M5396">
        <f t="shared" si="872"/>
        <v>5384</v>
      </c>
      <c r="N5396" s="2">
        <f t="shared" si="869"/>
        <v>1.4393121091352865</v>
      </c>
      <c r="O5396" s="3">
        <f t="shared" si="873"/>
        <v>3.2862901502823894</v>
      </c>
      <c r="P5396" s="7">
        <f t="shared" si="874"/>
        <v>0.43797475065054958</v>
      </c>
      <c r="Q5396" s="5">
        <f t="shared" si="875"/>
        <v>5.2842663018960007E-4</v>
      </c>
      <c r="AD5396">
        <f t="shared" si="876"/>
        <v>5384</v>
      </c>
      <c r="AE5396" s="2">
        <f t="shared" si="870"/>
        <v>1.4393121091352865</v>
      </c>
      <c r="AF5396" s="3">
        <f t="shared" si="877"/>
        <v>3.2862901502823894</v>
      </c>
      <c r="AG5396" s="7">
        <f t="shared" si="871"/>
        <v>0.43797475065054958</v>
      </c>
      <c r="AH5396">
        <f t="shared" si="878"/>
        <v>8.9366268340888231E-5</v>
      </c>
    </row>
    <row r="5397" spans="13:34" x14ac:dyDescent="0.45">
      <c r="M5397">
        <f t="shared" si="872"/>
        <v>5385</v>
      </c>
      <c r="N5397" s="2">
        <f t="shared" si="869"/>
        <v>1.4394094833229725</v>
      </c>
      <c r="O5397" s="3">
        <f t="shared" si="873"/>
        <v>3.287016436752312</v>
      </c>
      <c r="P5397" s="7">
        <f t="shared" si="874"/>
        <v>0.43790760132162881</v>
      </c>
      <c r="Q5397" s="5">
        <f t="shared" si="875"/>
        <v>5.2846237998531128E-4</v>
      </c>
      <c r="AD5397">
        <f t="shared" si="876"/>
        <v>5385</v>
      </c>
      <c r="AE5397" s="2">
        <f t="shared" si="870"/>
        <v>1.4394094833229725</v>
      </c>
      <c r="AF5397" s="3">
        <f t="shared" si="877"/>
        <v>3.287016436752312</v>
      </c>
      <c r="AG5397" s="7">
        <f t="shared" si="871"/>
        <v>0.43790760132162881</v>
      </c>
      <c r="AH5397">
        <f t="shared" si="878"/>
        <v>8.9372314262221766E-5</v>
      </c>
    </row>
    <row r="5398" spans="13:34" x14ac:dyDescent="0.45">
      <c r="M5398">
        <f t="shared" si="872"/>
        <v>5386</v>
      </c>
      <c r="N5398" s="2">
        <f t="shared" si="869"/>
        <v>1.4395068640983419</v>
      </c>
      <c r="O5398" s="3">
        <f t="shared" si="873"/>
        <v>3.2877428837351585</v>
      </c>
      <c r="P5398" s="7">
        <f t="shared" si="874"/>
        <v>0.43784046228789597</v>
      </c>
      <c r="Q5398" s="5">
        <f t="shared" si="875"/>
        <v>5.2849813219961364E-4</v>
      </c>
      <c r="AD5398">
        <f t="shared" si="876"/>
        <v>5386</v>
      </c>
      <c r="AE5398" s="2">
        <f t="shared" si="870"/>
        <v>1.4395068640983419</v>
      </c>
      <c r="AF5398" s="3">
        <f t="shared" si="877"/>
        <v>3.2877428837351585</v>
      </c>
      <c r="AG5398" s="7">
        <f t="shared" si="871"/>
        <v>0.43784046228789597</v>
      </c>
      <c r="AH5398">
        <f t="shared" si="878"/>
        <v>8.9378360592581711E-5</v>
      </c>
    </row>
    <row r="5399" spans="13:34" x14ac:dyDescent="0.45">
      <c r="M5399">
        <f t="shared" si="872"/>
        <v>5387</v>
      </c>
      <c r="N5399" s="2">
        <f t="shared" si="869"/>
        <v>1.4396042514618408</v>
      </c>
      <c r="O5399" s="3">
        <f t="shared" si="873"/>
        <v>3.2884694912663996</v>
      </c>
      <c r="P5399" s="7">
        <f t="shared" si="874"/>
        <v>0.43777333354777292</v>
      </c>
      <c r="Q5399" s="5">
        <f t="shared" si="875"/>
        <v>5.2853388683267075E-4</v>
      </c>
      <c r="AD5399">
        <f t="shared" si="876"/>
        <v>5387</v>
      </c>
      <c r="AE5399" s="2">
        <f t="shared" si="870"/>
        <v>1.4396042514618408</v>
      </c>
      <c r="AF5399" s="3">
        <f t="shared" si="877"/>
        <v>3.2884694912663996</v>
      </c>
      <c r="AG5399" s="7">
        <f t="shared" si="871"/>
        <v>0.43777333354777292</v>
      </c>
      <c r="AH5399">
        <f t="shared" si="878"/>
        <v>8.938440733199578E-5</v>
      </c>
    </row>
    <row r="5400" spans="13:34" x14ac:dyDescent="0.45">
      <c r="M5400">
        <f t="shared" si="872"/>
        <v>5388</v>
      </c>
      <c r="N5400" s="2">
        <f t="shared" si="869"/>
        <v>1.4397016454139144</v>
      </c>
      <c r="O5400" s="3">
        <f t="shared" si="873"/>
        <v>3.2891962593815198</v>
      </c>
      <c r="P5400" s="7">
        <f t="shared" si="874"/>
        <v>0.43770621509968122</v>
      </c>
      <c r="Q5400" s="5">
        <f t="shared" si="875"/>
        <v>5.2856964388464612E-4</v>
      </c>
      <c r="AD5400">
        <f t="shared" si="876"/>
        <v>5388</v>
      </c>
      <c r="AE5400" s="2">
        <f t="shared" si="870"/>
        <v>1.4397016454139144</v>
      </c>
      <c r="AF5400" s="3">
        <f t="shared" si="877"/>
        <v>3.2891962593815198</v>
      </c>
      <c r="AG5400" s="7">
        <f t="shared" si="871"/>
        <v>0.43770621509968122</v>
      </c>
      <c r="AH5400">
        <f t="shared" si="878"/>
        <v>8.9390454480491608E-5</v>
      </c>
    </row>
    <row r="5401" spans="13:34" x14ac:dyDescent="0.45">
      <c r="M5401">
        <f t="shared" si="872"/>
        <v>5389</v>
      </c>
      <c r="N5401" s="2">
        <f t="shared" si="869"/>
        <v>1.4397990459550079</v>
      </c>
      <c r="O5401" s="3">
        <f t="shared" si="873"/>
        <v>3.2899231881160094</v>
      </c>
      <c r="P5401" s="7">
        <f t="shared" si="874"/>
        <v>0.43763910694204256</v>
      </c>
      <c r="Q5401" s="5">
        <f t="shared" si="875"/>
        <v>5.2860540335570314E-4</v>
      </c>
      <c r="AD5401">
        <f t="shared" si="876"/>
        <v>5389</v>
      </c>
      <c r="AE5401" s="2">
        <f t="shared" si="870"/>
        <v>1.4397990459550079</v>
      </c>
      <c r="AF5401" s="3">
        <f t="shared" si="877"/>
        <v>3.2899231881160094</v>
      </c>
      <c r="AG5401" s="7">
        <f t="shared" si="871"/>
        <v>0.43763910694204256</v>
      </c>
      <c r="AH5401">
        <f t="shared" si="878"/>
        <v>8.9396502038096841E-5</v>
      </c>
    </row>
    <row r="5402" spans="13:34" x14ac:dyDescent="0.45">
      <c r="M5402">
        <f t="shared" si="872"/>
        <v>5390</v>
      </c>
      <c r="N5402" s="2">
        <f t="shared" si="869"/>
        <v>1.439896453085568</v>
      </c>
      <c r="O5402" s="3">
        <f t="shared" si="873"/>
        <v>3.2906502775053652</v>
      </c>
      <c r="P5402" s="7">
        <f t="shared" si="874"/>
        <v>0.4375720090732797</v>
      </c>
      <c r="Q5402" s="5">
        <f t="shared" si="875"/>
        <v>5.2864116524600584E-4</v>
      </c>
      <c r="AD5402">
        <f t="shared" si="876"/>
        <v>5390</v>
      </c>
      <c r="AE5402" s="2">
        <f t="shared" si="870"/>
        <v>1.439896453085568</v>
      </c>
      <c r="AF5402" s="3">
        <f t="shared" si="877"/>
        <v>3.2906502775053652</v>
      </c>
      <c r="AG5402" s="7">
        <f t="shared" si="871"/>
        <v>0.4375720090732797</v>
      </c>
      <c r="AH5402">
        <f t="shared" si="878"/>
        <v>8.9402550004839221E-5</v>
      </c>
    </row>
    <row r="5403" spans="13:34" x14ac:dyDescent="0.45">
      <c r="M5403">
        <f t="shared" si="872"/>
        <v>5391</v>
      </c>
      <c r="N5403" s="2">
        <f t="shared" si="869"/>
        <v>1.4399938668060401</v>
      </c>
      <c r="O5403" s="3">
        <f t="shared" si="873"/>
        <v>3.2913775275850918</v>
      </c>
      <c r="P5403" s="7">
        <f t="shared" si="874"/>
        <v>0.43750492149181514</v>
      </c>
      <c r="Q5403" s="5">
        <f t="shared" si="875"/>
        <v>5.2867692955571783E-4</v>
      </c>
      <c r="AD5403">
        <f t="shared" si="876"/>
        <v>5391</v>
      </c>
      <c r="AE5403" s="2">
        <f t="shared" si="870"/>
        <v>1.4399938668060401</v>
      </c>
      <c r="AF5403" s="3">
        <f t="shared" si="877"/>
        <v>3.2913775275850918</v>
      </c>
      <c r="AG5403" s="7">
        <f t="shared" si="871"/>
        <v>0.43750492149181514</v>
      </c>
      <c r="AH5403">
        <f t="shared" si="878"/>
        <v>8.9408598380746396E-5</v>
      </c>
    </row>
    <row r="5404" spans="13:34" x14ac:dyDescent="0.45">
      <c r="M5404">
        <f t="shared" si="872"/>
        <v>5392</v>
      </c>
      <c r="N5404" s="2">
        <f t="shared" si="869"/>
        <v>1.4400912871168703</v>
      </c>
      <c r="O5404" s="3">
        <f t="shared" si="873"/>
        <v>3.2921049383907031</v>
      </c>
      <c r="P5404" s="7">
        <f t="shared" si="874"/>
        <v>0.43743784419607162</v>
      </c>
      <c r="Q5404" s="5">
        <f t="shared" si="875"/>
        <v>5.2871269628500283E-4</v>
      </c>
      <c r="AD5404">
        <f t="shared" si="876"/>
        <v>5392</v>
      </c>
      <c r="AE5404" s="2">
        <f t="shared" si="870"/>
        <v>1.4400912871168703</v>
      </c>
      <c r="AF5404" s="3">
        <f t="shared" si="877"/>
        <v>3.2921049383907031</v>
      </c>
      <c r="AG5404" s="7">
        <f t="shared" si="871"/>
        <v>0.43743784419607162</v>
      </c>
      <c r="AH5404">
        <f t="shared" si="878"/>
        <v>8.9414647165846054E-5</v>
      </c>
    </row>
    <row r="5405" spans="13:34" x14ac:dyDescent="0.45">
      <c r="M5405">
        <f t="shared" si="872"/>
        <v>5393</v>
      </c>
      <c r="N5405" s="2">
        <f t="shared" si="869"/>
        <v>1.4401887140185039</v>
      </c>
      <c r="O5405" s="3">
        <f t="shared" si="873"/>
        <v>3.292832509957722</v>
      </c>
      <c r="P5405" s="7">
        <f t="shared" si="874"/>
        <v>0.43737077718447182</v>
      </c>
      <c r="Q5405" s="5">
        <f t="shared" si="875"/>
        <v>5.2874846543402433E-4</v>
      </c>
      <c r="AD5405">
        <f t="shared" si="876"/>
        <v>5393</v>
      </c>
      <c r="AE5405" s="2">
        <f t="shared" si="870"/>
        <v>1.4401887140185039</v>
      </c>
      <c r="AF5405" s="3">
        <f t="shared" si="877"/>
        <v>3.292832509957722</v>
      </c>
      <c r="AG5405" s="7">
        <f t="shared" si="871"/>
        <v>0.43737077718447182</v>
      </c>
      <c r="AH5405">
        <f t="shared" si="878"/>
        <v>8.9420696360165868E-5</v>
      </c>
    </row>
    <row r="5406" spans="13:34" x14ac:dyDescent="0.45">
      <c r="M5406">
        <f t="shared" si="872"/>
        <v>5394</v>
      </c>
      <c r="N5406" s="2">
        <f t="shared" si="869"/>
        <v>1.4402861475113873</v>
      </c>
      <c r="O5406" s="3">
        <f t="shared" si="873"/>
        <v>3.2935602423216763</v>
      </c>
      <c r="P5406" s="7">
        <f t="shared" si="874"/>
        <v>0.4373037204554393</v>
      </c>
      <c r="Q5406" s="5">
        <f t="shared" si="875"/>
        <v>5.2878423700294616E-4</v>
      </c>
      <c r="AD5406">
        <f t="shared" si="876"/>
        <v>5394</v>
      </c>
      <c r="AE5406" s="2">
        <f t="shared" si="870"/>
        <v>1.4402861475113873</v>
      </c>
      <c r="AF5406" s="3">
        <f t="shared" si="877"/>
        <v>3.2935602423216763</v>
      </c>
      <c r="AG5406" s="7">
        <f t="shared" si="871"/>
        <v>0.4373037204554393</v>
      </c>
      <c r="AH5406">
        <f t="shared" si="878"/>
        <v>8.9426745963733527E-5</v>
      </c>
    </row>
    <row r="5407" spans="13:34" x14ac:dyDescent="0.45">
      <c r="M5407">
        <f t="shared" si="872"/>
        <v>5395</v>
      </c>
      <c r="N5407" s="2">
        <f t="shared" si="869"/>
        <v>1.4403835875959667</v>
      </c>
      <c r="O5407" s="3">
        <f t="shared" si="873"/>
        <v>3.2942881355181028</v>
      </c>
      <c r="P5407" s="7">
        <f t="shared" si="874"/>
        <v>0.43723667400739769</v>
      </c>
      <c r="Q5407" s="5">
        <f t="shared" si="875"/>
        <v>5.2882001099193224E-4</v>
      </c>
      <c r="AD5407">
        <f t="shared" si="876"/>
        <v>5395</v>
      </c>
      <c r="AE5407" s="2">
        <f t="shared" si="870"/>
        <v>1.4403835875959667</v>
      </c>
      <c r="AF5407" s="3">
        <f t="shared" si="877"/>
        <v>3.2942881355181028</v>
      </c>
      <c r="AG5407" s="7">
        <f t="shared" si="871"/>
        <v>0.43723667400739769</v>
      </c>
      <c r="AH5407">
        <f t="shared" si="878"/>
        <v>8.9432795976576758E-5</v>
      </c>
    </row>
    <row r="5408" spans="13:34" x14ac:dyDescent="0.45">
      <c r="M5408">
        <f t="shared" si="872"/>
        <v>5396</v>
      </c>
      <c r="N5408" s="2">
        <f t="shared" si="869"/>
        <v>1.4404810342726868</v>
      </c>
      <c r="O5408" s="3">
        <f t="shared" si="873"/>
        <v>3.2950161895825465</v>
      </c>
      <c r="P5408" s="7">
        <f t="shared" si="874"/>
        <v>0.43716963783877033</v>
      </c>
      <c r="Q5408" s="5">
        <f t="shared" si="875"/>
        <v>5.2885578740114565E-4</v>
      </c>
      <c r="AD5408">
        <f t="shared" si="876"/>
        <v>5396</v>
      </c>
      <c r="AE5408" s="2">
        <f t="shared" si="870"/>
        <v>1.4404810342726868</v>
      </c>
      <c r="AF5408" s="3">
        <f t="shared" si="877"/>
        <v>3.2950161895825465</v>
      </c>
      <c r="AG5408" s="7">
        <f t="shared" si="871"/>
        <v>0.43716963783877033</v>
      </c>
      <c r="AH5408">
        <f t="shared" si="878"/>
        <v>8.9438846398723156E-5</v>
      </c>
    </row>
    <row r="5409" spans="13:34" x14ac:dyDescent="0.45">
      <c r="M5409">
        <f t="shared" si="872"/>
        <v>5397</v>
      </c>
      <c r="N5409" s="2">
        <f t="shared" si="869"/>
        <v>1.4405784875419947</v>
      </c>
      <c r="O5409" s="3">
        <f t="shared" si="873"/>
        <v>3.2957444045505588</v>
      </c>
      <c r="P5409" s="7">
        <f t="shared" si="874"/>
        <v>0.43710261194798161</v>
      </c>
      <c r="Q5409" s="5">
        <f t="shared" si="875"/>
        <v>5.2889156623075074E-4</v>
      </c>
      <c r="AD5409">
        <f t="shared" si="876"/>
        <v>5397</v>
      </c>
      <c r="AE5409" s="2">
        <f t="shared" si="870"/>
        <v>1.4405784875419947</v>
      </c>
      <c r="AF5409" s="3">
        <f t="shared" si="877"/>
        <v>3.2957444045505588</v>
      </c>
      <c r="AG5409" s="7">
        <f t="shared" si="871"/>
        <v>0.43710261194798161</v>
      </c>
      <c r="AH5409">
        <f t="shared" si="878"/>
        <v>8.9444897230200489E-5</v>
      </c>
    </row>
    <row r="5410" spans="13:34" x14ac:dyDescent="0.45">
      <c r="M5410">
        <f t="shared" si="872"/>
        <v>5398</v>
      </c>
      <c r="N5410" s="2">
        <f t="shared" si="869"/>
        <v>1.4406759474043358</v>
      </c>
      <c r="O5410" s="3">
        <f t="shared" si="873"/>
        <v>3.2964727804577021</v>
      </c>
      <c r="P5410" s="7">
        <f t="shared" si="874"/>
        <v>0.43703559633345546</v>
      </c>
      <c r="Q5410" s="5">
        <f t="shared" si="875"/>
        <v>5.2892734748091101E-4</v>
      </c>
      <c r="AD5410">
        <f t="shared" si="876"/>
        <v>5398</v>
      </c>
      <c r="AE5410" s="2">
        <f t="shared" si="870"/>
        <v>1.4406759474043358</v>
      </c>
      <c r="AF5410" s="3">
        <f t="shared" si="877"/>
        <v>3.2964727804577021</v>
      </c>
      <c r="AG5410" s="7">
        <f t="shared" si="871"/>
        <v>0.43703559633345546</v>
      </c>
      <c r="AH5410">
        <f t="shared" si="878"/>
        <v>8.9450948471036417E-5</v>
      </c>
    </row>
    <row r="5411" spans="13:34" x14ac:dyDescent="0.45">
      <c r="M5411">
        <f t="shared" si="872"/>
        <v>5399</v>
      </c>
      <c r="N5411" s="2">
        <f t="shared" si="869"/>
        <v>1.4407734138601571</v>
      </c>
      <c r="O5411" s="3">
        <f t="shared" si="873"/>
        <v>3.2972013173395442</v>
      </c>
      <c r="P5411" s="7">
        <f t="shared" si="874"/>
        <v>0.43696859099361657</v>
      </c>
      <c r="Q5411" s="5">
        <f t="shared" si="875"/>
        <v>5.2896313115179052E-4</v>
      </c>
      <c r="AD5411">
        <f t="shared" si="876"/>
        <v>5399</v>
      </c>
      <c r="AE5411" s="2">
        <f t="shared" si="870"/>
        <v>1.4407734138601571</v>
      </c>
      <c r="AF5411" s="3">
        <f t="shared" si="877"/>
        <v>3.2972013173395442</v>
      </c>
      <c r="AG5411" s="7">
        <f t="shared" si="871"/>
        <v>0.43696859099361657</v>
      </c>
      <c r="AH5411">
        <f t="shared" si="878"/>
        <v>8.9457000121258683E-5</v>
      </c>
    </row>
    <row r="5412" spans="13:34" x14ac:dyDescent="0.45">
      <c r="M5412">
        <f t="shared" si="872"/>
        <v>5400</v>
      </c>
      <c r="N5412" s="2">
        <f t="shared" si="869"/>
        <v>1.4408708869099032</v>
      </c>
      <c r="O5412" s="3">
        <f t="shared" si="873"/>
        <v>3.2979300152316604</v>
      </c>
      <c r="P5412" s="7">
        <f t="shared" si="874"/>
        <v>0.43690159592688943</v>
      </c>
      <c r="Q5412" s="5">
        <f t="shared" si="875"/>
        <v>5.2899891724355252E-4</v>
      </c>
      <c r="AD5412">
        <f t="shared" si="876"/>
        <v>5400</v>
      </c>
      <c r="AE5412" s="2">
        <f t="shared" si="870"/>
        <v>1.4408708869099032</v>
      </c>
      <c r="AF5412" s="3">
        <f t="shared" si="877"/>
        <v>3.2979300152316604</v>
      </c>
      <c r="AG5412" s="7">
        <f t="shared" si="871"/>
        <v>0.43690159592688943</v>
      </c>
      <c r="AH5412">
        <f t="shared" si="878"/>
        <v>8.9463052180894907E-5</v>
      </c>
    </row>
    <row r="5413" spans="13:34" x14ac:dyDescent="0.45">
      <c r="M5413">
        <f t="shared" si="872"/>
        <v>5401</v>
      </c>
      <c r="N5413" s="2">
        <f t="shared" si="869"/>
        <v>1.4409683665540216</v>
      </c>
      <c r="O5413" s="3">
        <f t="shared" si="873"/>
        <v>3.2986588741696363</v>
      </c>
      <c r="P5413" s="7">
        <f t="shared" si="874"/>
        <v>0.43683461113169914</v>
      </c>
      <c r="Q5413" s="5">
        <f t="shared" si="875"/>
        <v>5.2903470575636129E-4</v>
      </c>
      <c r="AD5413">
        <f t="shared" si="876"/>
        <v>5401</v>
      </c>
      <c r="AE5413" s="2">
        <f t="shared" si="870"/>
        <v>1.4409683665540216</v>
      </c>
      <c r="AF5413" s="3">
        <f t="shared" si="877"/>
        <v>3.2986588741696363</v>
      </c>
      <c r="AG5413" s="7">
        <f t="shared" si="871"/>
        <v>0.43683461113169914</v>
      </c>
      <c r="AH5413">
        <f t="shared" si="878"/>
        <v>8.9469104649972858E-5</v>
      </c>
    </row>
    <row r="5414" spans="13:34" x14ac:dyDescent="0.45">
      <c r="M5414">
        <f t="shared" si="872"/>
        <v>5402</v>
      </c>
      <c r="N5414" s="2">
        <f t="shared" si="869"/>
        <v>1.4410658527929574</v>
      </c>
      <c r="O5414" s="3">
        <f t="shared" si="873"/>
        <v>3.2993878941890626</v>
      </c>
      <c r="P5414" s="7">
        <f t="shared" si="874"/>
        <v>0.43676763660647078</v>
      </c>
      <c r="Q5414" s="5">
        <f t="shared" si="875"/>
        <v>5.2907049669038021E-4</v>
      </c>
      <c r="AD5414">
        <f t="shared" si="876"/>
        <v>5402</v>
      </c>
      <c r="AE5414" s="2">
        <f t="shared" si="870"/>
        <v>1.4410658527929574</v>
      </c>
      <c r="AF5414" s="3">
        <f t="shared" si="877"/>
        <v>3.2993878941890626</v>
      </c>
      <c r="AG5414" s="7">
        <f t="shared" si="871"/>
        <v>0.43676763660647078</v>
      </c>
      <c r="AH5414">
        <f t="shared" si="878"/>
        <v>8.9475157528520169E-5</v>
      </c>
    </row>
    <row r="5415" spans="13:34" x14ac:dyDescent="0.45">
      <c r="M5415">
        <f t="shared" si="872"/>
        <v>5403</v>
      </c>
      <c r="N5415" s="2">
        <f t="shared" si="869"/>
        <v>1.4411633456271575</v>
      </c>
      <c r="O5415" s="3">
        <f t="shared" si="873"/>
        <v>3.3001170753255402</v>
      </c>
      <c r="P5415" s="7">
        <f t="shared" si="874"/>
        <v>0.43670067234962989</v>
      </c>
      <c r="Q5415" s="5">
        <f t="shared" si="875"/>
        <v>5.2910629004577342E-4</v>
      </c>
      <c r="AD5415">
        <f t="shared" si="876"/>
        <v>5403</v>
      </c>
      <c r="AE5415" s="2">
        <f t="shared" si="870"/>
        <v>1.4411633456271575</v>
      </c>
      <c r="AF5415" s="3">
        <f t="shared" si="877"/>
        <v>3.3001170753255402</v>
      </c>
      <c r="AG5415" s="7">
        <f t="shared" si="871"/>
        <v>0.43670067234962989</v>
      </c>
      <c r="AH5415">
        <f t="shared" si="878"/>
        <v>8.948121081656461E-5</v>
      </c>
    </row>
    <row r="5416" spans="13:34" x14ac:dyDescent="0.45">
      <c r="M5416">
        <f t="shared" si="872"/>
        <v>5404</v>
      </c>
      <c r="N5416" s="2">
        <f t="shared" si="869"/>
        <v>1.4412608450570681</v>
      </c>
      <c r="O5416" s="3">
        <f t="shared" si="873"/>
        <v>3.3008464176146743</v>
      </c>
      <c r="P5416" s="7">
        <f t="shared" si="874"/>
        <v>0.43663371835960235</v>
      </c>
      <c r="Q5416" s="5">
        <f t="shared" si="875"/>
        <v>5.2914208582270465E-4</v>
      </c>
      <c r="AD5416">
        <f t="shared" si="876"/>
        <v>5404</v>
      </c>
      <c r="AE5416" s="2">
        <f t="shared" si="870"/>
        <v>1.4412608450570681</v>
      </c>
      <c r="AF5416" s="3">
        <f t="shared" si="877"/>
        <v>3.3008464176146743</v>
      </c>
      <c r="AG5416" s="7">
        <f t="shared" si="871"/>
        <v>0.43663371835960235</v>
      </c>
      <c r="AH5416">
        <f t="shared" si="878"/>
        <v>8.9487264514133869E-5</v>
      </c>
    </row>
    <row r="5417" spans="13:34" x14ac:dyDescent="0.45">
      <c r="M5417">
        <f t="shared" si="872"/>
        <v>5405</v>
      </c>
      <c r="N5417" s="2">
        <f t="shared" si="869"/>
        <v>1.4413583510831347</v>
      </c>
      <c r="O5417" s="3">
        <f t="shared" si="873"/>
        <v>3.3015759210920845</v>
      </c>
      <c r="P5417" s="7">
        <f t="shared" si="874"/>
        <v>0.43656677463481347</v>
      </c>
      <c r="Q5417" s="5">
        <f t="shared" si="875"/>
        <v>5.291778840213375E-4</v>
      </c>
      <c r="AD5417">
        <f t="shared" si="876"/>
        <v>5405</v>
      </c>
      <c r="AE5417" s="2">
        <f t="shared" si="870"/>
        <v>1.4413583510831347</v>
      </c>
      <c r="AF5417" s="3">
        <f t="shared" si="877"/>
        <v>3.3015759210920845</v>
      </c>
      <c r="AG5417" s="7">
        <f t="shared" si="871"/>
        <v>0.43656677463481347</v>
      </c>
      <c r="AH5417">
        <f t="shared" si="878"/>
        <v>8.9493318621255605E-5</v>
      </c>
    </row>
    <row r="5418" spans="13:34" x14ac:dyDescent="0.45">
      <c r="M5418">
        <f t="shared" si="872"/>
        <v>5406</v>
      </c>
      <c r="N5418" s="2">
        <f t="shared" si="869"/>
        <v>1.4414558637058039</v>
      </c>
      <c r="O5418" s="3">
        <f t="shared" si="873"/>
        <v>3.3023055857933912</v>
      </c>
      <c r="P5418" s="7">
        <f t="shared" si="874"/>
        <v>0.43649984117368978</v>
      </c>
      <c r="Q5418" s="5">
        <f t="shared" si="875"/>
        <v>5.2921368464183601E-4</v>
      </c>
      <c r="AD5418">
        <f t="shared" si="876"/>
        <v>5406</v>
      </c>
      <c r="AE5418" s="2">
        <f t="shared" si="870"/>
        <v>1.4414558637058039</v>
      </c>
      <c r="AF5418" s="3">
        <f t="shared" si="877"/>
        <v>3.3023055857933912</v>
      </c>
      <c r="AG5418" s="7">
        <f t="shared" si="871"/>
        <v>0.43649984117368978</v>
      </c>
      <c r="AH5418">
        <f t="shared" si="878"/>
        <v>8.9499373137957549E-5</v>
      </c>
    </row>
    <row r="5419" spans="13:34" x14ac:dyDescent="0.45">
      <c r="M5419">
        <f t="shared" si="872"/>
        <v>5407</v>
      </c>
      <c r="N5419" s="2">
        <f t="shared" si="869"/>
        <v>1.441553382925522</v>
      </c>
      <c r="O5419" s="3">
        <f t="shared" si="873"/>
        <v>3.3030354117542253</v>
      </c>
      <c r="P5419" s="7">
        <f t="shared" si="874"/>
        <v>0.43643291797465783</v>
      </c>
      <c r="Q5419" s="5">
        <f t="shared" si="875"/>
        <v>5.29249487684364E-4</v>
      </c>
      <c r="AD5419">
        <f t="shared" si="876"/>
        <v>5407</v>
      </c>
      <c r="AE5419" s="2">
        <f t="shared" si="870"/>
        <v>1.441553382925522</v>
      </c>
      <c r="AF5419" s="3">
        <f t="shared" si="877"/>
        <v>3.3030354117542253</v>
      </c>
      <c r="AG5419" s="7">
        <f t="shared" si="871"/>
        <v>0.43643291797465783</v>
      </c>
      <c r="AH5419">
        <f t="shared" si="878"/>
        <v>8.9505428064267427E-5</v>
      </c>
    </row>
    <row r="5420" spans="13:34" x14ac:dyDescent="0.45">
      <c r="M5420">
        <f t="shared" si="872"/>
        <v>5408</v>
      </c>
      <c r="N5420" s="2">
        <f t="shared" si="869"/>
        <v>1.4416509087427356</v>
      </c>
      <c r="O5420" s="3">
        <f t="shared" si="873"/>
        <v>3.3037653990102269</v>
      </c>
      <c r="P5420" s="7">
        <f t="shared" si="874"/>
        <v>0.4363660050361442</v>
      </c>
      <c r="Q5420" s="5">
        <f t="shared" si="875"/>
        <v>5.292852931490853E-4</v>
      </c>
      <c r="AD5420">
        <f t="shared" si="876"/>
        <v>5408</v>
      </c>
      <c r="AE5420" s="2">
        <f t="shared" si="870"/>
        <v>1.4416509087427356</v>
      </c>
      <c r="AF5420" s="3">
        <f t="shared" si="877"/>
        <v>3.3037653990102269</v>
      </c>
      <c r="AG5420" s="7">
        <f t="shared" si="871"/>
        <v>0.4363660050361442</v>
      </c>
      <c r="AH5420">
        <f t="shared" si="878"/>
        <v>8.9511483400212956E-5</v>
      </c>
    </row>
    <row r="5421" spans="13:34" x14ac:dyDescent="0.45">
      <c r="M5421">
        <f t="shared" si="872"/>
        <v>5409</v>
      </c>
      <c r="N5421" s="2">
        <f t="shared" si="869"/>
        <v>1.4417484411578907</v>
      </c>
      <c r="O5421" s="3">
        <f t="shared" si="873"/>
        <v>3.3044955475970443</v>
      </c>
      <c r="P5421" s="7">
        <f t="shared" si="874"/>
        <v>0.43629910235657543</v>
      </c>
      <c r="Q5421" s="5">
        <f t="shared" si="875"/>
        <v>5.2932110103616383E-4</v>
      </c>
      <c r="AD5421">
        <f t="shared" si="876"/>
        <v>5409</v>
      </c>
      <c r="AE5421" s="2">
        <f t="shared" si="870"/>
        <v>1.4417484411578907</v>
      </c>
      <c r="AF5421" s="3">
        <f t="shared" si="877"/>
        <v>3.3044955475970443</v>
      </c>
      <c r="AG5421" s="7">
        <f t="shared" si="871"/>
        <v>0.43629910235657543</v>
      </c>
      <c r="AH5421">
        <f t="shared" si="878"/>
        <v>8.9517539145821822E-5</v>
      </c>
    </row>
    <row r="5422" spans="13:34" x14ac:dyDescent="0.45">
      <c r="M5422">
        <f t="shared" si="872"/>
        <v>5410</v>
      </c>
      <c r="N5422" s="2">
        <f t="shared" si="869"/>
        <v>1.4418459801714341</v>
      </c>
      <c r="O5422" s="3">
        <f t="shared" si="873"/>
        <v>3.3052258575503313</v>
      </c>
      <c r="P5422" s="7">
        <f t="shared" si="874"/>
        <v>0.436232209934379</v>
      </c>
      <c r="Q5422" s="5">
        <f t="shared" si="875"/>
        <v>5.2935691134576354E-4</v>
      </c>
      <c r="AD5422">
        <f t="shared" si="876"/>
        <v>5410</v>
      </c>
      <c r="AE5422" s="2">
        <f t="shared" si="870"/>
        <v>1.4418459801714341</v>
      </c>
      <c r="AF5422" s="3">
        <f t="shared" si="877"/>
        <v>3.3052258575503313</v>
      </c>
      <c r="AG5422" s="7">
        <f t="shared" si="871"/>
        <v>0.436232209934379</v>
      </c>
      <c r="AH5422">
        <f t="shared" si="878"/>
        <v>8.9523595301121769E-5</v>
      </c>
    </row>
    <row r="5423" spans="13:34" x14ac:dyDescent="0.45">
      <c r="M5423">
        <f t="shared" si="872"/>
        <v>5411</v>
      </c>
      <c r="N5423" s="2">
        <f t="shared" si="869"/>
        <v>1.4419435257838114</v>
      </c>
      <c r="O5423" s="3">
        <f t="shared" si="873"/>
        <v>3.3059563289057499</v>
      </c>
      <c r="P5423" s="7">
        <f t="shared" si="874"/>
        <v>0.43616532776798211</v>
      </c>
      <c r="Q5423" s="5">
        <f t="shared" si="875"/>
        <v>5.2939272407804801E-4</v>
      </c>
      <c r="AD5423">
        <f t="shared" si="876"/>
        <v>5411</v>
      </c>
      <c r="AE5423" s="2">
        <f t="shared" si="870"/>
        <v>1.4419435257838114</v>
      </c>
      <c r="AF5423" s="3">
        <f t="shared" si="877"/>
        <v>3.3059563289057499</v>
      </c>
      <c r="AG5423" s="7">
        <f t="shared" si="871"/>
        <v>0.43616532776798211</v>
      </c>
      <c r="AH5423">
        <f t="shared" si="878"/>
        <v>8.9529651866140469E-5</v>
      </c>
    </row>
    <row r="5424" spans="13:34" x14ac:dyDescent="0.45">
      <c r="M5424">
        <f t="shared" si="872"/>
        <v>5412</v>
      </c>
      <c r="N5424" s="2">
        <f t="shared" si="869"/>
        <v>1.4420410779954693</v>
      </c>
      <c r="O5424" s="3">
        <f t="shared" si="873"/>
        <v>3.306686961698972</v>
      </c>
      <c r="P5424" s="7">
        <f t="shared" si="874"/>
        <v>0.43609845585581231</v>
      </c>
      <c r="Q5424" s="5">
        <f t="shared" si="875"/>
        <v>5.2942853923318141E-4</v>
      </c>
      <c r="AD5424">
        <f t="shared" si="876"/>
        <v>5412</v>
      </c>
      <c r="AE5424" s="2">
        <f t="shared" si="870"/>
        <v>1.4420410779954693</v>
      </c>
      <c r="AF5424" s="3">
        <f t="shared" si="877"/>
        <v>3.306686961698972</v>
      </c>
      <c r="AG5424" s="7">
        <f t="shared" si="871"/>
        <v>0.43609845585581231</v>
      </c>
      <c r="AH5424">
        <f t="shared" si="878"/>
        <v>8.9535708840905666E-5</v>
      </c>
    </row>
    <row r="5425" spans="13:34" x14ac:dyDescent="0.45">
      <c r="M5425">
        <f t="shared" si="872"/>
        <v>5413</v>
      </c>
      <c r="N5425" s="2">
        <f t="shared" si="869"/>
        <v>1.4421386368068549</v>
      </c>
      <c r="O5425" s="3">
        <f t="shared" si="873"/>
        <v>3.3074177559656768</v>
      </c>
      <c r="P5425" s="7">
        <f t="shared" si="874"/>
        <v>0.4360315941962975</v>
      </c>
      <c r="Q5425" s="5">
        <f t="shared" si="875"/>
        <v>5.2946435681132766E-4</v>
      </c>
      <c r="AD5425">
        <f t="shared" si="876"/>
        <v>5413</v>
      </c>
      <c r="AE5425" s="2">
        <f t="shared" si="870"/>
        <v>1.4421386368068549</v>
      </c>
      <c r="AF5425" s="3">
        <f t="shared" si="877"/>
        <v>3.3074177559656768</v>
      </c>
      <c r="AG5425" s="7">
        <f t="shared" si="871"/>
        <v>0.4360315941962975</v>
      </c>
      <c r="AH5425">
        <f t="shared" si="878"/>
        <v>8.9541766225445101E-5</v>
      </c>
    </row>
    <row r="5426" spans="13:34" x14ac:dyDescent="0.45">
      <c r="M5426">
        <f t="shared" si="872"/>
        <v>5414</v>
      </c>
      <c r="N5426" s="2">
        <f t="shared" si="869"/>
        <v>1.4422362022184141</v>
      </c>
      <c r="O5426" s="3">
        <f t="shared" si="873"/>
        <v>3.3081487117415476</v>
      </c>
      <c r="P5426" s="7">
        <f t="shared" si="874"/>
        <v>0.43596474278786601</v>
      </c>
      <c r="Q5426" s="5">
        <f t="shared" si="875"/>
        <v>5.2950017681265048E-4</v>
      </c>
      <c r="AD5426">
        <f t="shared" si="876"/>
        <v>5414</v>
      </c>
      <c r="AE5426" s="2">
        <f t="shared" si="870"/>
        <v>1.4422362022184141</v>
      </c>
      <c r="AF5426" s="3">
        <f t="shared" si="877"/>
        <v>3.3081487117415476</v>
      </c>
      <c r="AG5426" s="7">
        <f t="shared" si="871"/>
        <v>0.43596474278786601</v>
      </c>
      <c r="AH5426">
        <f t="shared" si="878"/>
        <v>8.9547824019786475E-5</v>
      </c>
    </row>
    <row r="5427" spans="13:34" x14ac:dyDescent="0.45">
      <c r="M5427">
        <f t="shared" si="872"/>
        <v>5415</v>
      </c>
      <c r="N5427" s="2">
        <f t="shared" si="869"/>
        <v>1.4423337742305939</v>
      </c>
      <c r="O5427" s="3">
        <f t="shared" si="873"/>
        <v>3.3088798290622825</v>
      </c>
      <c r="P5427" s="7">
        <f t="shared" si="874"/>
        <v>0.43589790162894582</v>
      </c>
      <c r="Q5427" s="5">
        <f t="shared" si="875"/>
        <v>5.2953599923731423E-4</v>
      </c>
      <c r="AD5427">
        <f t="shared" si="876"/>
        <v>5415</v>
      </c>
      <c r="AE5427" s="2">
        <f t="shared" si="870"/>
        <v>1.4423337742305939</v>
      </c>
      <c r="AF5427" s="3">
        <f t="shared" si="877"/>
        <v>3.3088798290622825</v>
      </c>
      <c r="AG5427" s="7">
        <f t="shared" si="871"/>
        <v>0.43589790162894582</v>
      </c>
      <c r="AH5427">
        <f t="shared" si="878"/>
        <v>8.9553882223957545E-5</v>
      </c>
    </row>
    <row r="5428" spans="13:34" x14ac:dyDescent="0.45">
      <c r="M5428">
        <f t="shared" si="872"/>
        <v>5416</v>
      </c>
      <c r="N5428" s="2">
        <f t="shared" si="869"/>
        <v>1.4424313528438397</v>
      </c>
      <c r="O5428" s="3">
        <f t="shared" si="873"/>
        <v>3.3096111079635806</v>
      </c>
      <c r="P5428" s="7">
        <f t="shared" si="874"/>
        <v>0.43583107071796556</v>
      </c>
      <c r="Q5428" s="5">
        <f t="shared" si="875"/>
        <v>5.2957182408548209E-4</v>
      </c>
      <c r="AD5428">
        <f t="shared" si="876"/>
        <v>5416</v>
      </c>
      <c r="AE5428" s="2">
        <f t="shared" si="870"/>
        <v>1.4424313528438397</v>
      </c>
      <c r="AF5428" s="3">
        <f t="shared" si="877"/>
        <v>3.3096111079635806</v>
      </c>
      <c r="AG5428" s="7">
        <f t="shared" si="871"/>
        <v>0.43583107071796556</v>
      </c>
      <c r="AH5428">
        <f t="shared" si="878"/>
        <v>8.9559940837985943E-5</v>
      </c>
    </row>
    <row r="5429" spans="13:34" x14ac:dyDescent="0.45">
      <c r="M5429">
        <f t="shared" si="872"/>
        <v>5417</v>
      </c>
      <c r="N5429" s="2">
        <f t="shared" si="869"/>
        <v>1.4425289380585995</v>
      </c>
      <c r="O5429" s="3">
        <f t="shared" si="873"/>
        <v>3.3103425484811537</v>
      </c>
      <c r="P5429" s="7">
        <f t="shared" si="874"/>
        <v>0.43576425005335429</v>
      </c>
      <c r="Q5429" s="5">
        <f t="shared" si="875"/>
        <v>5.2960765135731886E-4</v>
      </c>
      <c r="AD5429">
        <f t="shared" si="876"/>
        <v>5417</v>
      </c>
      <c r="AE5429" s="2">
        <f t="shared" si="870"/>
        <v>1.4425289380585995</v>
      </c>
      <c r="AF5429" s="3">
        <f t="shared" si="877"/>
        <v>3.3103425484811537</v>
      </c>
      <c r="AG5429" s="7">
        <f t="shared" si="871"/>
        <v>0.43576425005335429</v>
      </c>
      <c r="AH5429">
        <f t="shared" si="878"/>
        <v>8.9565999861899493E-5</v>
      </c>
    </row>
    <row r="5430" spans="13:34" x14ac:dyDescent="0.45">
      <c r="M5430">
        <f t="shared" si="872"/>
        <v>5418</v>
      </c>
      <c r="N5430" s="2">
        <f t="shared" si="869"/>
        <v>1.4426265298753196</v>
      </c>
      <c r="O5430" s="3">
        <f t="shared" si="873"/>
        <v>3.3110741506507209</v>
      </c>
      <c r="P5430" s="7">
        <f t="shared" si="874"/>
        <v>0.43569743963354074</v>
      </c>
      <c r="Q5430" s="5">
        <f t="shared" si="875"/>
        <v>5.2964348105298813E-4</v>
      </c>
      <c r="AD5430">
        <f t="shared" si="876"/>
        <v>5418</v>
      </c>
      <c r="AE5430" s="2">
        <f t="shared" si="870"/>
        <v>1.4426265298753196</v>
      </c>
      <c r="AF5430" s="3">
        <f t="shared" si="877"/>
        <v>3.3110741506507209</v>
      </c>
      <c r="AG5430" s="7">
        <f t="shared" si="871"/>
        <v>0.43569743963354074</v>
      </c>
      <c r="AH5430">
        <f t="shared" si="878"/>
        <v>8.9572059295725924E-5</v>
      </c>
    </row>
    <row r="5431" spans="13:34" x14ac:dyDescent="0.45">
      <c r="M5431">
        <f t="shared" si="872"/>
        <v>5419</v>
      </c>
      <c r="N5431" s="2">
        <f t="shared" si="869"/>
        <v>1.4427241282944459</v>
      </c>
      <c r="O5431" s="3">
        <f t="shared" si="873"/>
        <v>3.3118059145080059</v>
      </c>
      <c r="P5431" s="7">
        <f t="shared" si="874"/>
        <v>0.43563063945695429</v>
      </c>
      <c r="Q5431" s="5">
        <f t="shared" si="875"/>
        <v>5.2967931317265374E-4</v>
      </c>
      <c r="AD5431">
        <f t="shared" si="876"/>
        <v>5419</v>
      </c>
      <c r="AE5431" s="2">
        <f t="shared" si="870"/>
        <v>1.4427241282944459</v>
      </c>
      <c r="AF5431" s="3">
        <f t="shared" si="877"/>
        <v>3.3118059145080059</v>
      </c>
      <c r="AG5431" s="7">
        <f t="shared" si="871"/>
        <v>0.43563063945695429</v>
      </c>
      <c r="AH5431">
        <f t="shared" si="878"/>
        <v>8.957811913949291E-5</v>
      </c>
    </row>
    <row r="5432" spans="13:34" x14ac:dyDescent="0.45">
      <c r="M5432">
        <f t="shared" si="872"/>
        <v>5420</v>
      </c>
      <c r="N5432" s="2">
        <f t="shared" si="869"/>
        <v>1.4428217333164257</v>
      </c>
      <c r="O5432" s="3">
        <f t="shared" si="873"/>
        <v>3.3125378400887424</v>
      </c>
      <c r="P5432" s="7">
        <f t="shared" si="874"/>
        <v>0.4355638495220247</v>
      </c>
      <c r="Q5432" s="5">
        <f t="shared" si="875"/>
        <v>5.2971514771647994E-4</v>
      </c>
      <c r="AD5432">
        <f t="shared" si="876"/>
        <v>5420</v>
      </c>
      <c r="AE5432" s="2">
        <f t="shared" si="870"/>
        <v>1.4428217333164257</v>
      </c>
      <c r="AF5432" s="3">
        <f t="shared" si="877"/>
        <v>3.3125378400887424</v>
      </c>
      <c r="AG5432" s="7">
        <f t="shared" si="871"/>
        <v>0.4355638495220247</v>
      </c>
      <c r="AH5432">
        <f t="shared" si="878"/>
        <v>8.958417939322822E-5</v>
      </c>
    </row>
    <row r="5433" spans="13:34" x14ac:dyDescent="0.45">
      <c r="M5433">
        <f t="shared" si="872"/>
        <v>5421</v>
      </c>
      <c r="N5433" s="2">
        <f t="shared" si="869"/>
        <v>1.4429193449417057</v>
      </c>
      <c r="O5433" s="3">
        <f t="shared" si="873"/>
        <v>3.3132699274286748</v>
      </c>
      <c r="P5433" s="7">
        <f t="shared" si="874"/>
        <v>0.43549706982718134</v>
      </c>
      <c r="Q5433" s="5">
        <f t="shared" si="875"/>
        <v>5.2975098468463066E-4</v>
      </c>
      <c r="AD5433">
        <f t="shared" si="876"/>
        <v>5421</v>
      </c>
      <c r="AE5433" s="2">
        <f t="shared" si="870"/>
        <v>1.4429193449417057</v>
      </c>
      <c r="AF5433" s="3">
        <f t="shared" si="877"/>
        <v>3.3132699274286748</v>
      </c>
      <c r="AG5433" s="7">
        <f t="shared" si="871"/>
        <v>0.43549706982718134</v>
      </c>
      <c r="AH5433">
        <f t="shared" si="878"/>
        <v>8.9590240056959595E-5</v>
      </c>
    </row>
    <row r="5434" spans="13:34" x14ac:dyDescent="0.45">
      <c r="M5434">
        <f t="shared" si="872"/>
        <v>5422</v>
      </c>
      <c r="N5434" s="2">
        <f t="shared" si="869"/>
        <v>1.4430169631707326</v>
      </c>
      <c r="O5434" s="3">
        <f t="shared" si="873"/>
        <v>3.3140021765635499</v>
      </c>
      <c r="P5434" s="7">
        <f t="shared" si="874"/>
        <v>0.43543030037085462</v>
      </c>
      <c r="Q5434" s="5">
        <f t="shared" si="875"/>
        <v>5.2978682407726994E-4</v>
      </c>
      <c r="AD5434">
        <f t="shared" si="876"/>
        <v>5422</v>
      </c>
      <c r="AE5434" s="2">
        <f t="shared" si="870"/>
        <v>1.4430169631707326</v>
      </c>
      <c r="AF5434" s="3">
        <f t="shared" si="877"/>
        <v>3.3140021765635499</v>
      </c>
      <c r="AG5434" s="7">
        <f t="shared" si="871"/>
        <v>0.43543030037085462</v>
      </c>
      <c r="AH5434">
        <f t="shared" si="878"/>
        <v>8.9596301130714766E-5</v>
      </c>
    </row>
    <row r="5435" spans="13:34" x14ac:dyDescent="0.45">
      <c r="M5435">
        <f t="shared" si="872"/>
        <v>5423</v>
      </c>
      <c r="N5435" s="2">
        <f t="shared" si="869"/>
        <v>1.4431145880039526</v>
      </c>
      <c r="O5435" s="3">
        <f t="shared" si="873"/>
        <v>3.3147345875291263</v>
      </c>
      <c r="P5435" s="7">
        <f t="shared" si="874"/>
        <v>0.43536354115147452</v>
      </c>
      <c r="Q5435" s="5">
        <f t="shared" si="875"/>
        <v>5.298226658945616E-4</v>
      </c>
      <c r="AD5435">
        <f t="shared" si="876"/>
        <v>5423</v>
      </c>
      <c r="AE5435" s="2">
        <f t="shared" si="870"/>
        <v>1.4431145880039526</v>
      </c>
      <c r="AF5435" s="3">
        <f t="shared" si="877"/>
        <v>3.3147345875291263</v>
      </c>
      <c r="AG5435" s="7">
        <f t="shared" si="871"/>
        <v>0.43536354115147452</v>
      </c>
      <c r="AH5435">
        <f t="shared" si="878"/>
        <v>8.9602362614521445E-5</v>
      </c>
    </row>
    <row r="5436" spans="13:34" x14ac:dyDescent="0.45">
      <c r="M5436">
        <f t="shared" si="872"/>
        <v>5424</v>
      </c>
      <c r="N5436" s="2">
        <f t="shared" si="869"/>
        <v>1.4432122194418129</v>
      </c>
      <c r="O5436" s="3">
        <f t="shared" si="873"/>
        <v>3.3154671603611683</v>
      </c>
      <c r="P5436" s="7">
        <f t="shared" si="874"/>
        <v>0.43529679216747164</v>
      </c>
      <c r="Q5436" s="5">
        <f t="shared" si="875"/>
        <v>5.298585101366698E-4</v>
      </c>
      <c r="AD5436">
        <f t="shared" si="876"/>
        <v>5424</v>
      </c>
      <c r="AE5436" s="2">
        <f t="shared" si="870"/>
        <v>1.4432122194418129</v>
      </c>
      <c r="AF5436" s="3">
        <f t="shared" si="877"/>
        <v>3.3154671603611683</v>
      </c>
      <c r="AG5436" s="7">
        <f t="shared" si="871"/>
        <v>0.43529679216747164</v>
      </c>
      <c r="AH5436">
        <f t="shared" si="878"/>
        <v>8.9608424508407376E-5</v>
      </c>
    </row>
    <row r="5437" spans="13:34" x14ac:dyDescent="0.45">
      <c r="M5437">
        <f t="shared" si="872"/>
        <v>5425</v>
      </c>
      <c r="N5437" s="2">
        <f t="shared" si="869"/>
        <v>1.4433098574847607</v>
      </c>
      <c r="O5437" s="3">
        <f t="shared" si="873"/>
        <v>3.3161998950954508</v>
      </c>
      <c r="P5437" s="7">
        <f t="shared" si="874"/>
        <v>0.43523005341727677</v>
      </c>
      <c r="Q5437" s="5">
        <f t="shared" si="875"/>
        <v>5.2989435680375868E-4</v>
      </c>
      <c r="AD5437">
        <f t="shared" si="876"/>
        <v>5425</v>
      </c>
      <c r="AE5437" s="2">
        <f t="shared" si="870"/>
        <v>1.4433098574847607</v>
      </c>
      <c r="AF5437" s="3">
        <f t="shared" si="877"/>
        <v>3.3161998950954508</v>
      </c>
      <c r="AG5437" s="7">
        <f t="shared" si="871"/>
        <v>0.43523005341727677</v>
      </c>
      <c r="AH5437">
        <f t="shared" si="878"/>
        <v>8.9614486812400368E-5</v>
      </c>
    </row>
    <row r="5438" spans="13:34" x14ac:dyDescent="0.45">
      <c r="M5438">
        <f t="shared" si="872"/>
        <v>5426</v>
      </c>
      <c r="N5438" s="2">
        <f t="shared" si="869"/>
        <v>1.4434075021332424</v>
      </c>
      <c r="O5438" s="3">
        <f t="shared" si="873"/>
        <v>3.3169327917677554</v>
      </c>
      <c r="P5438" s="7">
        <f t="shared" si="874"/>
        <v>0.43516332489932064</v>
      </c>
      <c r="Q5438" s="5">
        <f t="shared" si="875"/>
        <v>5.2993020589599228E-4</v>
      </c>
      <c r="AD5438">
        <f t="shared" si="876"/>
        <v>5426</v>
      </c>
      <c r="AE5438" s="2">
        <f t="shared" si="870"/>
        <v>1.4434075021332424</v>
      </c>
      <c r="AF5438" s="3">
        <f t="shared" si="877"/>
        <v>3.3169327917677554</v>
      </c>
      <c r="AG5438" s="7">
        <f t="shared" si="871"/>
        <v>0.43516332489932064</v>
      </c>
      <c r="AH5438">
        <f t="shared" si="878"/>
        <v>8.9620549526528095E-5</v>
      </c>
    </row>
    <row r="5439" spans="13:34" x14ac:dyDescent="0.45">
      <c r="M5439">
        <f t="shared" si="872"/>
        <v>5427</v>
      </c>
      <c r="N5439" s="2">
        <f t="shared" si="869"/>
        <v>1.4435051533877055</v>
      </c>
      <c r="O5439" s="3">
        <f t="shared" si="873"/>
        <v>3.317665850413869</v>
      </c>
      <c r="P5439" s="7">
        <f t="shared" si="874"/>
        <v>0.43509660661203492</v>
      </c>
      <c r="Q5439" s="5">
        <f t="shared" si="875"/>
        <v>5.2996605741353463E-4</v>
      </c>
      <c r="AD5439">
        <f t="shared" si="876"/>
        <v>5427</v>
      </c>
      <c r="AE5439" s="2">
        <f t="shared" si="870"/>
        <v>1.4435051533877055</v>
      </c>
      <c r="AF5439" s="3">
        <f t="shared" si="877"/>
        <v>3.317665850413869</v>
      </c>
      <c r="AG5439" s="7">
        <f t="shared" si="871"/>
        <v>0.43509660661203492</v>
      </c>
      <c r="AH5439">
        <f t="shared" si="878"/>
        <v>8.9626612650818354E-5</v>
      </c>
    </row>
    <row r="5440" spans="13:34" x14ac:dyDescent="0.45">
      <c r="M5440">
        <f t="shared" si="872"/>
        <v>5428</v>
      </c>
      <c r="N5440" s="2">
        <f t="shared" si="869"/>
        <v>1.4436028112485957</v>
      </c>
      <c r="O5440" s="3">
        <f t="shared" si="873"/>
        <v>3.318399071069591</v>
      </c>
      <c r="P5440" s="7">
        <f t="shared" si="874"/>
        <v>0.43502989855385044</v>
      </c>
      <c r="Q5440" s="5">
        <f t="shared" si="875"/>
        <v>5.3000191135654968E-4</v>
      </c>
      <c r="AD5440">
        <f t="shared" si="876"/>
        <v>5428</v>
      </c>
      <c r="AE5440" s="2">
        <f t="shared" si="870"/>
        <v>1.4436028112485957</v>
      </c>
      <c r="AF5440" s="3">
        <f t="shared" si="877"/>
        <v>3.318399071069591</v>
      </c>
      <c r="AG5440" s="7">
        <f t="shared" si="871"/>
        <v>0.43502989855385044</v>
      </c>
      <c r="AH5440">
        <f t="shared" si="878"/>
        <v>8.9632676185298833E-5</v>
      </c>
    </row>
    <row r="5441" spans="13:34" x14ac:dyDescent="0.45">
      <c r="M5441">
        <f t="shared" si="872"/>
        <v>5429</v>
      </c>
      <c r="N5441" s="2">
        <f t="shared" si="869"/>
        <v>1.443700475716361</v>
      </c>
      <c r="O5441" s="3">
        <f t="shared" si="873"/>
        <v>3.3191324537707234</v>
      </c>
      <c r="P5441" s="7">
        <f t="shared" si="874"/>
        <v>0.43496320072319955</v>
      </c>
      <c r="Q5441" s="5">
        <f t="shared" si="875"/>
        <v>5.3003776772520168E-4</v>
      </c>
      <c r="AD5441">
        <f t="shared" si="876"/>
        <v>5429</v>
      </c>
      <c r="AE5441" s="2">
        <f t="shared" si="870"/>
        <v>1.443700475716361</v>
      </c>
      <c r="AF5441" s="3">
        <f t="shared" si="877"/>
        <v>3.3191324537707234</v>
      </c>
      <c r="AG5441" s="7">
        <f t="shared" si="871"/>
        <v>0.43496320072319955</v>
      </c>
      <c r="AH5441">
        <f t="shared" si="878"/>
        <v>8.963874012999734E-5</v>
      </c>
    </row>
    <row r="5442" spans="13:34" x14ac:dyDescent="0.45">
      <c r="M5442">
        <f t="shared" si="872"/>
        <v>5430</v>
      </c>
      <c r="N5442" s="2">
        <f t="shared" si="869"/>
        <v>1.443798146791448</v>
      </c>
      <c r="O5442" s="3">
        <f t="shared" si="873"/>
        <v>3.3198659985530816</v>
      </c>
      <c r="P5442" s="7">
        <f t="shared" si="874"/>
        <v>0.43489651311851374</v>
      </c>
      <c r="Q5442" s="5">
        <f t="shared" si="875"/>
        <v>5.3007362651965478E-4</v>
      </c>
      <c r="AD5442">
        <f t="shared" si="876"/>
        <v>5430</v>
      </c>
      <c r="AE5442" s="2">
        <f t="shared" si="870"/>
        <v>1.443798146791448</v>
      </c>
      <c r="AF5442" s="3">
        <f t="shared" si="877"/>
        <v>3.3198659985530816</v>
      </c>
      <c r="AG5442" s="7">
        <f t="shared" si="871"/>
        <v>0.43489651311851374</v>
      </c>
      <c r="AH5442">
        <f t="shared" si="878"/>
        <v>8.9644804484941606E-5</v>
      </c>
    </row>
    <row r="5443" spans="13:34" x14ac:dyDescent="0.45">
      <c r="M5443">
        <f t="shared" si="872"/>
        <v>5431</v>
      </c>
      <c r="N5443" s="2">
        <f t="shared" si="869"/>
        <v>1.4438958244743041</v>
      </c>
      <c r="O5443" s="3">
        <f t="shared" si="873"/>
        <v>3.3205997054524858</v>
      </c>
      <c r="P5443" s="7">
        <f t="shared" si="874"/>
        <v>0.43482983573822542</v>
      </c>
      <c r="Q5443" s="5">
        <f t="shared" si="875"/>
        <v>5.3010948774007301E-4</v>
      </c>
      <c r="AD5443">
        <f t="shared" si="876"/>
        <v>5431</v>
      </c>
      <c r="AE5443" s="2">
        <f t="shared" si="870"/>
        <v>1.4438958244743041</v>
      </c>
      <c r="AF5443" s="3">
        <f t="shared" si="877"/>
        <v>3.3205997054524858</v>
      </c>
      <c r="AG5443" s="7">
        <f t="shared" si="871"/>
        <v>0.43482983573822542</v>
      </c>
      <c r="AH5443">
        <f t="shared" si="878"/>
        <v>8.9650869250159398E-5</v>
      </c>
    </row>
    <row r="5444" spans="13:34" x14ac:dyDescent="0.45">
      <c r="M5444">
        <f t="shared" si="872"/>
        <v>5432</v>
      </c>
      <c r="N5444" s="2">
        <f t="shared" si="869"/>
        <v>1.4439935087653757</v>
      </c>
      <c r="O5444" s="3">
        <f t="shared" si="873"/>
        <v>3.3213335745047625</v>
      </c>
      <c r="P5444" s="7">
        <f t="shared" si="874"/>
        <v>0.43476316858076702</v>
      </c>
      <c r="Q5444" s="5">
        <f t="shared" si="875"/>
        <v>5.3014535138662042E-4</v>
      </c>
      <c r="AD5444">
        <f t="shared" si="876"/>
        <v>5432</v>
      </c>
      <c r="AE5444" s="2">
        <f t="shared" si="870"/>
        <v>1.4439935087653757</v>
      </c>
      <c r="AF5444" s="3">
        <f t="shared" si="877"/>
        <v>3.3213335745047625</v>
      </c>
      <c r="AG5444" s="7">
        <f t="shared" si="871"/>
        <v>0.43476316858076702</v>
      </c>
      <c r="AH5444">
        <f t="shared" si="878"/>
        <v>8.9656934425678446E-5</v>
      </c>
    </row>
    <row r="5445" spans="13:34" x14ac:dyDescent="0.45">
      <c r="M5445">
        <f t="shared" si="872"/>
        <v>5433</v>
      </c>
      <c r="N5445" s="2">
        <f t="shared" si="869"/>
        <v>1.4440911996651098</v>
      </c>
      <c r="O5445" s="3">
        <f t="shared" si="873"/>
        <v>3.3220676057457519</v>
      </c>
      <c r="P5445" s="7">
        <f t="shared" si="874"/>
        <v>0.43469651164457085</v>
      </c>
      <c r="Q5445" s="5">
        <f t="shared" si="875"/>
        <v>5.3018121745946104E-4</v>
      </c>
      <c r="AD5445">
        <f t="shared" si="876"/>
        <v>5433</v>
      </c>
      <c r="AE5445" s="2">
        <f t="shared" si="870"/>
        <v>1.4440911996651098</v>
      </c>
      <c r="AF5445" s="3">
        <f t="shared" si="877"/>
        <v>3.3220676057457519</v>
      </c>
      <c r="AG5445" s="7">
        <f t="shared" si="871"/>
        <v>0.43469651164457085</v>
      </c>
      <c r="AH5445">
        <f t="shared" si="878"/>
        <v>8.9663000011526491E-5</v>
      </c>
    </row>
    <row r="5446" spans="13:34" x14ac:dyDescent="0.45">
      <c r="M5446">
        <f t="shared" si="872"/>
        <v>5434</v>
      </c>
      <c r="N5446" s="2">
        <f t="shared" si="869"/>
        <v>1.4441888971739545</v>
      </c>
      <c r="O5446" s="3">
        <f t="shared" si="873"/>
        <v>3.3228017992112973</v>
      </c>
      <c r="P5446" s="7">
        <f t="shared" si="874"/>
        <v>0.4346298649280701</v>
      </c>
      <c r="Q5446" s="5">
        <f t="shared" si="875"/>
        <v>5.3021708595875946E-4</v>
      </c>
      <c r="AD5446">
        <f t="shared" si="876"/>
        <v>5434</v>
      </c>
      <c r="AE5446" s="2">
        <f t="shared" si="870"/>
        <v>1.4441888971739545</v>
      </c>
      <c r="AF5446" s="3">
        <f t="shared" si="877"/>
        <v>3.3228017992112973</v>
      </c>
      <c r="AG5446" s="7">
        <f t="shared" si="871"/>
        <v>0.4346298649280701</v>
      </c>
      <c r="AH5446">
        <f t="shared" si="878"/>
        <v>8.966906600773137E-5</v>
      </c>
    </row>
    <row r="5447" spans="13:34" x14ac:dyDescent="0.45">
      <c r="M5447">
        <f t="shared" si="872"/>
        <v>5435</v>
      </c>
      <c r="N5447" s="2">
        <f t="shared" si="869"/>
        <v>1.4442866012923561</v>
      </c>
      <c r="O5447" s="3">
        <f t="shared" si="873"/>
        <v>3.3235361549372504</v>
      </c>
      <c r="P5447" s="7">
        <f t="shared" si="874"/>
        <v>0.43456322842969786</v>
      </c>
      <c r="Q5447" s="5">
        <f t="shared" si="875"/>
        <v>5.302529568846795E-4</v>
      </c>
      <c r="AD5447">
        <f t="shared" si="876"/>
        <v>5435</v>
      </c>
      <c r="AE5447" s="2">
        <f t="shared" si="870"/>
        <v>1.4442866012923561</v>
      </c>
      <c r="AF5447" s="3">
        <f t="shared" si="877"/>
        <v>3.3235361549372504</v>
      </c>
      <c r="AG5447" s="7">
        <f t="shared" si="871"/>
        <v>0.43456322842969786</v>
      </c>
      <c r="AH5447">
        <f t="shared" si="878"/>
        <v>8.9675132414320785E-5</v>
      </c>
    </row>
    <row r="5448" spans="13:34" x14ac:dyDescent="0.45">
      <c r="M5448">
        <f t="shared" si="872"/>
        <v>5436</v>
      </c>
      <c r="N5448" s="2">
        <f t="shared" si="869"/>
        <v>1.4443843120207622</v>
      </c>
      <c r="O5448" s="3">
        <f t="shared" si="873"/>
        <v>3.3242706729594711</v>
      </c>
      <c r="P5448" s="7">
        <f t="shared" si="874"/>
        <v>0.43449660214788771</v>
      </c>
      <c r="Q5448" s="5">
        <f t="shared" si="875"/>
        <v>5.3028883023738553E-4</v>
      </c>
      <c r="AD5448">
        <f t="shared" si="876"/>
        <v>5436</v>
      </c>
      <c r="AE5448" s="2">
        <f t="shared" si="870"/>
        <v>1.4443843120207622</v>
      </c>
      <c r="AF5448" s="3">
        <f t="shared" si="877"/>
        <v>3.3242706729594711</v>
      </c>
      <c r="AG5448" s="7">
        <f t="shared" si="871"/>
        <v>0.43449660214788771</v>
      </c>
      <c r="AH5448">
        <f t="shared" si="878"/>
        <v>8.9681199231322545E-5</v>
      </c>
    </row>
    <row r="5449" spans="13:34" x14ac:dyDescent="0.45">
      <c r="M5449">
        <f t="shared" si="872"/>
        <v>5437</v>
      </c>
      <c r="N5449" s="2">
        <f t="shared" si="869"/>
        <v>1.444482029359619</v>
      </c>
      <c r="O5449" s="3">
        <f t="shared" si="873"/>
        <v>3.3250053533138293</v>
      </c>
      <c r="P5449" s="7">
        <f t="shared" si="874"/>
        <v>0.43442998608107269</v>
      </c>
      <c r="Q5449" s="5">
        <f t="shared" si="875"/>
        <v>5.3032470601704126E-4</v>
      </c>
      <c r="AD5449">
        <f t="shared" si="876"/>
        <v>5437</v>
      </c>
      <c r="AE5449" s="2">
        <f t="shared" si="870"/>
        <v>1.444482029359619</v>
      </c>
      <c r="AF5449" s="3">
        <f t="shared" si="877"/>
        <v>3.3250053533138293</v>
      </c>
      <c r="AG5449" s="7">
        <f t="shared" si="871"/>
        <v>0.43442998608107269</v>
      </c>
      <c r="AH5449">
        <f t="shared" si="878"/>
        <v>8.9687266458764325E-5</v>
      </c>
    </row>
    <row r="5450" spans="13:34" x14ac:dyDescent="0.45">
      <c r="M5450">
        <f t="shared" si="872"/>
        <v>5438</v>
      </c>
      <c r="N5450" s="2">
        <f t="shared" si="869"/>
        <v>1.4445797533093747</v>
      </c>
      <c r="O5450" s="3">
        <f t="shared" si="873"/>
        <v>3.325740196036199</v>
      </c>
      <c r="P5450" s="7">
        <f t="shared" si="874"/>
        <v>0.43436338022768728</v>
      </c>
      <c r="Q5450" s="5">
        <f t="shared" si="875"/>
        <v>5.3036058422381127E-4</v>
      </c>
      <c r="AD5450">
        <f t="shared" si="876"/>
        <v>5438</v>
      </c>
      <c r="AE5450" s="2">
        <f t="shared" si="870"/>
        <v>1.4445797533093747</v>
      </c>
      <c r="AF5450" s="3">
        <f t="shared" si="877"/>
        <v>3.325740196036199</v>
      </c>
      <c r="AG5450" s="7">
        <f t="shared" si="871"/>
        <v>0.43436338022768728</v>
      </c>
      <c r="AH5450">
        <f t="shared" si="878"/>
        <v>8.9693334096673961E-5</v>
      </c>
    </row>
    <row r="5451" spans="13:34" x14ac:dyDescent="0.45">
      <c r="M5451">
        <f t="shared" si="872"/>
        <v>5439</v>
      </c>
      <c r="N5451" s="2">
        <f t="shared" si="869"/>
        <v>1.4446774838704766</v>
      </c>
      <c r="O5451" s="3">
        <f t="shared" si="873"/>
        <v>3.3264752011624661</v>
      </c>
      <c r="P5451" s="7">
        <f t="shared" si="874"/>
        <v>0.43429678458616533</v>
      </c>
      <c r="Q5451" s="5">
        <f t="shared" si="875"/>
        <v>5.3039646485785992E-4</v>
      </c>
      <c r="AD5451">
        <f t="shared" si="876"/>
        <v>5439</v>
      </c>
      <c r="AE5451" s="2">
        <f t="shared" si="870"/>
        <v>1.4446774838704766</v>
      </c>
      <c r="AF5451" s="3">
        <f t="shared" si="877"/>
        <v>3.3264752011624661</v>
      </c>
      <c r="AG5451" s="7">
        <f t="shared" si="871"/>
        <v>0.43429678458616533</v>
      </c>
      <c r="AH5451">
        <f t="shared" si="878"/>
        <v>8.9699402145079237E-5</v>
      </c>
    </row>
    <row r="5452" spans="13:34" x14ac:dyDescent="0.45">
      <c r="M5452">
        <f t="shared" si="872"/>
        <v>5440</v>
      </c>
      <c r="N5452" s="2">
        <f t="shared" si="869"/>
        <v>1.444775221043372</v>
      </c>
      <c r="O5452" s="3">
        <f t="shared" si="873"/>
        <v>3.3272103687285215</v>
      </c>
      <c r="P5452" s="7">
        <f t="shared" si="874"/>
        <v>0.43423019915494143</v>
      </c>
      <c r="Q5452" s="5">
        <f t="shared" si="875"/>
        <v>5.3043234791935127E-4</v>
      </c>
      <c r="AD5452">
        <f t="shared" si="876"/>
        <v>5440</v>
      </c>
      <c r="AE5452" s="2">
        <f t="shared" si="870"/>
        <v>1.444775221043372</v>
      </c>
      <c r="AF5452" s="3">
        <f t="shared" si="877"/>
        <v>3.3272103687285215</v>
      </c>
      <c r="AG5452" s="7">
        <f t="shared" si="871"/>
        <v>0.43423019915494143</v>
      </c>
      <c r="AH5452">
        <f t="shared" si="878"/>
        <v>8.9705470604007934E-5</v>
      </c>
    </row>
    <row r="5453" spans="13:34" x14ac:dyDescent="0.45">
      <c r="M5453">
        <f t="shared" si="872"/>
        <v>5441</v>
      </c>
      <c r="N5453" s="2">
        <f t="shared" si="869"/>
        <v>1.4448729648285075</v>
      </c>
      <c r="O5453" s="3">
        <f t="shared" si="873"/>
        <v>3.3279456987702671</v>
      </c>
      <c r="P5453" s="7">
        <f t="shared" si="874"/>
        <v>0.43416362393244962</v>
      </c>
      <c r="Q5453" s="5">
        <f t="shared" si="875"/>
        <v>5.3046823340844934E-4</v>
      </c>
      <c r="AD5453">
        <f t="shared" si="876"/>
        <v>5441</v>
      </c>
      <c r="AE5453" s="2">
        <f t="shared" si="870"/>
        <v>1.4448729648285075</v>
      </c>
      <c r="AF5453" s="3">
        <f t="shared" si="877"/>
        <v>3.3279456987702671</v>
      </c>
      <c r="AG5453" s="7">
        <f t="shared" si="871"/>
        <v>0.43416362393244962</v>
      </c>
      <c r="AH5453">
        <f t="shared" si="878"/>
        <v>8.9711539473487755E-5</v>
      </c>
    </row>
    <row r="5454" spans="13:34" x14ac:dyDescent="0.45">
      <c r="M5454">
        <f t="shared" si="872"/>
        <v>5442</v>
      </c>
      <c r="N5454" s="2">
        <f t="shared" ref="N5454:N5487" si="879">$N$13*(1+$N$5)^M5453</f>
        <v>1.4449707152263307</v>
      </c>
      <c r="O5454" s="3">
        <f t="shared" si="873"/>
        <v>3.328681191323609</v>
      </c>
      <c r="P5454" s="7">
        <f t="shared" si="874"/>
        <v>0.43409705891712508</v>
      </c>
      <c r="Q5454" s="5">
        <f t="shared" si="875"/>
        <v>5.305041213253185E-4</v>
      </c>
      <c r="AD5454">
        <f t="shared" si="876"/>
        <v>5442</v>
      </c>
      <c r="AE5454" s="2">
        <f t="shared" ref="AE5454:AE5487" si="880">$N$13*(1+$N$5)^AD5453</f>
        <v>1.4449707152263307</v>
      </c>
      <c r="AF5454" s="3">
        <f t="shared" si="877"/>
        <v>3.328681191323609</v>
      </c>
      <c r="AG5454" s="7">
        <f t="shared" ref="AG5454:AG5487" si="881">AE5454/AF5454</f>
        <v>0.43409705891712508</v>
      </c>
      <c r="AH5454">
        <f t="shared" si="878"/>
        <v>8.9717608753546509E-5</v>
      </c>
    </row>
    <row r="5455" spans="13:34" x14ac:dyDescent="0.45">
      <c r="M5455">
        <f t="shared" ref="M5455:M5477" si="882">M5454+1</f>
        <v>5443</v>
      </c>
      <c r="N5455" s="2">
        <f t="shared" si="879"/>
        <v>1.4450684722372897</v>
      </c>
      <c r="O5455" s="3">
        <f t="shared" ref="O5455:O5477" si="883">(1+$N$6)^M5455</f>
        <v>3.329416846424464</v>
      </c>
      <c r="P5455" s="7">
        <f t="shared" ref="P5455:P5477" si="884">N5455/O5455</f>
        <v>0.4340305041074029</v>
      </c>
      <c r="Q5455" s="5">
        <f t="shared" ref="Q5455:Q5477" si="885">$Q$13*N5455</f>
        <v>5.3054001167012323E-4</v>
      </c>
      <c r="AD5455">
        <f t="shared" ref="AD5455:AD5487" si="886">AD5454+1</f>
        <v>5443</v>
      </c>
      <c r="AE5455" s="2">
        <f t="shared" si="880"/>
        <v>1.4450684722372897</v>
      </c>
      <c r="AF5455" s="3">
        <f t="shared" ref="AF5455:AF5487" si="887">(1+$N$6)^AD5455</f>
        <v>3.329416846424464</v>
      </c>
      <c r="AG5455" s="7">
        <f t="shared" si="881"/>
        <v>0.4340305041074029</v>
      </c>
      <c r="AH5455">
        <f t="shared" ref="AH5455:AH5487" si="888">$AH$13*AE5455</f>
        <v>8.9723678444212019E-5</v>
      </c>
    </row>
    <row r="5456" spans="13:34" x14ac:dyDescent="0.45">
      <c r="M5456">
        <f t="shared" si="882"/>
        <v>5444</v>
      </c>
      <c r="N5456" s="2">
        <f t="shared" si="879"/>
        <v>1.4451662358618307</v>
      </c>
      <c r="O5456" s="3">
        <f t="shared" si="883"/>
        <v>3.3301526641087551</v>
      </c>
      <c r="P5456" s="7">
        <f t="shared" si="884"/>
        <v>0.43396395950171818</v>
      </c>
      <c r="Q5456" s="5">
        <f t="shared" si="885"/>
        <v>5.3057590444302734E-4</v>
      </c>
      <c r="AD5456">
        <f t="shared" si="886"/>
        <v>5444</v>
      </c>
      <c r="AE5456" s="2">
        <f t="shared" si="880"/>
        <v>1.4451662358618307</v>
      </c>
      <c r="AF5456" s="3">
        <f t="shared" si="887"/>
        <v>3.3301526641087551</v>
      </c>
      <c r="AG5456" s="7">
        <f t="shared" si="881"/>
        <v>0.43396395950171818</v>
      </c>
      <c r="AH5456">
        <f t="shared" si="888"/>
        <v>8.9729748545511973E-5</v>
      </c>
    </row>
    <row r="5457" spans="13:34" x14ac:dyDescent="0.45">
      <c r="M5457">
        <f t="shared" si="882"/>
        <v>5445</v>
      </c>
      <c r="N5457" s="2">
        <f t="shared" si="879"/>
        <v>1.4452640061004018</v>
      </c>
      <c r="O5457" s="3">
        <f t="shared" si="883"/>
        <v>3.3308886444124153</v>
      </c>
      <c r="P5457" s="7">
        <f t="shared" si="884"/>
        <v>0.43389742509850648</v>
      </c>
      <c r="Q5457" s="5">
        <f t="shared" si="885"/>
        <v>5.3061179964419543E-4</v>
      </c>
      <c r="AD5457">
        <f t="shared" si="886"/>
        <v>5445</v>
      </c>
      <c r="AE5457" s="2">
        <f t="shared" si="880"/>
        <v>1.4452640061004018</v>
      </c>
      <c r="AF5457" s="3">
        <f t="shared" si="887"/>
        <v>3.3308886444124153</v>
      </c>
      <c r="AG5457" s="7">
        <f t="shared" si="881"/>
        <v>0.43389742509850648</v>
      </c>
      <c r="AH5457">
        <f t="shared" si="888"/>
        <v>8.9735819057474209E-5</v>
      </c>
    </row>
    <row r="5458" spans="13:34" x14ac:dyDescent="0.45">
      <c r="M5458">
        <f t="shared" si="882"/>
        <v>5446</v>
      </c>
      <c r="N5458" s="2">
        <f t="shared" si="879"/>
        <v>1.4453617829534502</v>
      </c>
      <c r="O5458" s="3">
        <f t="shared" si="883"/>
        <v>3.3316247873713825</v>
      </c>
      <c r="P5458" s="7">
        <f t="shared" si="884"/>
        <v>0.4338309008962038</v>
      </c>
      <c r="Q5458" s="5">
        <f t="shared" si="885"/>
        <v>5.3064769727379142E-4</v>
      </c>
      <c r="AD5458">
        <f t="shared" si="886"/>
        <v>5446</v>
      </c>
      <c r="AE5458" s="2">
        <f t="shared" si="880"/>
        <v>1.4453617829534502</v>
      </c>
      <c r="AF5458" s="3">
        <f t="shared" si="887"/>
        <v>3.3316247873713825</v>
      </c>
      <c r="AG5458" s="7">
        <f t="shared" si="881"/>
        <v>0.4338309008962038</v>
      </c>
      <c r="AH5458">
        <f t="shared" si="888"/>
        <v>8.9741889980126494E-5</v>
      </c>
    </row>
    <row r="5459" spans="13:34" x14ac:dyDescent="0.45">
      <c r="M5459">
        <f t="shared" si="882"/>
        <v>5447</v>
      </c>
      <c r="N5459" s="2">
        <f t="shared" si="879"/>
        <v>1.445459566421424</v>
      </c>
      <c r="O5459" s="3">
        <f t="shared" si="883"/>
        <v>3.3323610930216057</v>
      </c>
      <c r="P5459" s="7">
        <f t="shared" si="884"/>
        <v>0.43376438689324603</v>
      </c>
      <c r="Q5459" s="5">
        <f t="shared" si="885"/>
        <v>5.3068359733198021E-4</v>
      </c>
      <c r="AD5459">
        <f t="shared" si="886"/>
        <v>5447</v>
      </c>
      <c r="AE5459" s="2">
        <f t="shared" si="880"/>
        <v>1.445459566421424</v>
      </c>
      <c r="AF5459" s="3">
        <f t="shared" si="887"/>
        <v>3.3323610930216057</v>
      </c>
      <c r="AG5459" s="7">
        <f t="shared" si="881"/>
        <v>0.43376438689324603</v>
      </c>
      <c r="AH5459">
        <f t="shared" si="888"/>
        <v>8.974796131349664E-5</v>
      </c>
    </row>
    <row r="5460" spans="13:34" x14ac:dyDescent="0.45">
      <c r="M5460">
        <f t="shared" si="882"/>
        <v>5448</v>
      </c>
      <c r="N5460" s="2">
        <f t="shared" si="879"/>
        <v>1.4455573565047701</v>
      </c>
      <c r="O5460" s="3">
        <f t="shared" si="883"/>
        <v>3.333097561399041</v>
      </c>
      <c r="P5460" s="7">
        <f t="shared" si="884"/>
        <v>0.43369788308806928</v>
      </c>
      <c r="Q5460" s="5">
        <f t="shared" si="885"/>
        <v>5.3071949981892553E-4</v>
      </c>
      <c r="AD5460">
        <f t="shared" si="886"/>
        <v>5448</v>
      </c>
      <c r="AE5460" s="2">
        <f t="shared" si="880"/>
        <v>1.4455573565047701</v>
      </c>
      <c r="AF5460" s="3">
        <f t="shared" si="887"/>
        <v>3.333097561399041</v>
      </c>
      <c r="AG5460" s="7">
        <f t="shared" si="881"/>
        <v>0.43369788308806928</v>
      </c>
      <c r="AH5460">
        <f t="shared" si="888"/>
        <v>8.9754033057612401E-5</v>
      </c>
    </row>
    <row r="5461" spans="13:34" x14ac:dyDescent="0.45">
      <c r="M5461">
        <f t="shared" si="882"/>
        <v>5449</v>
      </c>
      <c r="N5461" s="2">
        <f t="shared" si="879"/>
        <v>1.4456551532039366</v>
      </c>
      <c r="O5461" s="3">
        <f t="shared" si="883"/>
        <v>3.3338341925396495</v>
      </c>
      <c r="P5461" s="7">
        <f t="shared" si="884"/>
        <v>0.43363138947911051</v>
      </c>
      <c r="Q5461" s="5">
        <f t="shared" si="885"/>
        <v>5.3075540473479206E-4</v>
      </c>
      <c r="AD5461">
        <f t="shared" si="886"/>
        <v>5449</v>
      </c>
      <c r="AE5461" s="2">
        <f t="shared" si="880"/>
        <v>1.4456551532039366</v>
      </c>
      <c r="AF5461" s="3">
        <f t="shared" si="887"/>
        <v>3.3338341925396495</v>
      </c>
      <c r="AG5461" s="7">
        <f t="shared" si="881"/>
        <v>0.43363138947911051</v>
      </c>
      <c r="AH5461">
        <f t="shared" si="888"/>
        <v>8.9760105212501588E-5</v>
      </c>
    </row>
    <row r="5462" spans="13:34" x14ac:dyDescent="0.45">
      <c r="M5462">
        <f t="shared" si="882"/>
        <v>5450</v>
      </c>
      <c r="N5462" s="2">
        <f t="shared" si="879"/>
        <v>1.4457529565193705</v>
      </c>
      <c r="O5462" s="3">
        <f t="shared" si="883"/>
        <v>3.3345709864794064</v>
      </c>
      <c r="P5462" s="7">
        <f t="shared" si="884"/>
        <v>0.43356490606480574</v>
      </c>
      <c r="Q5462" s="5">
        <f t="shared" si="885"/>
        <v>5.3079131207974396E-4</v>
      </c>
      <c r="AD5462">
        <f t="shared" si="886"/>
        <v>5450</v>
      </c>
      <c r="AE5462" s="2">
        <f t="shared" si="880"/>
        <v>1.4457529565193705</v>
      </c>
      <c r="AF5462" s="3">
        <f t="shared" si="887"/>
        <v>3.3345709864794064</v>
      </c>
      <c r="AG5462" s="7">
        <f t="shared" si="881"/>
        <v>0.43356490606480574</v>
      </c>
      <c r="AH5462">
        <f t="shared" si="888"/>
        <v>8.9766177778191983E-5</v>
      </c>
    </row>
    <row r="5463" spans="13:34" x14ac:dyDescent="0.45">
      <c r="M5463">
        <f t="shared" si="882"/>
        <v>5451</v>
      </c>
      <c r="N5463" s="2">
        <f t="shared" si="879"/>
        <v>1.4458507664515194</v>
      </c>
      <c r="O5463" s="3">
        <f t="shared" si="883"/>
        <v>3.3353079432542874</v>
      </c>
      <c r="P5463" s="7">
        <f t="shared" si="884"/>
        <v>0.43349843284359252</v>
      </c>
      <c r="Q5463" s="5">
        <f t="shared" si="885"/>
        <v>5.3082722185394547E-4</v>
      </c>
      <c r="AD5463">
        <f t="shared" si="886"/>
        <v>5451</v>
      </c>
      <c r="AE5463" s="2">
        <f t="shared" si="880"/>
        <v>1.4458507664515194</v>
      </c>
      <c r="AF5463" s="3">
        <f t="shared" si="887"/>
        <v>3.3353079432542874</v>
      </c>
      <c r="AG5463" s="7">
        <f t="shared" si="881"/>
        <v>0.43349843284359252</v>
      </c>
      <c r="AH5463">
        <f t="shared" si="888"/>
        <v>8.9772250754711354E-5</v>
      </c>
    </row>
    <row r="5464" spans="13:34" x14ac:dyDescent="0.45">
      <c r="M5464">
        <f t="shared" si="882"/>
        <v>5452</v>
      </c>
      <c r="N5464" s="2">
        <f t="shared" si="879"/>
        <v>1.4459485830008316</v>
      </c>
      <c r="O5464" s="3">
        <f t="shared" si="883"/>
        <v>3.3360450629002809</v>
      </c>
      <c r="P5464" s="7">
        <f t="shared" si="884"/>
        <v>0.43343196981390808</v>
      </c>
      <c r="Q5464" s="5">
        <f t="shared" si="885"/>
        <v>5.3086313405756118E-4</v>
      </c>
      <c r="AD5464">
        <f t="shared" si="886"/>
        <v>5452</v>
      </c>
      <c r="AE5464" s="2">
        <f t="shared" si="880"/>
        <v>1.4459485830008316</v>
      </c>
      <c r="AF5464" s="3">
        <f t="shared" si="887"/>
        <v>3.3360450629002809</v>
      </c>
      <c r="AG5464" s="7">
        <f t="shared" si="881"/>
        <v>0.43343196981390808</v>
      </c>
      <c r="AH5464">
        <f t="shared" si="888"/>
        <v>8.977832414208754E-5</v>
      </c>
    </row>
    <row r="5465" spans="13:34" x14ac:dyDescent="0.45">
      <c r="M5465">
        <f t="shared" si="882"/>
        <v>5453</v>
      </c>
      <c r="N5465" s="2">
        <f t="shared" si="879"/>
        <v>1.4460464061677543</v>
      </c>
      <c r="O5465" s="3">
        <f t="shared" si="883"/>
        <v>3.3367823454533845</v>
      </c>
      <c r="P5465" s="7">
        <f t="shared" si="884"/>
        <v>0.4333655169741894</v>
      </c>
      <c r="Q5465" s="5">
        <f t="shared" si="885"/>
        <v>5.3089904869075524E-4</v>
      </c>
      <c r="AD5465">
        <f t="shared" si="886"/>
        <v>5453</v>
      </c>
      <c r="AE5465" s="2">
        <f t="shared" si="880"/>
        <v>1.4460464061677543</v>
      </c>
      <c r="AF5465" s="3">
        <f t="shared" si="887"/>
        <v>3.3367823454533845</v>
      </c>
      <c r="AG5465" s="7">
        <f t="shared" si="881"/>
        <v>0.4333655169741894</v>
      </c>
      <c r="AH5465">
        <f t="shared" si="888"/>
        <v>8.9784397940348309E-5</v>
      </c>
    </row>
    <row r="5466" spans="13:34" x14ac:dyDescent="0.45">
      <c r="M5466">
        <f t="shared" si="882"/>
        <v>5454</v>
      </c>
      <c r="N5466" s="2">
        <f t="shared" si="879"/>
        <v>1.4461442359527354</v>
      </c>
      <c r="O5466" s="3">
        <f t="shared" si="883"/>
        <v>3.3375197909495986</v>
      </c>
      <c r="P5466" s="7">
        <f t="shared" si="884"/>
        <v>0.43329907432287473</v>
      </c>
      <c r="Q5466" s="5">
        <f t="shared" si="885"/>
        <v>5.3093496575369224E-4</v>
      </c>
      <c r="AD5466">
        <f t="shared" si="886"/>
        <v>5454</v>
      </c>
      <c r="AE5466" s="2">
        <f t="shared" si="880"/>
        <v>1.4461442359527354</v>
      </c>
      <c r="AF5466" s="3">
        <f t="shared" si="887"/>
        <v>3.3375197909495986</v>
      </c>
      <c r="AG5466" s="7">
        <f t="shared" si="881"/>
        <v>0.43329907432287473</v>
      </c>
      <c r="AH5466">
        <f t="shared" si="888"/>
        <v>8.9790472149521472E-5</v>
      </c>
    </row>
    <row r="5467" spans="13:34" x14ac:dyDescent="0.45">
      <c r="M5467">
        <f t="shared" si="882"/>
        <v>5455</v>
      </c>
      <c r="N5467" s="2">
        <f t="shared" si="879"/>
        <v>1.4462420723562222</v>
      </c>
      <c r="O5467" s="3">
        <f t="shared" si="883"/>
        <v>3.3382573994249363</v>
      </c>
      <c r="P5467" s="7">
        <f t="shared" si="884"/>
        <v>0.43323264185840149</v>
      </c>
      <c r="Q5467" s="5">
        <f t="shared" si="885"/>
        <v>5.309708852465362E-4</v>
      </c>
      <c r="AD5467">
        <f t="shared" si="886"/>
        <v>5455</v>
      </c>
      <c r="AE5467" s="2">
        <f t="shared" si="880"/>
        <v>1.4462420723562222</v>
      </c>
      <c r="AF5467" s="3">
        <f t="shared" si="887"/>
        <v>3.3382573994249363</v>
      </c>
      <c r="AG5467" s="7">
        <f t="shared" si="881"/>
        <v>0.43323264185840149</v>
      </c>
      <c r="AH5467">
        <f t="shared" si="888"/>
        <v>8.9796546769634796E-5</v>
      </c>
    </row>
    <row r="5468" spans="13:34" x14ac:dyDescent="0.45">
      <c r="M5468">
        <f t="shared" si="882"/>
        <v>5456</v>
      </c>
      <c r="N5468" s="2">
        <f t="shared" si="879"/>
        <v>1.4463399153786631</v>
      </c>
      <c r="O5468" s="3">
        <f t="shared" si="883"/>
        <v>3.3389951709154144</v>
      </c>
      <c r="P5468" s="7">
        <f t="shared" si="884"/>
        <v>0.43316621957920848</v>
      </c>
      <c r="Q5468" s="5">
        <f t="shared" si="885"/>
        <v>5.3100680716945193E-4</v>
      </c>
      <c r="AD5468">
        <f t="shared" si="886"/>
        <v>5456</v>
      </c>
      <c r="AE5468" s="2">
        <f t="shared" si="880"/>
        <v>1.4463399153786631</v>
      </c>
      <c r="AF5468" s="3">
        <f t="shared" si="887"/>
        <v>3.3389951709154144</v>
      </c>
      <c r="AG5468" s="7">
        <f t="shared" si="881"/>
        <v>0.43316621957920848</v>
      </c>
      <c r="AH5468">
        <f t="shared" si="888"/>
        <v>8.9802621800716133E-5</v>
      </c>
    </row>
    <row r="5469" spans="13:34" x14ac:dyDescent="0.45">
      <c r="M5469">
        <f t="shared" si="882"/>
        <v>5457</v>
      </c>
      <c r="N5469" s="2">
        <f t="shared" si="879"/>
        <v>1.4464377650205051</v>
      </c>
      <c r="O5469" s="3">
        <f t="shared" si="883"/>
        <v>3.3397331054570638</v>
      </c>
      <c r="P5469" s="7">
        <f t="shared" si="884"/>
        <v>0.43309980748373333</v>
      </c>
      <c r="Q5469" s="5">
        <f t="shared" si="885"/>
        <v>5.3104273152260347E-4</v>
      </c>
      <c r="AD5469">
        <f t="shared" si="886"/>
        <v>5457</v>
      </c>
      <c r="AE5469" s="2">
        <f t="shared" si="880"/>
        <v>1.4464377650205051</v>
      </c>
      <c r="AF5469" s="3">
        <f t="shared" si="887"/>
        <v>3.3397331054570638</v>
      </c>
      <c r="AG5469" s="7">
        <f t="shared" si="881"/>
        <v>0.43309980748373333</v>
      </c>
      <c r="AH5469">
        <f t="shared" si="888"/>
        <v>8.9808697242793224E-5</v>
      </c>
    </row>
    <row r="5470" spans="13:34" x14ac:dyDescent="0.45">
      <c r="M5470">
        <f t="shared" si="882"/>
        <v>5458</v>
      </c>
      <c r="N5470" s="2">
        <f t="shared" si="879"/>
        <v>1.4465356212821969</v>
      </c>
      <c r="O5470" s="3">
        <f t="shared" si="883"/>
        <v>3.3404712030859169</v>
      </c>
      <c r="P5470" s="7">
        <f t="shared" si="884"/>
        <v>0.43303340557041525</v>
      </c>
      <c r="Q5470" s="5">
        <f t="shared" si="885"/>
        <v>5.310786583061555E-4</v>
      </c>
      <c r="AD5470">
        <f t="shared" si="886"/>
        <v>5458</v>
      </c>
      <c r="AE5470" s="2">
        <f t="shared" si="880"/>
        <v>1.4465356212821969</v>
      </c>
      <c r="AF5470" s="3">
        <f t="shared" si="887"/>
        <v>3.3404712030859169</v>
      </c>
      <c r="AG5470" s="7">
        <f t="shared" si="881"/>
        <v>0.43303340557041525</v>
      </c>
      <c r="AH5470">
        <f t="shared" si="888"/>
        <v>8.9814773095893934E-5</v>
      </c>
    </row>
    <row r="5471" spans="13:34" x14ac:dyDescent="0.45">
      <c r="M5471">
        <f t="shared" si="882"/>
        <v>5459</v>
      </c>
      <c r="N5471" s="2">
        <f t="shared" si="879"/>
        <v>1.4466334841641861</v>
      </c>
      <c r="O5471" s="3">
        <f t="shared" si="883"/>
        <v>3.341209463838017</v>
      </c>
      <c r="P5471" s="7">
        <f t="shared" si="884"/>
        <v>0.4329670138376932</v>
      </c>
      <c r="Q5471" s="5">
        <f t="shared" si="885"/>
        <v>5.3111458752027241E-4</v>
      </c>
      <c r="AD5471">
        <f t="shared" si="886"/>
        <v>5459</v>
      </c>
      <c r="AE5471" s="2">
        <f t="shared" si="880"/>
        <v>1.4466334841641861</v>
      </c>
      <c r="AF5471" s="3">
        <f t="shared" si="887"/>
        <v>3.341209463838017</v>
      </c>
      <c r="AG5471" s="7">
        <f t="shared" si="881"/>
        <v>0.4329670138376932</v>
      </c>
      <c r="AH5471">
        <f t="shared" si="888"/>
        <v>8.9820849360046058E-5</v>
      </c>
    </row>
    <row r="5472" spans="13:34" x14ac:dyDescent="0.45">
      <c r="M5472">
        <f t="shared" si="882"/>
        <v>5460</v>
      </c>
      <c r="N5472" s="2">
        <f t="shared" si="879"/>
        <v>1.4467313536669197</v>
      </c>
      <c r="O5472" s="3">
        <f t="shared" si="883"/>
        <v>3.3419478877494155</v>
      </c>
      <c r="P5472" s="7">
        <f t="shared" si="884"/>
        <v>0.43290063228400583</v>
      </c>
      <c r="Q5472" s="5">
        <f t="shared" si="885"/>
        <v>5.3115051916511832E-4</v>
      </c>
      <c r="AD5472">
        <f t="shared" si="886"/>
        <v>5460</v>
      </c>
      <c r="AE5472" s="2">
        <f t="shared" si="880"/>
        <v>1.4467313536669197</v>
      </c>
      <c r="AF5472" s="3">
        <f t="shared" si="887"/>
        <v>3.3419478877494155</v>
      </c>
      <c r="AG5472" s="7">
        <f t="shared" si="881"/>
        <v>0.43290063228400583</v>
      </c>
      <c r="AH5472">
        <f t="shared" si="888"/>
        <v>8.9826926035277353E-5</v>
      </c>
    </row>
    <row r="5473" spans="13:34" x14ac:dyDescent="0.45">
      <c r="M5473">
        <f t="shared" si="882"/>
        <v>5461</v>
      </c>
      <c r="N5473" s="2">
        <f t="shared" si="879"/>
        <v>1.4468292297908469</v>
      </c>
      <c r="O5473" s="3">
        <f t="shared" si="883"/>
        <v>3.3426864748561722</v>
      </c>
      <c r="P5473" s="7">
        <f t="shared" si="884"/>
        <v>0.43283426090779292</v>
      </c>
      <c r="Q5473" s="5">
        <f t="shared" si="885"/>
        <v>5.3118645324085815E-4</v>
      </c>
      <c r="AD5473">
        <f t="shared" si="886"/>
        <v>5461</v>
      </c>
      <c r="AE5473" s="2">
        <f t="shared" si="880"/>
        <v>1.4468292297908469</v>
      </c>
      <c r="AF5473" s="3">
        <f t="shared" si="887"/>
        <v>3.3426864748561722</v>
      </c>
      <c r="AG5473" s="7">
        <f t="shared" si="881"/>
        <v>0.43283426090779292</v>
      </c>
      <c r="AH5473">
        <f t="shared" si="888"/>
        <v>8.983300312161571E-5</v>
      </c>
    </row>
    <row r="5474" spans="13:34" x14ac:dyDescent="0.45">
      <c r="M5474">
        <f t="shared" si="882"/>
        <v>5462</v>
      </c>
      <c r="N5474" s="2">
        <f t="shared" si="879"/>
        <v>1.4469271125364147</v>
      </c>
      <c r="O5474" s="3">
        <f t="shared" si="883"/>
        <v>3.3434252251943533</v>
      </c>
      <c r="P5474" s="7">
        <f t="shared" si="884"/>
        <v>0.4327678997074938</v>
      </c>
      <c r="Q5474" s="5">
        <f t="shared" si="885"/>
        <v>5.3122238974765595E-4</v>
      </c>
      <c r="AD5474">
        <f t="shared" si="886"/>
        <v>5462</v>
      </c>
      <c r="AE5474" s="2">
        <f t="shared" si="880"/>
        <v>1.4469271125364147</v>
      </c>
      <c r="AF5474" s="3">
        <f t="shared" si="887"/>
        <v>3.3434252251943533</v>
      </c>
      <c r="AG5474" s="7">
        <f t="shared" si="881"/>
        <v>0.4327678997074938</v>
      </c>
      <c r="AH5474">
        <f t="shared" si="888"/>
        <v>8.9839080619088857E-5</v>
      </c>
    </row>
    <row r="5475" spans="13:34" x14ac:dyDescent="0.45">
      <c r="M5475">
        <f t="shared" si="882"/>
        <v>5463</v>
      </c>
      <c r="N5475" s="2">
        <f t="shared" si="879"/>
        <v>1.4470250019040722</v>
      </c>
      <c r="O5475" s="3">
        <f t="shared" si="883"/>
        <v>3.3441641388000338</v>
      </c>
      <c r="P5475" s="7">
        <f t="shared" si="884"/>
        <v>0.4327015486815487</v>
      </c>
      <c r="Q5475" s="5">
        <f t="shared" si="885"/>
        <v>5.3125832868567661E-4</v>
      </c>
      <c r="AD5475">
        <f t="shared" si="886"/>
        <v>5463</v>
      </c>
      <c r="AE5475" s="2">
        <f t="shared" si="880"/>
        <v>1.4470250019040722</v>
      </c>
      <c r="AF5475" s="3">
        <f t="shared" si="887"/>
        <v>3.3441641388000338</v>
      </c>
      <c r="AG5475" s="7">
        <f t="shared" si="881"/>
        <v>0.4327015486815487</v>
      </c>
      <c r="AH5475">
        <f t="shared" si="888"/>
        <v>8.9845158527724711E-5</v>
      </c>
    </row>
    <row r="5476" spans="13:34" x14ac:dyDescent="0.45">
      <c r="M5476">
        <f t="shared" si="882"/>
        <v>5464</v>
      </c>
      <c r="N5476" s="2">
        <f t="shared" si="879"/>
        <v>1.4471228978942661</v>
      </c>
      <c r="O5476" s="3">
        <f t="shared" si="883"/>
        <v>3.3449032157092953</v>
      </c>
      <c r="P5476" s="7">
        <f t="shared" si="884"/>
        <v>0.43263520782839748</v>
      </c>
      <c r="Q5476" s="5">
        <f t="shared" si="885"/>
        <v>5.3129427005508417E-4</v>
      </c>
      <c r="AD5476">
        <f t="shared" si="886"/>
        <v>5464</v>
      </c>
      <c r="AE5476" s="2">
        <f t="shared" si="880"/>
        <v>1.4471228978942661</v>
      </c>
      <c r="AF5476" s="3">
        <f t="shared" si="887"/>
        <v>3.3449032157092953</v>
      </c>
      <c r="AG5476" s="7">
        <f t="shared" si="881"/>
        <v>0.43263520782839748</v>
      </c>
      <c r="AH5476">
        <f t="shared" si="888"/>
        <v>8.9851236847550989E-5</v>
      </c>
    </row>
    <row r="5477" spans="13:34" x14ac:dyDescent="0.45">
      <c r="M5477">
        <f t="shared" si="882"/>
        <v>5465</v>
      </c>
      <c r="N5477" s="2">
        <f t="shared" si="879"/>
        <v>1.4472208005074447</v>
      </c>
      <c r="O5477" s="3">
        <f t="shared" si="883"/>
        <v>3.345642455958231</v>
      </c>
      <c r="P5477" s="7">
        <f t="shared" si="884"/>
        <v>0.43256887714648035</v>
      </c>
      <c r="Q5477" s="5">
        <f t="shared" si="885"/>
        <v>5.3133021385604322E-4</v>
      </c>
      <c r="AD5477">
        <f t="shared" si="886"/>
        <v>5465</v>
      </c>
      <c r="AE5477" s="2">
        <f t="shared" si="880"/>
        <v>1.4472208005074447</v>
      </c>
      <c r="AF5477" s="3">
        <f t="shared" si="887"/>
        <v>3.345642455958231</v>
      </c>
      <c r="AG5477" s="7">
        <f t="shared" si="881"/>
        <v>0.43256887714648035</v>
      </c>
      <c r="AH5477">
        <f t="shared" si="888"/>
        <v>8.985731557859554E-5</v>
      </c>
    </row>
    <row r="5478" spans="13:34" x14ac:dyDescent="0.45">
      <c r="M5478">
        <f t="shared" ref="M5478:M5487" si="889">M5477+1</f>
        <v>5466</v>
      </c>
      <c r="N5478" s="2">
        <f t="shared" si="879"/>
        <v>1.447318709744057</v>
      </c>
      <c r="O5478" s="3">
        <f t="shared" ref="O5478:O5487" si="890">(1+$N$6)^M5478</f>
        <v>3.3463818595829395</v>
      </c>
      <c r="P5478" s="7">
        <f t="shared" ref="P5478:P5487" si="891">N5478/O5478</f>
        <v>0.43250255663423798</v>
      </c>
      <c r="Q5478" s="5">
        <f t="shared" ref="Q5478:Q5487" si="892">$Q$13*N5478</f>
        <v>5.3136616008871856E-4</v>
      </c>
      <c r="AD5478">
        <f t="shared" si="886"/>
        <v>5466</v>
      </c>
      <c r="AE5478" s="2">
        <f t="shared" si="880"/>
        <v>1.447318709744057</v>
      </c>
      <c r="AF5478" s="3">
        <f t="shared" si="887"/>
        <v>3.3463818595829395</v>
      </c>
      <c r="AG5478" s="7">
        <f t="shared" si="881"/>
        <v>0.43250255663423798</v>
      </c>
      <c r="AH5478">
        <f t="shared" si="888"/>
        <v>8.9863394720886229E-5</v>
      </c>
    </row>
    <row r="5479" spans="13:34" x14ac:dyDescent="0.45">
      <c r="M5479">
        <f t="shared" si="889"/>
        <v>5467</v>
      </c>
      <c r="N5479" s="2">
        <f t="shared" si="879"/>
        <v>1.4474166256045504</v>
      </c>
      <c r="O5479" s="3">
        <f t="shared" si="890"/>
        <v>3.3471214266195268</v>
      </c>
      <c r="P5479" s="7">
        <f t="shared" si="891"/>
        <v>0.43243624629011129</v>
      </c>
      <c r="Q5479" s="5">
        <f t="shared" si="892"/>
        <v>5.3140210875327455E-4</v>
      </c>
      <c r="AD5479">
        <f t="shared" si="886"/>
        <v>5467</v>
      </c>
      <c r="AE5479" s="2">
        <f t="shared" si="880"/>
        <v>1.4474166256045504</v>
      </c>
      <c r="AF5479" s="3">
        <f t="shared" si="887"/>
        <v>3.3471214266195268</v>
      </c>
      <c r="AG5479" s="7">
        <f t="shared" si="881"/>
        <v>0.43243624629011129</v>
      </c>
      <c r="AH5479">
        <f t="shared" si="888"/>
        <v>8.9869474274450838E-5</v>
      </c>
    </row>
    <row r="5480" spans="13:34" x14ac:dyDescent="0.45">
      <c r="M5480">
        <f t="shared" si="889"/>
        <v>5468</v>
      </c>
      <c r="N5480" s="2">
        <f t="shared" si="879"/>
        <v>1.447514548089373</v>
      </c>
      <c r="O5480" s="3">
        <f t="shared" si="890"/>
        <v>3.3478611571041075</v>
      </c>
      <c r="P5480" s="7">
        <f t="shared" si="891"/>
        <v>0.43236994611254126</v>
      </c>
      <c r="Q5480" s="5">
        <f t="shared" si="892"/>
        <v>5.3143805984987567E-4</v>
      </c>
      <c r="AD5480">
        <f t="shared" si="886"/>
        <v>5468</v>
      </c>
      <c r="AE5480" s="2">
        <f t="shared" si="880"/>
        <v>1.447514548089373</v>
      </c>
      <c r="AF5480" s="3">
        <f t="shared" si="887"/>
        <v>3.3478611571041075</v>
      </c>
      <c r="AG5480" s="7">
        <f t="shared" si="881"/>
        <v>0.43236994611254126</v>
      </c>
      <c r="AH5480">
        <f t="shared" si="888"/>
        <v>8.987555423931719E-5</v>
      </c>
    </row>
    <row r="5481" spans="13:34" x14ac:dyDescent="0.45">
      <c r="M5481">
        <f t="shared" si="889"/>
        <v>5469</v>
      </c>
      <c r="N5481" s="2">
        <f t="shared" si="879"/>
        <v>1.4476124771989729</v>
      </c>
      <c r="O5481" s="3">
        <f t="shared" si="890"/>
        <v>3.3486010510728055</v>
      </c>
      <c r="P5481" s="7">
        <f t="shared" si="891"/>
        <v>0.43230365609996901</v>
      </c>
      <c r="Q5481" s="5">
        <f t="shared" si="892"/>
        <v>5.3147401337868628E-4</v>
      </c>
      <c r="AD5481">
        <f t="shared" si="886"/>
        <v>5469</v>
      </c>
      <c r="AE5481" s="2">
        <f t="shared" si="880"/>
        <v>1.4476124771989729</v>
      </c>
      <c r="AF5481" s="3">
        <f t="shared" si="887"/>
        <v>3.3486010510728055</v>
      </c>
      <c r="AG5481" s="7">
        <f t="shared" si="881"/>
        <v>0.43230365609996901</v>
      </c>
      <c r="AH5481">
        <f t="shared" si="888"/>
        <v>8.9881634615513123E-5</v>
      </c>
    </row>
    <row r="5482" spans="13:34" x14ac:dyDescent="0.45">
      <c r="M5482">
        <f t="shared" si="889"/>
        <v>5470</v>
      </c>
      <c r="N5482" s="2">
        <f t="shared" si="879"/>
        <v>1.4477104129337988</v>
      </c>
      <c r="O5482" s="3">
        <f t="shared" si="890"/>
        <v>3.3493411085617506</v>
      </c>
      <c r="P5482" s="7">
        <f t="shared" si="891"/>
        <v>0.43223737625083636</v>
      </c>
      <c r="Q5482" s="5">
        <f t="shared" si="892"/>
        <v>5.3150996933987128E-4</v>
      </c>
      <c r="AD5482">
        <f t="shared" si="886"/>
        <v>5470</v>
      </c>
      <c r="AE5482" s="2">
        <f t="shared" si="880"/>
        <v>1.4477104129337988</v>
      </c>
      <c r="AF5482" s="3">
        <f t="shared" si="887"/>
        <v>3.3493411085617506</v>
      </c>
      <c r="AG5482" s="7">
        <f t="shared" si="881"/>
        <v>0.43223737625083636</v>
      </c>
      <c r="AH5482">
        <f t="shared" si="888"/>
        <v>8.988771540306646E-5</v>
      </c>
    </row>
    <row r="5483" spans="13:34" x14ac:dyDescent="0.45">
      <c r="M5483">
        <f t="shared" si="889"/>
        <v>5471</v>
      </c>
      <c r="N5483" s="2">
        <f t="shared" si="879"/>
        <v>1.4478083552942982</v>
      </c>
      <c r="O5483" s="3">
        <f t="shared" si="890"/>
        <v>3.3500813296070819</v>
      </c>
      <c r="P5483" s="7">
        <f t="shared" si="891"/>
        <v>0.43217110656358482</v>
      </c>
      <c r="Q5483" s="5">
        <f t="shared" si="892"/>
        <v>5.3154592773359505E-4</v>
      </c>
      <c r="AD5483">
        <f t="shared" si="886"/>
        <v>5471</v>
      </c>
      <c r="AE5483" s="2">
        <f t="shared" si="880"/>
        <v>1.4478083552942982</v>
      </c>
      <c r="AF5483" s="3">
        <f t="shared" si="887"/>
        <v>3.3500813296070819</v>
      </c>
      <c r="AG5483" s="7">
        <f t="shared" si="881"/>
        <v>0.43217110656358482</v>
      </c>
      <c r="AH5483">
        <f t="shared" si="888"/>
        <v>8.9893796602005024E-5</v>
      </c>
    </row>
    <row r="5484" spans="13:34" x14ac:dyDescent="0.45">
      <c r="M5484">
        <f t="shared" si="889"/>
        <v>5472</v>
      </c>
      <c r="N5484" s="2">
        <f t="shared" si="879"/>
        <v>1.4479063042809202</v>
      </c>
      <c r="O5484" s="3">
        <f t="shared" si="890"/>
        <v>3.3508217142449448</v>
      </c>
      <c r="P5484" s="7">
        <f t="shared" si="891"/>
        <v>0.43210484703665686</v>
      </c>
      <c r="Q5484" s="5">
        <f t="shared" si="892"/>
        <v>5.3158188856002216E-4</v>
      </c>
      <c r="AD5484">
        <f t="shared" si="886"/>
        <v>5472</v>
      </c>
      <c r="AE5484" s="2">
        <f t="shared" si="880"/>
        <v>1.4479063042809202</v>
      </c>
      <c r="AF5484" s="3">
        <f t="shared" si="887"/>
        <v>3.3508217142449448</v>
      </c>
      <c r="AG5484" s="7">
        <f t="shared" si="881"/>
        <v>0.43210484703665686</v>
      </c>
      <c r="AH5484">
        <f t="shared" si="888"/>
        <v>8.9899878212356679E-5</v>
      </c>
    </row>
    <row r="5485" spans="13:34" x14ac:dyDescent="0.45">
      <c r="M5485">
        <f t="shared" si="889"/>
        <v>5473</v>
      </c>
      <c r="N5485" s="2">
        <f t="shared" si="879"/>
        <v>1.4480042598941121</v>
      </c>
      <c r="O5485" s="3">
        <f t="shared" si="890"/>
        <v>3.3515622625114978</v>
      </c>
      <c r="P5485" s="7">
        <f t="shared" si="891"/>
        <v>0.4320385976684939</v>
      </c>
      <c r="Q5485" s="5">
        <f t="shared" si="892"/>
        <v>5.3161785181931708E-4</v>
      </c>
      <c r="AD5485">
        <f t="shared" si="886"/>
        <v>5473</v>
      </c>
      <c r="AE5485" s="2">
        <f t="shared" si="880"/>
        <v>1.4480042598941121</v>
      </c>
      <c r="AF5485" s="3">
        <f t="shared" si="887"/>
        <v>3.3515622625114978</v>
      </c>
      <c r="AG5485" s="7">
        <f t="shared" si="881"/>
        <v>0.4320385976684939</v>
      </c>
      <c r="AH5485">
        <f t="shared" si="888"/>
        <v>8.9905960234149207E-5</v>
      </c>
    </row>
    <row r="5486" spans="13:34" x14ac:dyDescent="0.45">
      <c r="M5486">
        <f t="shared" si="889"/>
        <v>5474</v>
      </c>
      <c r="N5486" s="2">
        <f t="shared" si="879"/>
        <v>1.4481022221343227</v>
      </c>
      <c r="O5486" s="3">
        <f t="shared" si="890"/>
        <v>3.3523029744429</v>
      </c>
      <c r="P5486" s="7">
        <f t="shared" si="891"/>
        <v>0.43197235845753901</v>
      </c>
      <c r="Q5486" s="5">
        <f t="shared" si="892"/>
        <v>5.3165381751164452E-4</v>
      </c>
      <c r="AD5486">
        <f t="shared" si="886"/>
        <v>5474</v>
      </c>
      <c r="AE5486" s="2">
        <f t="shared" si="880"/>
        <v>1.4481022221343227</v>
      </c>
      <c r="AF5486" s="3">
        <f t="shared" si="887"/>
        <v>3.3523029744429</v>
      </c>
      <c r="AG5486" s="7">
        <f t="shared" si="881"/>
        <v>0.43197235845753901</v>
      </c>
      <c r="AH5486">
        <f t="shared" si="888"/>
        <v>8.991204266741046E-5</v>
      </c>
    </row>
    <row r="5487" spans="13:34" x14ac:dyDescent="0.45">
      <c r="M5487">
        <f t="shared" si="889"/>
        <v>5475</v>
      </c>
      <c r="N5487" s="2">
        <f t="shared" si="879"/>
        <v>1.4482001910020006</v>
      </c>
      <c r="O5487" s="3">
        <f t="shared" si="890"/>
        <v>3.3530438500753248</v>
      </c>
      <c r="P5487" s="7">
        <f t="shared" si="891"/>
        <v>0.43190612940223472</v>
      </c>
      <c r="Q5487" s="5">
        <f t="shared" si="892"/>
        <v>5.3168978563716916E-4</v>
      </c>
      <c r="AD5487">
        <f t="shared" si="886"/>
        <v>5475</v>
      </c>
      <c r="AE5487" s="2">
        <f t="shared" si="880"/>
        <v>1.4482001910020006</v>
      </c>
      <c r="AF5487" s="3">
        <f t="shared" si="887"/>
        <v>3.3530438500753248</v>
      </c>
      <c r="AG5487" s="7">
        <f t="shared" si="881"/>
        <v>0.43190612940223472</v>
      </c>
      <c r="AH5487">
        <f t="shared" si="888"/>
        <v>8.9918125512168315E-5</v>
      </c>
    </row>
    <row r="5488" spans="13:34" x14ac:dyDescent="0.45">
      <c r="N5488" s="2"/>
      <c r="O5488" s="3"/>
      <c r="P5488" s="7"/>
      <c r="AE5488" s="2"/>
      <c r="AF5488" s="3"/>
      <c r="AG5488" s="7"/>
    </row>
    <row r="5489" spans="14:33" x14ac:dyDescent="0.45">
      <c r="N5489" s="2"/>
      <c r="O5489" s="3"/>
      <c r="P5489" s="7"/>
      <c r="AE5489" s="2"/>
      <c r="AF5489" s="3"/>
      <c r="AG5489" s="7"/>
    </row>
    <row r="5490" spans="14:33" x14ac:dyDescent="0.45">
      <c r="N5490" s="2"/>
      <c r="O5490" s="3"/>
      <c r="P5490" s="7"/>
      <c r="AE5490" s="2"/>
      <c r="AF5490" s="3"/>
      <c r="AG5490" s="7"/>
    </row>
    <row r="5491" spans="14:33" x14ac:dyDescent="0.45">
      <c r="N5491" s="2"/>
      <c r="O5491" s="3"/>
      <c r="P5491" s="7"/>
      <c r="AE5491" s="2"/>
      <c r="AF5491" s="3"/>
      <c r="AG5491" s="7"/>
    </row>
    <row r="5492" spans="14:33" x14ac:dyDescent="0.45">
      <c r="N5492" s="2"/>
      <c r="O5492" s="3"/>
      <c r="P5492" s="7"/>
      <c r="AE5492" s="2"/>
      <c r="AF5492" s="3"/>
      <c r="AG5492" s="7"/>
    </row>
    <row r="5493" spans="14:33" x14ac:dyDescent="0.45">
      <c r="N5493" s="2"/>
      <c r="O5493" s="3"/>
      <c r="P5493" s="7"/>
      <c r="AE5493" s="2"/>
      <c r="AF5493" s="3"/>
      <c r="AG5493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0C786-40BF-4B1E-BE53-B38AEF37711C}">
  <dimension ref="B1:L18"/>
  <sheetViews>
    <sheetView showGridLines="0" tabSelected="1" zoomScale="85" zoomScaleNormal="85" workbookViewId="0">
      <selection activeCell="J19" sqref="J19"/>
    </sheetView>
  </sheetViews>
  <sheetFormatPr defaultRowHeight="15.75" x14ac:dyDescent="0.55000000000000004"/>
  <cols>
    <col min="1" max="1" width="4.06640625" style="23" customWidth="1"/>
    <col min="2" max="2" width="46.3984375" style="23" bestFit="1" customWidth="1"/>
    <col min="3" max="3" width="13.59765625" style="23" customWidth="1"/>
    <col min="4" max="4" width="8" style="23" customWidth="1"/>
    <col min="5" max="5" width="9" style="99"/>
    <col min="6" max="6" width="12" style="99" customWidth="1"/>
    <col min="7" max="7" width="9" style="99" customWidth="1"/>
    <col min="8" max="9" width="18.86328125" style="99" customWidth="1"/>
    <col min="10" max="11" width="21.1328125" style="99" customWidth="1"/>
    <col min="12" max="16384" width="9.06640625" style="23"/>
  </cols>
  <sheetData>
    <row r="1" spans="2:12" s="20" customFormat="1" ht="92.65" customHeight="1" x14ac:dyDescent="0.85">
      <c r="B1" s="20" t="s">
        <v>101</v>
      </c>
      <c r="C1" s="113"/>
      <c r="D1" s="113"/>
      <c r="E1" s="114"/>
      <c r="F1" s="114"/>
      <c r="G1" s="114"/>
      <c r="H1" s="115" t="s">
        <v>100</v>
      </c>
      <c r="I1" s="116"/>
      <c r="J1" s="115" t="s">
        <v>99</v>
      </c>
      <c r="K1" s="116"/>
    </row>
    <row r="2" spans="2:12" x14ac:dyDescent="0.55000000000000004">
      <c r="B2" s="22"/>
      <c r="C2" s="22"/>
      <c r="D2" s="22"/>
      <c r="E2" s="98" t="s">
        <v>12</v>
      </c>
      <c r="F2" s="98" t="s">
        <v>41</v>
      </c>
      <c r="G2" s="98" t="s">
        <v>40</v>
      </c>
      <c r="H2" s="98" t="s">
        <v>98</v>
      </c>
      <c r="I2" s="98" t="s">
        <v>97</v>
      </c>
      <c r="J2" s="98" t="s">
        <v>98</v>
      </c>
      <c r="K2" s="98" t="s">
        <v>97</v>
      </c>
    </row>
    <row r="3" spans="2:12" x14ac:dyDescent="0.55000000000000004">
      <c r="B3" s="23" t="s">
        <v>96</v>
      </c>
      <c r="C3" s="58">
        <v>1.4E-2</v>
      </c>
      <c r="E3" s="99">
        <v>2018</v>
      </c>
      <c r="F3" s="100">
        <v>24500000</v>
      </c>
      <c r="G3" s="101">
        <v>40</v>
      </c>
      <c r="H3" s="102">
        <v>100000000</v>
      </c>
      <c r="I3" s="103">
        <f t="shared" ref="I3:I13" si="0">H3/G3/F3</f>
        <v>0.10204081632653061</v>
      </c>
      <c r="J3" s="104">
        <f t="shared" ref="J3:J13" si="1">K3*G3*F3</f>
        <v>100000000</v>
      </c>
      <c r="K3" s="105">
        <f>I3</f>
        <v>0.10204081632653061</v>
      </c>
      <c r="L3" s="106"/>
    </row>
    <row r="4" spans="2:12" x14ac:dyDescent="0.55000000000000004">
      <c r="B4" s="23" t="s">
        <v>95</v>
      </c>
      <c r="C4" s="58">
        <v>2.5000000000000001E-2</v>
      </c>
      <c r="E4" s="99">
        <f t="shared" ref="E4:E13" si="2">E3+1</f>
        <v>2019</v>
      </c>
      <c r="F4" s="100">
        <f t="shared" ref="F4:F13" si="3">F3*(1+$C$3)</f>
        <v>24843000</v>
      </c>
      <c r="G4" s="101">
        <f t="shared" ref="G4:G13" si="4">G3</f>
        <v>40</v>
      </c>
      <c r="H4" s="102">
        <f t="shared" ref="H4:H13" si="5">H3*$C$6</f>
        <v>102001809</v>
      </c>
      <c r="I4" s="103">
        <f t="shared" si="0"/>
        <v>0.10264642857142857</v>
      </c>
      <c r="J4" s="104">
        <f t="shared" si="1"/>
        <v>103429834.32600002</v>
      </c>
      <c r="K4" s="105">
        <f t="shared" ref="K4:K13" si="6">K3*$C$6</f>
        <v>0.10408347857142858</v>
      </c>
      <c r="L4" s="106"/>
    </row>
    <row r="5" spans="2:12" x14ac:dyDescent="0.55000000000000004">
      <c r="B5" s="23" t="s">
        <v>94</v>
      </c>
      <c r="C5" s="58">
        <v>1.8599999999999998E-2</v>
      </c>
      <c r="E5" s="99">
        <f t="shared" si="2"/>
        <v>2020</v>
      </c>
      <c r="F5" s="100">
        <f t="shared" si="3"/>
        <v>25190802</v>
      </c>
      <c r="G5" s="101">
        <f t="shared" si="4"/>
        <v>40</v>
      </c>
      <c r="H5" s="102">
        <f t="shared" si="5"/>
        <v>104043690.39272481</v>
      </c>
      <c r="I5" s="103">
        <f t="shared" si="0"/>
        <v>0.10325563512500001</v>
      </c>
      <c r="J5" s="104">
        <f t="shared" si="1"/>
        <v>106977306.28703809</v>
      </c>
      <c r="K5" s="105">
        <f t="shared" si="6"/>
        <v>0.10616703101298451</v>
      </c>
      <c r="L5" s="106"/>
    </row>
    <row r="6" spans="2:12" x14ac:dyDescent="0.55000000000000004">
      <c r="B6" s="23" t="s">
        <v>93</v>
      </c>
      <c r="C6" s="53">
        <f>(1+C3)*(1+C4)*(1-C5)</f>
        <v>1.02001809</v>
      </c>
      <c r="E6" s="99">
        <f t="shared" si="2"/>
        <v>2021</v>
      </c>
      <c r="F6" s="100">
        <f t="shared" si="3"/>
        <v>25543473.228</v>
      </c>
      <c r="G6" s="101">
        <f t="shared" si="4"/>
        <v>40</v>
      </c>
      <c r="H6" s="102">
        <f t="shared" si="5"/>
        <v>106126446.35093851</v>
      </c>
      <c r="I6" s="103">
        <f t="shared" si="0"/>
        <v>0.10386845731946688</v>
      </c>
      <c r="J6" s="104">
        <f t="shared" si="1"/>
        <v>110646450.65910108</v>
      </c>
      <c r="K6" s="105">
        <f t="shared" si="6"/>
        <v>0.10829229219483523</v>
      </c>
      <c r="L6" s="106"/>
    </row>
    <row r="7" spans="2:12" x14ac:dyDescent="0.55000000000000004">
      <c r="E7" s="99">
        <f t="shared" si="2"/>
        <v>2022</v>
      </c>
      <c r="F7" s="100">
        <f t="shared" si="3"/>
        <v>25901081.853192002</v>
      </c>
      <c r="G7" s="101">
        <f t="shared" si="4"/>
        <v>40</v>
      </c>
      <c r="H7" s="102">
        <f t="shared" si="5"/>
        <v>108250895.10537177</v>
      </c>
      <c r="I7" s="103">
        <f t="shared" si="0"/>
        <v>0.10448491661365791</v>
      </c>
      <c r="J7" s="104">
        <f t="shared" si="1"/>
        <v>114441440.60430759</v>
      </c>
      <c r="K7" s="105">
        <f t="shared" si="6"/>
        <v>0.11046009704629774</v>
      </c>
      <c r="L7" s="106"/>
    </row>
    <row r="8" spans="2:12" x14ac:dyDescent="0.55000000000000004">
      <c r="B8" s="23" t="s">
        <v>92</v>
      </c>
      <c r="C8" s="107">
        <f>(1+C4)*(1-C5)</f>
        <v>1.005935</v>
      </c>
      <c r="E8" s="99">
        <f t="shared" si="2"/>
        <v>2023</v>
      </c>
      <c r="F8" s="100">
        <f t="shared" si="3"/>
        <v>26263696.99913669</v>
      </c>
      <c r="G8" s="101">
        <f t="shared" si="4"/>
        <v>40</v>
      </c>
      <c r="H8" s="102">
        <f t="shared" si="5"/>
        <v>110417871.26617166</v>
      </c>
      <c r="I8" s="103">
        <f t="shared" si="0"/>
        <v>0.10510503459375997</v>
      </c>
      <c r="J8" s="104">
        <f t="shared" si="1"/>
        <v>118366592.41732302</v>
      </c>
      <c r="K8" s="105">
        <f t="shared" si="6"/>
        <v>0.11267129721037926</v>
      </c>
      <c r="L8" s="106"/>
    </row>
    <row r="9" spans="2:12" x14ac:dyDescent="0.55000000000000004">
      <c r="B9" s="23" t="s">
        <v>91</v>
      </c>
      <c r="C9" s="107">
        <f>(1+C3)^2*(1+C4)*(1-C5)</f>
        <v>1.0342983432599999</v>
      </c>
      <c r="E9" s="99">
        <f t="shared" si="2"/>
        <v>2024</v>
      </c>
      <c r="F9" s="100">
        <f t="shared" si="3"/>
        <v>26631388.757124603</v>
      </c>
      <c r="G9" s="101">
        <f t="shared" si="4"/>
        <v>40</v>
      </c>
      <c r="H9" s="102">
        <f t="shared" si="5"/>
        <v>112628226.1507863</v>
      </c>
      <c r="I9" s="103">
        <f t="shared" si="0"/>
        <v>0.10572883297407393</v>
      </c>
      <c r="J9" s="104">
        <f t="shared" si="1"/>
        <v>122426370.4345689</v>
      </c>
      <c r="K9" s="105">
        <f t="shared" si="6"/>
        <v>0.11492676137835338</v>
      </c>
      <c r="L9" s="106"/>
    </row>
    <row r="10" spans="2:12" x14ac:dyDescent="0.55000000000000004">
      <c r="E10" s="99">
        <f t="shared" si="2"/>
        <v>2025</v>
      </c>
      <c r="F10" s="100">
        <f t="shared" si="3"/>
        <v>27004228.199724346</v>
      </c>
      <c r="G10" s="101">
        <f t="shared" si="4"/>
        <v>40</v>
      </c>
      <c r="H10" s="102">
        <f t="shared" si="5"/>
        <v>114882828.11841309</v>
      </c>
      <c r="I10" s="103">
        <f t="shared" si="0"/>
        <v>0.10635633359777506</v>
      </c>
      <c r="J10" s="104">
        <f t="shared" si="1"/>
        <v>126625392.11180964</v>
      </c>
      <c r="K10" s="105">
        <f t="shared" si="6"/>
        <v>0.11722737563103378</v>
      </c>
      <c r="L10" s="106"/>
    </row>
    <row r="11" spans="2:12" x14ac:dyDescent="0.55000000000000004">
      <c r="E11" s="99">
        <f t="shared" si="2"/>
        <v>2026</v>
      </c>
      <c r="F11" s="100">
        <f t="shared" si="3"/>
        <v>27382287.394520488</v>
      </c>
      <c r="G11" s="101">
        <f t="shared" si="4"/>
        <v>40</v>
      </c>
      <c r="H11" s="102">
        <f t="shared" si="5"/>
        <v>117182562.91114201</v>
      </c>
      <c r="I11" s="103">
        <f t="shared" si="0"/>
        <v>0.10698755843767783</v>
      </c>
      <c r="J11" s="104">
        <f t="shared" si="1"/>
        <v>130968433.27589259</v>
      </c>
      <c r="K11" s="105">
        <f t="shared" si="6"/>
        <v>0.11957404378687962</v>
      </c>
      <c r="L11" s="106"/>
    </row>
    <row r="12" spans="2:12" x14ac:dyDescent="0.55000000000000004">
      <c r="E12" s="99">
        <f t="shared" si="2"/>
        <v>2027</v>
      </c>
      <c r="F12" s="100">
        <f t="shared" si="3"/>
        <v>27765639.418043774</v>
      </c>
      <c r="G12" s="101">
        <f t="shared" si="4"/>
        <v>40</v>
      </c>
      <c r="H12" s="102">
        <f t="shared" si="5"/>
        <v>119528334.00192791</v>
      </c>
      <c r="I12" s="103">
        <f t="shared" si="0"/>
        <v>0.10762252959700548</v>
      </c>
      <c r="J12" s="104">
        <f t="shared" si="1"/>
        <v>135460433.55661356</v>
      </c>
      <c r="K12" s="105">
        <f t="shared" si="6"/>
        <v>0.12196768775706932</v>
      </c>
      <c r="L12" s="106"/>
    </row>
    <row r="13" spans="2:12" x14ac:dyDescent="0.55000000000000004">
      <c r="E13" s="99">
        <f t="shared" si="2"/>
        <v>2028</v>
      </c>
      <c r="F13" s="100">
        <f t="shared" si="3"/>
        <v>28154358.369896386</v>
      </c>
      <c r="G13" s="101">
        <f t="shared" si="4"/>
        <v>40</v>
      </c>
      <c r="H13" s="102">
        <f t="shared" si="5"/>
        <v>121921062.94952856</v>
      </c>
      <c r="I13" s="103">
        <f t="shared" si="0"/>
        <v>0.10826126931016369</v>
      </c>
      <c r="J13" s="104">
        <f t="shared" si="1"/>
        <v>140106502.00488669</v>
      </c>
      <c r="K13" s="105">
        <f t="shared" si="6"/>
        <v>0.12440924790768222</v>
      </c>
      <c r="L13" s="106"/>
    </row>
    <row r="14" spans="2:12" x14ac:dyDescent="0.55000000000000004">
      <c r="H14" s="98"/>
      <c r="K14" s="98"/>
    </row>
    <row r="15" spans="2:12" x14ac:dyDescent="0.55000000000000004">
      <c r="G15" s="99" t="s">
        <v>90</v>
      </c>
      <c r="H15" s="108">
        <f>(H13/H3)^(1/10)-1</f>
        <v>2.0018089999999988E-2</v>
      </c>
      <c r="I15" s="109">
        <f>(I13/I3)^(1/10)-1</f>
        <v>5.9350000000000236E-3</v>
      </c>
      <c r="J15" s="110">
        <f>(J13/J3)^(1/10)</f>
        <v>1.0342983432599999</v>
      </c>
      <c r="K15" s="111">
        <f>(K13/K3)^(1/10)</f>
        <v>1.02001809</v>
      </c>
    </row>
    <row r="16" spans="2:12" x14ac:dyDescent="0.55000000000000004">
      <c r="H16" s="98" t="s">
        <v>87</v>
      </c>
      <c r="I16" s="99" t="s">
        <v>89</v>
      </c>
      <c r="J16" s="99" t="s">
        <v>88</v>
      </c>
      <c r="K16" s="98" t="s">
        <v>87</v>
      </c>
    </row>
    <row r="18" spans="8:8" x14ac:dyDescent="0.55000000000000004">
      <c r="H18" s="112"/>
    </row>
  </sheetData>
  <mergeCells count="2">
    <mergeCell ref="H1:I1"/>
    <mergeCell ref="J1:K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7e4107-340f-49bc-b242-932585323802">
      <Terms xmlns="http://schemas.microsoft.com/office/infopath/2007/PartnerControls"/>
    </lcf76f155ced4ddcb4097134ff3c332f>
    <TaxCatchAll xmlns="aaf5b1b8-7fa3-4132-a2ec-fb8a46b60eb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12A608CC66EF46A94C5406789A67A5" ma:contentTypeVersion="18" ma:contentTypeDescription="Create a new document." ma:contentTypeScope="" ma:versionID="dd990cfe0e7c736b6c1a5ae472a708ba">
  <xsd:schema xmlns:xsd="http://www.w3.org/2001/XMLSchema" xmlns:xs="http://www.w3.org/2001/XMLSchema" xmlns:p="http://schemas.microsoft.com/office/2006/metadata/properties" xmlns:ns2="dd7e4107-340f-49bc-b242-932585323802" xmlns:ns3="aaf5b1b8-7fa3-4132-a2ec-fb8a46b60ebe" targetNamespace="http://schemas.microsoft.com/office/2006/metadata/properties" ma:root="true" ma:fieldsID="f3d709465405ccf16d89293f5b43eb80" ns2:_="" ns3:_="">
    <xsd:import namespace="dd7e4107-340f-49bc-b242-932585323802"/>
    <xsd:import namespace="aaf5b1b8-7fa3-4132-a2ec-fb8a46b60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7e4107-340f-49bc-b242-9325853238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8fe8815-ddc4-4b7c-be07-fec6d2f953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5b1b8-7fa3-4132-a2ec-fb8a46b60eb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0b73f39-9b92-4bc0-bfc8-2ada248a5604}" ma:internalName="TaxCatchAll" ma:showField="CatchAllData" ma:web="aaf5b1b8-7fa3-4132-a2ec-fb8a46b60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7D3B2E-4073-4BB6-8D1A-05D04FE928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8B5AF5-51EE-4634-8635-3CACD04C8BBD}">
  <ds:schemaRefs>
    <ds:schemaRef ds:uri="http://schemas.microsoft.com/office/2006/metadata/properties"/>
    <ds:schemaRef ds:uri="68b2aa80-6773-4a90-8976-e3121ddae78c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a1f00f08-1e3f-42ad-984e-c4da0e7b7785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C8DE2F6-C459-4CFC-9E59-BAC70F1888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Report workings</vt:lpstr>
      <vt:lpstr>Benchmarking</vt:lpstr>
      <vt:lpstr>Months&amp;days</vt:lpstr>
      <vt:lpstr>lump v popbased</vt:lpstr>
      <vt:lpstr>tilt</vt:lpstr>
      <vt:lpstr>tilt_2</vt:lpstr>
      <vt:lpstr>wacc</vt:lpstr>
      <vt:lpstr>wacc_2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Warwick Davis</dc:creator>
  <cp:lastModifiedBy>Warwick Davis</cp:lastModifiedBy>
  <dcterms:created xsi:type="dcterms:W3CDTF">2024-04-22T01:15:05Z</dcterms:created>
  <dcterms:modified xsi:type="dcterms:W3CDTF">2024-06-28T03:51:12Z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0x0101009312A608CC66EF46A94C5406789A67A5</vt:lpwstr>
  </property>
</Properties>
</file>